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문서\- 2026 스마트 생태공장\3. 사업공고\[양식] 2026년 스마트 생태공장 구축사업 제출서류_기업명\"/>
    </mc:Choice>
  </mc:AlternateContent>
  <xr:revisionPtr revIDLastSave="0" documentId="13_ncr:1_{211B7D5F-1956-483A-9704-AFE9C7835125}" xr6:coauthVersionLast="47" xr6:coauthVersionMax="47" xr10:uidLastSave="{00000000-0000-0000-0000-000000000000}"/>
  <workbookProtection workbookAlgorithmName="SHA-512" workbookHashValue="1wX53CCJb3Rg8xt3FSJnKalMuSb996qToltD+XoqlgKaef0bBZKAYBt+l1/kdNVxhAlGseSYhwQyL2W9XFrQ7A==" workbookSaltValue="FrxvQ3nB97y8otQ8isyysw==" workbookSpinCount="100000" lockStructure="1"/>
  <bookViews>
    <workbookView xWindow="-120" yWindow="-120" windowWidth="29040" windowHeight="15720" xr2:uid="{00000000-000D-0000-FFFF-FFFF00000000}"/>
  </bookViews>
  <sheets>
    <sheet name="입력" sheetId="1" r:id="rId1"/>
    <sheet name="사업신청서 등_출력" sheetId="13" state="hidden" r:id="rId2"/>
    <sheet name="사업계획서" sheetId="12" r:id="rId3"/>
    <sheet name="경제적 성과 산정표(예시)" sheetId="7" r:id="rId4"/>
    <sheet name="사업결과보고서_입력" sheetId="10" state="hidden" r:id="rId5"/>
    <sheet name="사업결과보고서_출력" sheetId="9" state="hidden" r:id="rId6"/>
    <sheet name="사업결과보고서_통계" sheetId="11" state="hidden" r:id="rId7"/>
    <sheet name="목록시트" sheetId="6" state="hidden" r:id="rId8"/>
  </sheets>
  <externalReferences>
    <externalReference r:id="rId9"/>
  </externalReferences>
  <definedNames>
    <definedName name="_xlnm.Print_Area" localSheetId="5">사업결과보고서_출력!$A$1:$Y$427</definedName>
    <definedName name="_xlnm.Print_Area" localSheetId="2">사업계획서!$A$1:$Y$423</definedName>
    <definedName name="_xlnm.Print_Area" localSheetId="1">'사업신청서 등_출력'!$A$1:$Y$273</definedName>
    <definedName name="강원특별자치도">목록시트!$W$4:$W$21</definedName>
    <definedName name="경기도">목록시트!$O$4:$O$34</definedName>
    <definedName name="경상남도">목록시트!$U$4:$U$21</definedName>
    <definedName name="경상북도">목록시트!$T$4:$T$25</definedName>
    <definedName name="광주광역시">목록시트!$K$4:$K$8</definedName>
    <definedName name="대구광역시">목록시트!$I$4:$I$12</definedName>
    <definedName name="대전광역시">목록시트!$L$4:$L$8</definedName>
    <definedName name="부산광역시">목록시트!$H$4:$H$19</definedName>
    <definedName name="서울특별시">목록시트!$G$4:$G$28</definedName>
    <definedName name="세종특별자치시">목록시트!$N$4</definedName>
    <definedName name="시도" localSheetId="1">[1]목록시트!$G$3:$W$3</definedName>
    <definedName name="시도">목록시트!$G$3:$W$3</definedName>
    <definedName name="울산광역시">목록시트!$M$4:$M$8</definedName>
    <definedName name="인천광역시">목록시트!$J$4:$J$13</definedName>
    <definedName name="전라남도">목록시트!$S$4:$S$25</definedName>
    <definedName name="전라북도">목록시트!$R$4:$R$17</definedName>
    <definedName name="제주특별자치도">목록시트!$V$4:$V$5</definedName>
    <definedName name="충청남도">목록시트!$Q$4:$Q$18</definedName>
    <definedName name="충청북도">목록시트!$P$4:$P$14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3" l="1"/>
  <c r="S387" i="12"/>
  <c r="Q387" i="12"/>
  <c r="S420" i="12"/>
  <c r="Q420" i="12"/>
  <c r="G51" i="9"/>
  <c r="B8" i="9"/>
  <c r="X266" i="13"/>
  <c r="W266" i="13"/>
  <c r="U266" i="13"/>
  <c r="X218" i="13"/>
  <c r="W218" i="13"/>
  <c r="U218" i="13"/>
  <c r="T196" i="13"/>
  <c r="X179" i="13"/>
  <c r="W179" i="13"/>
  <c r="U179" i="13"/>
  <c r="T153" i="13"/>
  <c r="X132" i="13"/>
  <c r="W132" i="13"/>
  <c r="U132" i="13"/>
  <c r="T106" i="13"/>
  <c r="W33" i="13"/>
  <c r="V33" i="13"/>
  <c r="T33" i="13"/>
  <c r="Q88" i="13"/>
  <c r="X85" i="13"/>
  <c r="W85" i="13"/>
  <c r="U85" i="13"/>
  <c r="N83" i="13"/>
  <c r="I83" i="13"/>
  <c r="N81" i="13"/>
  <c r="I81" i="13"/>
  <c r="U27" i="13"/>
  <c r="U26" i="13"/>
  <c r="S24" i="13"/>
  <c r="K26" i="13"/>
  <c r="K24" i="13"/>
  <c r="L23" i="13"/>
  <c r="T21" i="13"/>
  <c r="T19" i="13"/>
  <c r="I21" i="13"/>
  <c r="I19" i="13"/>
  <c r="U18" i="13"/>
  <c r="U17" i="13"/>
  <c r="U16" i="13"/>
  <c r="S15" i="13"/>
  <c r="U14" i="13"/>
  <c r="U13" i="13"/>
  <c r="K16" i="13"/>
  <c r="K15" i="13"/>
  <c r="K13" i="13"/>
  <c r="S12" i="13"/>
  <c r="K12" i="13"/>
  <c r="L10" i="13"/>
  <c r="T8" i="13"/>
  <c r="T6" i="13"/>
  <c r="I9" i="13"/>
  <c r="I8" i="13"/>
  <c r="I6" i="13"/>
  <c r="T4" i="13"/>
  <c r="I23" i="13"/>
  <c r="I10" i="13"/>
  <c r="AF25" i="1" l="1"/>
  <c r="T53" i="12"/>
  <c r="T52" i="12"/>
  <c r="T51" i="12"/>
  <c r="N54" i="12"/>
  <c r="N53" i="12"/>
  <c r="N52" i="12"/>
  <c r="N51" i="12"/>
  <c r="CJ94" i="10"/>
  <c r="CJ92" i="10"/>
  <c r="CJ90" i="10"/>
  <c r="CJ88" i="10"/>
  <c r="CJ86" i="10"/>
  <c r="CJ81" i="10"/>
  <c r="CJ79" i="10"/>
  <c r="CJ77" i="10"/>
  <c r="CJ75" i="10"/>
  <c r="CJ73" i="10"/>
  <c r="CJ70" i="10"/>
  <c r="CJ68" i="10"/>
  <c r="CJ66" i="10"/>
  <c r="CJ64" i="10"/>
  <c r="CJ62" i="10"/>
  <c r="CJ59" i="10"/>
  <c r="CJ57" i="10"/>
  <c r="CJ55" i="10"/>
  <c r="CJ53" i="10"/>
  <c r="CJ51" i="10"/>
  <c r="CJ48" i="10"/>
  <c r="CJ46" i="10"/>
  <c r="CJ44" i="10"/>
  <c r="CJ42" i="10"/>
  <c r="CJ40" i="10"/>
  <c r="CJ37" i="10"/>
  <c r="CJ35" i="10"/>
  <c r="CJ33" i="10"/>
  <c r="CJ31" i="10"/>
  <c r="CJ29" i="10"/>
  <c r="CJ26" i="10"/>
  <c r="CJ24" i="10"/>
  <c r="CJ22" i="10"/>
  <c r="CJ20" i="10"/>
  <c r="CJ18" i="10"/>
  <c r="CJ16" i="10"/>
  <c r="CJ14" i="10"/>
  <c r="CJ12" i="10"/>
  <c r="CJ10" i="10"/>
  <c r="CJ8" i="10"/>
  <c r="CF29" i="10"/>
  <c r="CF26" i="10"/>
  <c r="CF24" i="10"/>
  <c r="CF22" i="10"/>
  <c r="CF20" i="10"/>
  <c r="CF18" i="10"/>
  <c r="CF16" i="10"/>
  <c r="CF14" i="10"/>
  <c r="CF12" i="10"/>
  <c r="CF10" i="10"/>
  <c r="CE94" i="10"/>
  <c r="CE92" i="10"/>
  <c r="CE90" i="10"/>
  <c r="CE88" i="10"/>
  <c r="CE86" i="10"/>
  <c r="CE81" i="10"/>
  <c r="CE79" i="10"/>
  <c r="CE77" i="10"/>
  <c r="CE75" i="10"/>
  <c r="CE73" i="10"/>
  <c r="CE70" i="10"/>
  <c r="CE68" i="10"/>
  <c r="CE66" i="10"/>
  <c r="CE64" i="10"/>
  <c r="CE62" i="10"/>
  <c r="CE59" i="10"/>
  <c r="CE57" i="10"/>
  <c r="CE55" i="10"/>
  <c r="CE53" i="10"/>
  <c r="CE51" i="10"/>
  <c r="CE48" i="10"/>
  <c r="CE46" i="10"/>
  <c r="CE44" i="10"/>
  <c r="CE42" i="10"/>
  <c r="CE40" i="10"/>
  <c r="CE37" i="10"/>
  <c r="CE35" i="10"/>
  <c r="CE33" i="10"/>
  <c r="CE29" i="10"/>
  <c r="CE26" i="10"/>
  <c r="CE24" i="10"/>
  <c r="CE22" i="10"/>
  <c r="CE18" i="10"/>
  <c r="CE16" i="10"/>
  <c r="CE14" i="10"/>
  <c r="CE12" i="10"/>
  <c r="CE10" i="10"/>
  <c r="CE20" i="10" s="1"/>
  <c r="CE8" i="10"/>
  <c r="E51" i="12" l="1"/>
  <c r="AX8" i="11"/>
  <c r="AX7" i="11"/>
  <c r="AX6" i="11"/>
  <c r="AX5" i="11"/>
  <c r="AX4" i="11"/>
  <c r="AQ8" i="11"/>
  <c r="AQ7" i="11"/>
  <c r="AQ6" i="11"/>
  <c r="AQ5" i="11"/>
  <c r="AQ4" i="11"/>
  <c r="AK8" i="11"/>
  <c r="AK7" i="11"/>
  <c r="AK6" i="11"/>
  <c r="AK5" i="11"/>
  <c r="AK4" i="11"/>
  <c r="AE8" i="11"/>
  <c r="AE7" i="11"/>
  <c r="AE6" i="11"/>
  <c r="AE5" i="11"/>
  <c r="AE4" i="11"/>
  <c r="Y8" i="11"/>
  <c r="Y7" i="11"/>
  <c r="Y6" i="11"/>
  <c r="Y5" i="11"/>
  <c r="Y4" i="11"/>
  <c r="S8" i="11"/>
  <c r="S7" i="11"/>
  <c r="S6" i="11"/>
  <c r="S5" i="11"/>
  <c r="S4" i="11"/>
  <c r="K8" i="11"/>
  <c r="K7" i="11"/>
  <c r="K6" i="11"/>
  <c r="K5" i="11"/>
  <c r="K4" i="11"/>
  <c r="C8" i="11"/>
  <c r="C7" i="11"/>
  <c r="C6" i="11"/>
  <c r="C5" i="11"/>
  <c r="C4" i="11"/>
  <c r="CQ85" i="10"/>
  <c r="P85" i="10"/>
  <c r="AE94" i="10"/>
  <c r="AE92" i="10"/>
  <c r="AE90" i="10"/>
  <c r="AE88" i="10"/>
  <c r="AE86" i="10"/>
  <c r="AE81" i="10"/>
  <c r="AE79" i="10"/>
  <c r="AE77" i="10"/>
  <c r="AE75" i="10"/>
  <c r="AE73" i="10"/>
  <c r="AE70" i="10"/>
  <c r="AE68" i="10"/>
  <c r="AE66" i="10"/>
  <c r="AE64" i="10"/>
  <c r="AE62" i="10"/>
  <c r="AE59" i="10"/>
  <c r="AE57" i="10"/>
  <c r="AE55" i="10"/>
  <c r="AE53" i="10"/>
  <c r="AE51" i="10"/>
  <c r="AE48" i="10"/>
  <c r="AE46" i="10"/>
  <c r="AE44" i="10"/>
  <c r="AE42" i="10"/>
  <c r="AE40" i="10"/>
  <c r="AE37" i="10"/>
  <c r="AE35" i="10"/>
  <c r="AE33" i="10"/>
  <c r="AE31" i="10"/>
  <c r="AE29" i="10"/>
  <c r="AE26" i="10"/>
  <c r="AE22" i="10"/>
  <c r="AE20" i="10"/>
  <c r="AE24" i="10"/>
  <c r="AE18" i="10"/>
  <c r="AE16" i="10"/>
  <c r="AE14" i="10"/>
  <c r="AE12" i="10"/>
  <c r="AE10" i="10"/>
  <c r="AE8" i="10"/>
  <c r="CM347" i="1" l="1"/>
  <c r="CM345" i="1"/>
  <c r="CM343" i="1"/>
  <c r="CM341" i="1"/>
  <c r="CM339" i="1"/>
  <c r="CM337" i="1"/>
  <c r="CM335" i="1"/>
  <c r="CM333" i="1"/>
  <c r="CM331" i="1"/>
  <c r="CM329" i="1"/>
  <c r="CM327" i="1"/>
  <c r="CM325" i="1"/>
  <c r="CM323" i="1"/>
  <c r="CM321" i="1"/>
  <c r="CM319" i="1"/>
  <c r="CM317" i="1"/>
  <c r="CM315" i="1"/>
  <c r="CM313" i="1"/>
  <c r="CM311" i="1"/>
  <c r="CM309" i="1"/>
  <c r="CM307" i="1"/>
  <c r="CM305" i="1"/>
  <c r="CM303" i="1"/>
  <c r="CM300" i="1"/>
  <c r="CM298" i="1"/>
  <c r="CM296" i="1"/>
  <c r="CM294" i="1"/>
  <c r="CM292" i="1"/>
  <c r="CM290" i="1"/>
  <c r="CM288" i="1"/>
  <c r="CM286" i="1"/>
  <c r="CM284" i="1"/>
  <c r="CM282" i="1"/>
  <c r="CM280" i="1"/>
  <c r="CM278" i="1"/>
  <c r="CM276" i="1"/>
  <c r="CM274" i="1"/>
  <c r="CM272" i="1"/>
  <c r="CM270" i="1"/>
  <c r="CM268" i="1"/>
  <c r="CI286" i="1"/>
  <c r="CI284" i="1"/>
  <c r="CI282" i="1"/>
  <c r="CI280" i="1"/>
  <c r="BF195" i="1"/>
  <c r="BF193" i="1"/>
  <c r="BF191" i="1"/>
  <c r="BF187" i="1"/>
  <c r="BF185" i="1"/>
  <c r="BF183" i="1"/>
  <c r="BF181" i="1"/>
  <c r="BF177" i="1"/>
  <c r="CI278" i="1"/>
  <c r="CI276" i="1"/>
  <c r="CI274" i="1"/>
  <c r="CI272" i="1"/>
  <c r="CI270" i="1"/>
  <c r="CH347" i="1"/>
  <c r="CH345" i="1"/>
  <c r="CH343" i="1"/>
  <c r="CH341" i="1"/>
  <c r="CH339" i="1"/>
  <c r="CH337" i="1"/>
  <c r="CH335" i="1"/>
  <c r="CH333" i="1"/>
  <c r="CH331" i="1"/>
  <c r="CH329" i="1"/>
  <c r="CH327" i="1"/>
  <c r="CH325" i="1"/>
  <c r="CH323" i="1"/>
  <c r="CH321" i="1"/>
  <c r="CH319" i="1"/>
  <c r="CH317" i="1"/>
  <c r="CH315" i="1"/>
  <c r="CH313" i="1"/>
  <c r="CH311" i="1"/>
  <c r="CH309" i="1"/>
  <c r="CH307" i="1"/>
  <c r="CH305" i="1"/>
  <c r="CH303" i="1"/>
  <c r="CH300" i="1"/>
  <c r="CH298" i="1"/>
  <c r="CH296" i="1"/>
  <c r="CH294" i="1"/>
  <c r="CH292" i="1"/>
  <c r="CH288" i="1"/>
  <c r="CH286" i="1"/>
  <c r="CH284" i="1"/>
  <c r="CH282" i="1"/>
  <c r="CH278" i="1"/>
  <c r="CH276" i="1"/>
  <c r="CH274" i="1"/>
  <c r="CH272" i="1"/>
  <c r="CH268" i="1"/>
  <c r="CH270" i="1" s="1"/>
  <c r="DD184" i="1"/>
  <c r="CM254" i="1"/>
  <c r="CM252" i="1"/>
  <c r="CM250" i="1"/>
  <c r="CM248" i="1"/>
  <c r="CM246" i="1"/>
  <c r="CM244" i="1"/>
  <c r="CM242" i="1"/>
  <c r="CM240" i="1"/>
  <c r="CM238" i="1"/>
  <c r="CM236" i="1"/>
  <c r="CM234" i="1"/>
  <c r="CM232" i="1"/>
  <c r="CM230" i="1"/>
  <c r="CM228" i="1"/>
  <c r="CM226" i="1"/>
  <c r="CM224" i="1"/>
  <c r="CM222" i="1"/>
  <c r="CM220" i="1"/>
  <c r="CM218" i="1"/>
  <c r="CM216" i="1"/>
  <c r="CM214" i="1"/>
  <c r="CM212" i="1"/>
  <c r="CM210" i="1"/>
  <c r="CM208" i="1"/>
  <c r="CM206" i="1"/>
  <c r="CM204" i="1"/>
  <c r="CM202" i="1"/>
  <c r="CM200" i="1"/>
  <c r="CM198" i="1"/>
  <c r="CM197" i="1"/>
  <c r="CI197" i="1"/>
  <c r="CI198" i="1"/>
  <c r="CH252" i="1"/>
  <c r="CH250" i="1"/>
  <c r="CH248" i="1"/>
  <c r="CH246" i="1"/>
  <c r="CH244" i="1"/>
  <c r="CH242" i="1"/>
  <c r="CH240" i="1"/>
  <c r="CH238" i="1"/>
  <c r="CH236" i="1"/>
  <c r="CH234" i="1"/>
  <c r="CH232" i="1"/>
  <c r="CH230" i="1"/>
  <c r="CH228" i="1"/>
  <c r="CH226" i="1"/>
  <c r="CH224" i="1"/>
  <c r="CH222" i="1"/>
  <c r="CH220" i="1"/>
  <c r="CH218" i="1"/>
  <c r="CH216" i="1"/>
  <c r="CH214" i="1"/>
  <c r="CH212" i="1"/>
  <c r="CH210" i="1"/>
  <c r="CH208" i="1"/>
  <c r="CH206" i="1"/>
  <c r="CH204" i="1"/>
  <c r="CH202" i="1"/>
  <c r="CH200" i="1"/>
  <c r="CH197" i="1"/>
  <c r="CM195" i="1"/>
  <c r="CM193" i="1"/>
  <c r="CM191" i="1"/>
  <c r="CM189" i="1"/>
  <c r="CM187" i="1"/>
  <c r="CM185" i="1"/>
  <c r="CM183" i="1"/>
  <c r="CM181" i="1"/>
  <c r="CM179" i="1"/>
  <c r="CM177" i="1"/>
  <c r="CI195" i="1"/>
  <c r="CI193" i="1"/>
  <c r="CI191" i="1"/>
  <c r="CI189" i="1"/>
  <c r="CI187" i="1"/>
  <c r="CI185" i="1"/>
  <c r="CI183" i="1"/>
  <c r="CI181" i="1"/>
  <c r="CI179" i="1"/>
  <c r="CI177" i="1"/>
  <c r="CH195" i="1"/>
  <c r="CH193" i="1"/>
  <c r="CH191" i="1"/>
  <c r="CH187" i="1"/>
  <c r="CH185" i="1"/>
  <c r="CH183" i="1"/>
  <c r="CH181" i="1"/>
  <c r="CH177" i="1"/>
  <c r="CH179" i="1" s="1"/>
  <c r="BF255" i="1"/>
  <c r="BR254" i="1"/>
  <c r="BK263" i="1"/>
  <c r="BK261" i="1"/>
  <c r="BK259" i="1"/>
  <c r="BK257" i="1"/>
  <c r="BK255" i="1"/>
  <c r="BF263" i="1"/>
  <c r="BF261" i="1"/>
  <c r="BF259" i="1"/>
  <c r="BF257" i="1"/>
  <c r="BK250" i="1"/>
  <c r="BK248" i="1"/>
  <c r="BK246" i="1"/>
  <c r="BK244" i="1"/>
  <c r="BK242" i="1"/>
  <c r="BF250" i="1"/>
  <c r="BF248" i="1"/>
  <c r="BF246" i="1"/>
  <c r="BF244" i="1"/>
  <c r="BF242" i="1"/>
  <c r="BK239" i="1"/>
  <c r="BK237" i="1"/>
  <c r="BK235" i="1"/>
  <c r="BK233" i="1"/>
  <c r="BK231" i="1"/>
  <c r="BF239" i="1"/>
  <c r="BF237" i="1"/>
  <c r="BF235" i="1"/>
  <c r="BF233" i="1"/>
  <c r="BF231" i="1"/>
  <c r="BK228" i="1"/>
  <c r="BK226" i="1"/>
  <c r="BK224" i="1"/>
  <c r="BK222" i="1"/>
  <c r="BK220" i="1"/>
  <c r="BF228" i="1"/>
  <c r="BF226" i="1"/>
  <c r="BF224" i="1"/>
  <c r="BF222" i="1"/>
  <c r="BF220" i="1"/>
  <c r="BK217" i="1"/>
  <c r="BK215" i="1"/>
  <c r="BK213" i="1"/>
  <c r="BK211" i="1"/>
  <c r="BK209" i="1"/>
  <c r="BF217" i="1"/>
  <c r="BF215" i="1"/>
  <c r="BF213" i="1"/>
  <c r="BF211" i="1"/>
  <c r="BF209" i="1"/>
  <c r="BK206" i="1"/>
  <c r="BK204" i="1"/>
  <c r="BK202" i="1"/>
  <c r="BK200" i="1"/>
  <c r="BK198" i="1"/>
  <c r="BF206" i="1"/>
  <c r="BF204" i="1"/>
  <c r="BF202" i="1"/>
  <c r="BF198" i="1"/>
  <c r="BK195" i="1"/>
  <c r="BK193" i="1"/>
  <c r="BK191" i="1"/>
  <c r="BK189" i="1"/>
  <c r="BK187" i="1"/>
  <c r="BK185" i="1"/>
  <c r="BK183" i="1"/>
  <c r="BK181" i="1"/>
  <c r="BK179" i="1"/>
  <c r="BK177" i="1"/>
  <c r="BG195" i="1"/>
  <c r="BG193" i="1"/>
  <c r="BG191" i="1"/>
  <c r="BG189" i="1"/>
  <c r="BG187" i="1"/>
  <c r="BG185" i="1"/>
  <c r="BG183" i="1"/>
  <c r="BG181" i="1"/>
  <c r="BG179" i="1"/>
  <c r="AB25" i="1"/>
  <c r="I263" i="1"/>
  <c r="I261" i="1"/>
  <c r="I259" i="1"/>
  <c r="I257" i="1"/>
  <c r="I255" i="1"/>
  <c r="I250" i="1"/>
  <c r="AF250" i="1" s="1"/>
  <c r="I248" i="1"/>
  <c r="AF248" i="1" s="1"/>
  <c r="I246" i="1"/>
  <c r="AF246" i="1" s="1"/>
  <c r="I244" i="1"/>
  <c r="AF244" i="1" s="1"/>
  <c r="I242" i="1"/>
  <c r="AF242" i="1" s="1"/>
  <c r="I239" i="1"/>
  <c r="I237" i="1"/>
  <c r="I235" i="1"/>
  <c r="I233" i="1"/>
  <c r="I231" i="1"/>
  <c r="I228" i="1"/>
  <c r="I226" i="1"/>
  <c r="I224" i="1"/>
  <c r="I222" i="1"/>
  <c r="I220" i="1"/>
  <c r="I217" i="1"/>
  <c r="I215" i="1"/>
  <c r="I213" i="1"/>
  <c r="I211" i="1"/>
  <c r="I209" i="1"/>
  <c r="I206" i="1"/>
  <c r="I204" i="1"/>
  <c r="I202" i="1"/>
  <c r="I200" i="1"/>
  <c r="I198" i="1"/>
  <c r="AN187" i="1"/>
  <c r="AN177" i="1"/>
  <c r="AN178" i="1" s="1"/>
  <c r="H187" i="1"/>
  <c r="H177" i="1"/>
  <c r="I195" i="1"/>
  <c r="I193" i="1"/>
  <c r="I191" i="1"/>
  <c r="I189" i="1"/>
  <c r="I187" i="1"/>
  <c r="I185" i="1"/>
  <c r="I183" i="1"/>
  <c r="I181" i="1"/>
  <c r="I179" i="1"/>
  <c r="I177" i="1"/>
  <c r="CR197" i="1"/>
  <c r="CQ197" i="1"/>
  <c r="CH290" i="1" l="1"/>
  <c r="CH280" i="1"/>
  <c r="CH198" i="1"/>
  <c r="CH189" i="1"/>
  <c r="C162" i="9" s="1"/>
  <c r="BF179" i="1"/>
  <c r="BF189" i="1" s="1"/>
  <c r="H163" i="9"/>
  <c r="C168" i="9"/>
  <c r="C161" i="9"/>
  <c r="H167" i="9"/>
  <c r="H176" i="9"/>
  <c r="C165" i="9"/>
  <c r="C166" i="9"/>
  <c r="C174" i="9"/>
  <c r="C167" i="9"/>
  <c r="C175" i="9"/>
  <c r="CV269" i="1"/>
  <c r="CU269" i="1"/>
  <c r="C385" i="9" s="1"/>
  <c r="Z254" i="1"/>
  <c r="W254" i="1"/>
  <c r="H179" i="1"/>
  <c r="AN188" i="1"/>
  <c r="H198" i="1"/>
  <c r="H209" i="1" s="1"/>
  <c r="AN179" i="1"/>
  <c r="C177" i="9" l="1"/>
  <c r="C172" i="9"/>
  <c r="H173" i="9"/>
  <c r="H164" i="9"/>
  <c r="H172" i="9"/>
  <c r="C160" i="9"/>
  <c r="C164" i="9"/>
  <c r="H174" i="9"/>
  <c r="H165" i="9"/>
  <c r="C169" i="9"/>
  <c r="CV177" i="1"/>
  <c r="C163" i="9"/>
  <c r="H171" i="9"/>
  <c r="CU177" i="1"/>
  <c r="C173" i="9"/>
  <c r="H175" i="9"/>
  <c r="H166" i="9"/>
  <c r="CT199" i="1"/>
  <c r="H178" i="9"/>
  <c r="H177" i="9"/>
  <c r="H168" i="9"/>
  <c r="C176" i="9"/>
  <c r="C178" i="9"/>
  <c r="H170" i="9"/>
  <c r="H169" i="9"/>
  <c r="H179" i="9"/>
  <c r="C179" i="9"/>
  <c r="C170" i="9"/>
  <c r="H162" i="9"/>
  <c r="H161" i="9"/>
  <c r="H160" i="9"/>
  <c r="C171" i="9"/>
  <c r="Q45" i="1"/>
  <c r="J85" i="10"/>
  <c r="DB184" i="1"/>
  <c r="AC254" i="1"/>
  <c r="AH254" i="1" s="1"/>
  <c r="G85" i="10"/>
  <c r="DA184" i="1"/>
  <c r="E385" i="9"/>
  <c r="N362" i="1"/>
  <c r="N363" i="1"/>
  <c r="BP254" i="1"/>
  <c r="BO254" i="1"/>
  <c r="I254" i="1"/>
  <c r="BK254" i="1" s="1"/>
  <c r="BF254" i="1" s="1"/>
  <c r="L45" i="1"/>
  <c r="H200" i="1"/>
  <c r="H181" i="1"/>
  <c r="H183" i="1"/>
  <c r="H189" i="1"/>
  <c r="H211" i="1"/>
  <c r="AN180" i="1"/>
  <c r="AN181" i="1" s="1"/>
  <c r="CI347" i="1"/>
  <c r="CI345" i="1"/>
  <c r="CI343" i="1"/>
  <c r="CI341" i="1"/>
  <c r="CI339" i="1"/>
  <c r="CI337" i="1"/>
  <c r="CI335" i="1"/>
  <c r="CI333" i="1"/>
  <c r="CI331" i="1"/>
  <c r="CI329" i="1"/>
  <c r="CI327" i="1"/>
  <c r="CI325" i="1"/>
  <c r="CI323" i="1"/>
  <c r="CI321" i="1"/>
  <c r="CI319" i="1"/>
  <c r="CI317" i="1"/>
  <c r="CI315" i="1"/>
  <c r="CI313" i="1"/>
  <c r="CI311" i="1"/>
  <c r="CI309" i="1"/>
  <c r="CI307" i="1"/>
  <c r="CI305" i="1"/>
  <c r="CI303" i="1"/>
  <c r="CI300" i="1"/>
  <c r="CI298" i="1"/>
  <c r="CI296" i="1"/>
  <c r="CI294" i="1"/>
  <c r="CI292" i="1"/>
  <c r="CI290" i="1"/>
  <c r="CI288" i="1"/>
  <c r="CT270" i="1"/>
  <c r="CI268" i="1"/>
  <c r="AA45" i="1" l="1"/>
  <c r="R85" i="10"/>
  <c r="DE184" i="1"/>
  <c r="V45" i="1"/>
  <c r="M85" i="10"/>
  <c r="DC184" i="1"/>
  <c r="CY184" i="1" s="1"/>
  <c r="CT271" i="1"/>
  <c r="CV270" i="1"/>
  <c r="CU270" i="1"/>
  <c r="C387" i="9" s="1"/>
  <c r="BQ254" i="1"/>
  <c r="BS254" i="1"/>
  <c r="H191" i="1"/>
  <c r="H185" i="1"/>
  <c r="H220" i="1"/>
  <c r="AN182" i="1"/>
  <c r="CT272" i="1"/>
  <c r="N366" i="1" l="1"/>
  <c r="E387" i="9"/>
  <c r="N365" i="1"/>
  <c r="CV272" i="1"/>
  <c r="CU272" i="1"/>
  <c r="C391" i="9" s="1"/>
  <c r="CV271" i="1"/>
  <c r="CU271" i="1"/>
  <c r="C389" i="9" s="1"/>
  <c r="H193" i="1"/>
  <c r="H213" i="1"/>
  <c r="H202" i="1"/>
  <c r="AN183" i="1"/>
  <c r="H222" i="1"/>
  <c r="CT273" i="1"/>
  <c r="CV273" i="1" l="1"/>
  <c r="CU273" i="1"/>
  <c r="C393" i="9" s="1"/>
  <c r="N372" i="1"/>
  <c r="N371" i="1"/>
  <c r="E391" i="9"/>
  <c r="N368" i="1"/>
  <c r="E389" i="9"/>
  <c r="N369" i="1"/>
  <c r="H195" i="1"/>
  <c r="H204" i="1"/>
  <c r="H206" i="1"/>
  <c r="H224" i="1"/>
  <c r="AN184" i="1"/>
  <c r="AN185" i="1" s="1"/>
  <c r="AN186" i="1" s="1"/>
  <c r="AN189" i="1" s="1"/>
  <c r="AN190" i="1" s="1"/>
  <c r="H231" i="1"/>
  <c r="H233" i="1" s="1"/>
  <c r="CT274" i="1"/>
  <c r="CU274" i="1" l="1"/>
  <c r="C395" i="9" s="1"/>
  <c r="CV274" i="1"/>
  <c r="N374" i="1"/>
  <c r="N375" i="1"/>
  <c r="E393" i="9"/>
  <c r="H215" i="1"/>
  <c r="H217" i="1"/>
  <c r="H226" i="1"/>
  <c r="H228" i="1"/>
  <c r="H235" i="1" s="1"/>
  <c r="H237" i="1" s="1"/>
  <c r="H239" i="1" s="1"/>
  <c r="AN191" i="1"/>
  <c r="AN192" i="1" s="1"/>
  <c r="H242" i="1"/>
  <c r="H244" i="1" s="1"/>
  <c r="CT275" i="1"/>
  <c r="CT276" i="1" l="1"/>
  <c r="CU275" i="1"/>
  <c r="C397" i="9" s="1"/>
  <c r="CV275" i="1"/>
  <c r="N378" i="1"/>
  <c r="E395" i="9"/>
  <c r="N377" i="1"/>
  <c r="H246" i="1"/>
  <c r="AN193" i="1"/>
  <c r="AN194" i="1" s="1"/>
  <c r="AN195" i="1" s="1"/>
  <c r="AN196" i="1" s="1"/>
  <c r="H248" i="1"/>
  <c r="CT277" i="1"/>
  <c r="N381" i="1" l="1"/>
  <c r="E397" i="9"/>
  <c r="N380" i="1"/>
  <c r="CU277" i="1"/>
  <c r="C401" i="9" s="1"/>
  <c r="CV277" i="1"/>
  <c r="CU276" i="1"/>
  <c r="C399" i="9" s="1"/>
  <c r="CV276" i="1"/>
  <c r="H255" i="1"/>
  <c r="H257" i="1" s="1"/>
  <c r="H250" i="1"/>
  <c r="CT278" i="1"/>
  <c r="E399" i="9" l="1"/>
  <c r="N383" i="1"/>
  <c r="N384" i="1"/>
  <c r="E401" i="9"/>
  <c r="N386" i="1"/>
  <c r="N387" i="1"/>
  <c r="CU278" i="1"/>
  <c r="C403" i="9" s="1"/>
  <c r="CV278" i="1"/>
  <c r="K144" i="12"/>
  <c r="F144" i="12"/>
  <c r="P170" i="12"/>
  <c r="U152" i="12"/>
  <c r="K148" i="12"/>
  <c r="F176" i="12"/>
  <c r="F166" i="12"/>
  <c r="K156" i="12"/>
  <c r="F172" i="12"/>
  <c r="U158" i="12"/>
  <c r="F162" i="12"/>
  <c r="U156" i="12"/>
  <c r="F174" i="12"/>
  <c r="K160" i="12"/>
  <c r="F182" i="12"/>
  <c r="U170" i="12"/>
  <c r="K178" i="12"/>
  <c r="U174" i="12"/>
  <c r="K174" i="12"/>
  <c r="P162" i="12"/>
  <c r="F146" i="12"/>
  <c r="K182" i="12"/>
  <c r="U180" i="12"/>
  <c r="P174" i="12"/>
  <c r="K158" i="12"/>
  <c r="P164" i="12"/>
  <c r="K180" i="12"/>
  <c r="K170" i="12"/>
  <c r="U182" i="12"/>
  <c r="P152" i="12"/>
  <c r="P160" i="12"/>
  <c r="K152" i="12"/>
  <c r="U172" i="12"/>
  <c r="F154" i="12"/>
  <c r="P168" i="12"/>
  <c r="U154" i="12"/>
  <c r="P172" i="12"/>
  <c r="F148" i="12"/>
  <c r="F180" i="12"/>
  <c r="U178" i="12"/>
  <c r="F170" i="12"/>
  <c r="P178" i="12"/>
  <c r="K164" i="12"/>
  <c r="F158" i="12"/>
  <c r="F152" i="12"/>
  <c r="P166" i="12"/>
  <c r="K166" i="12"/>
  <c r="K162" i="12"/>
  <c r="K168" i="12"/>
  <c r="F168" i="12"/>
  <c r="U164" i="12"/>
  <c r="F160" i="12"/>
  <c r="U168" i="12"/>
  <c r="P158" i="12"/>
  <c r="K154" i="12"/>
  <c r="P176" i="12"/>
  <c r="K146" i="12"/>
  <c r="F156" i="12"/>
  <c r="F164" i="12"/>
  <c r="F178" i="12"/>
  <c r="P180" i="12"/>
  <c r="K150" i="12"/>
  <c r="P156" i="12"/>
  <c r="K176" i="12"/>
  <c r="F150" i="12"/>
  <c r="U162" i="12"/>
  <c r="U176" i="12"/>
  <c r="U166" i="12"/>
  <c r="P154" i="12"/>
  <c r="U160" i="12"/>
  <c r="P182" i="12"/>
  <c r="K172" i="12"/>
  <c r="H259" i="1"/>
  <c r="H261" i="1" s="1"/>
  <c r="H263" i="1" s="1"/>
  <c r="CT279" i="1"/>
  <c r="N389" i="1" l="1"/>
  <c r="N390" i="1"/>
  <c r="E403" i="9"/>
  <c r="CU279" i="1"/>
  <c r="C405" i="9" s="1"/>
  <c r="CV279" i="1"/>
  <c r="CT280" i="1"/>
  <c r="CV280" i="1" l="1"/>
  <c r="CU280" i="1"/>
  <c r="C407" i="9" s="1"/>
  <c r="N392" i="1"/>
  <c r="E405" i="9"/>
  <c r="N393" i="1"/>
  <c r="CT281" i="1"/>
  <c r="CV281" i="1" l="1"/>
  <c r="CU281" i="1"/>
  <c r="C409" i="9" s="1"/>
  <c r="N396" i="1"/>
  <c r="N395" i="1"/>
  <c r="E407" i="9"/>
  <c r="CT282" i="1"/>
  <c r="CU282" i="1" l="1"/>
  <c r="C411" i="9" s="1"/>
  <c r="CV282" i="1"/>
  <c r="N399" i="1"/>
  <c r="E409" i="9"/>
  <c r="N398" i="1"/>
  <c r="CT283" i="1"/>
  <c r="CU283" i="1" l="1"/>
  <c r="C413" i="9" s="1"/>
  <c r="CV283" i="1"/>
  <c r="N402" i="1"/>
  <c r="N401" i="1"/>
  <c r="E411" i="9"/>
  <c r="CT284" i="1"/>
  <c r="CU284" i="1" l="1"/>
  <c r="C415" i="9" s="1"/>
  <c r="CV284" i="1"/>
  <c r="E413" i="9"/>
  <c r="N404" i="1"/>
  <c r="N405" i="1"/>
  <c r="N376" i="1"/>
  <c r="N361" i="1"/>
  <c r="N370" i="1"/>
  <c r="N364" i="1"/>
  <c r="N373" i="1"/>
  <c r="N379" i="1"/>
  <c r="N367" i="1"/>
  <c r="N400" i="1"/>
  <c r="N391" i="1"/>
  <c r="N385" i="1"/>
  <c r="N388" i="1"/>
  <c r="N382" i="1"/>
  <c r="N394" i="1"/>
  <c r="N397" i="1"/>
  <c r="CT291" i="1"/>
  <c r="N403" i="1"/>
  <c r="CT285" i="1"/>
  <c r="CU285" i="1" l="1"/>
  <c r="C417" i="9" s="1"/>
  <c r="CV285" i="1"/>
  <c r="E415" i="9"/>
  <c r="N407" i="1"/>
  <c r="N408" i="1"/>
  <c r="N406" i="1"/>
  <c r="CT286" i="1"/>
  <c r="CV286" i="1" l="1"/>
  <c r="CU286" i="1"/>
  <c r="C419" i="9" s="1"/>
  <c r="E417" i="9"/>
  <c r="N410" i="1"/>
  <c r="N411" i="1"/>
  <c r="N409" i="1"/>
  <c r="CT287" i="1"/>
  <c r="CU287" i="1" l="1"/>
  <c r="C421" i="9" s="1"/>
  <c r="CV287" i="1"/>
  <c r="N413" i="1"/>
  <c r="N414" i="1"/>
  <c r="E419" i="9"/>
  <c r="N412" i="1"/>
  <c r="CT288" i="1"/>
  <c r="CU288" i="1" l="1"/>
  <c r="C423" i="9" s="1"/>
  <c r="CV288" i="1"/>
  <c r="N417" i="1"/>
  <c r="E421" i="9"/>
  <c r="N416" i="1"/>
  <c r="N415" i="1"/>
  <c r="E423" i="9" l="1"/>
  <c r="N419" i="1"/>
  <c r="N420" i="1"/>
  <c r="N418" i="1"/>
  <c r="CS88" i="10" l="1"/>
  <c r="CT88" i="10"/>
  <c r="CS90" i="10"/>
  <c r="CT90" i="10"/>
  <c r="CS92" i="10"/>
  <c r="CT92" i="10"/>
  <c r="CS94" i="10"/>
  <c r="CT94" i="10"/>
  <c r="CT86" i="10"/>
  <c r="CS86" i="10"/>
  <c r="CS75" i="10"/>
  <c r="CT75" i="10"/>
  <c r="CS77" i="10"/>
  <c r="CT77" i="10"/>
  <c r="CS79" i="10"/>
  <c r="CT79" i="10"/>
  <c r="CS81" i="10"/>
  <c r="CT81" i="10"/>
  <c r="CT73" i="10"/>
  <c r="CS73" i="10"/>
  <c r="CS64" i="10"/>
  <c r="CT64" i="10"/>
  <c r="CS66" i="10"/>
  <c r="CT66" i="10"/>
  <c r="CS68" i="10"/>
  <c r="CT68" i="10"/>
  <c r="CS70" i="10"/>
  <c r="CT70" i="10"/>
  <c r="CT62" i="10"/>
  <c r="CS62" i="10"/>
  <c r="CS53" i="10"/>
  <c r="CT53" i="10"/>
  <c r="CS55" i="10"/>
  <c r="CT55" i="10"/>
  <c r="CS57" i="10"/>
  <c r="CT57" i="10"/>
  <c r="CS59" i="10"/>
  <c r="CT59" i="10"/>
  <c r="CT51" i="10"/>
  <c r="CS51" i="10"/>
  <c r="CS42" i="10"/>
  <c r="CT42" i="10"/>
  <c r="CS44" i="10"/>
  <c r="CT44" i="10"/>
  <c r="CS46" i="10"/>
  <c r="CT46" i="10"/>
  <c r="CS48" i="10"/>
  <c r="CT48" i="10"/>
  <c r="CT40" i="10"/>
  <c r="CS40" i="10"/>
  <c r="CS31" i="10"/>
  <c r="CT31" i="10"/>
  <c r="CS33" i="10"/>
  <c r="CT33" i="10"/>
  <c r="CS35" i="10"/>
  <c r="CT35" i="10"/>
  <c r="CS37" i="10"/>
  <c r="CT37" i="10"/>
  <c r="CT29" i="10"/>
  <c r="CS29" i="10"/>
  <c r="CS10" i="10"/>
  <c r="CT10" i="10"/>
  <c r="CS12" i="10"/>
  <c r="CT12" i="10"/>
  <c r="CS14" i="10"/>
  <c r="CT14" i="10"/>
  <c r="CS16" i="10"/>
  <c r="CT16" i="10"/>
  <c r="CS18" i="10"/>
  <c r="CT18" i="10"/>
  <c r="CS20" i="10"/>
  <c r="CT20" i="10"/>
  <c r="CS22" i="10"/>
  <c r="CT22" i="10"/>
  <c r="CS24" i="10"/>
  <c r="CT24" i="10"/>
  <c r="CS26" i="10"/>
  <c r="CT26" i="10"/>
  <c r="CT8" i="10"/>
  <c r="CS8" i="10"/>
  <c r="BT257" i="1"/>
  <c r="BU257" i="1"/>
  <c r="BT259" i="1"/>
  <c r="BU259" i="1"/>
  <c r="BT261" i="1"/>
  <c r="BU261" i="1"/>
  <c r="BT263" i="1"/>
  <c r="BU263" i="1"/>
  <c r="BU255" i="1"/>
  <c r="BT255" i="1"/>
  <c r="BT244" i="1"/>
  <c r="BU244" i="1"/>
  <c r="BT246" i="1"/>
  <c r="BU246" i="1"/>
  <c r="BT248" i="1"/>
  <c r="BU248" i="1"/>
  <c r="BT250" i="1"/>
  <c r="BU250" i="1"/>
  <c r="BU242" i="1"/>
  <c r="BT242" i="1"/>
  <c r="BT233" i="1"/>
  <c r="BU233" i="1"/>
  <c r="BT235" i="1"/>
  <c r="BU235" i="1"/>
  <c r="BT237" i="1"/>
  <c r="BU237" i="1"/>
  <c r="BT239" i="1"/>
  <c r="BU239" i="1"/>
  <c r="BU231" i="1"/>
  <c r="BT231" i="1"/>
  <c r="BT222" i="1"/>
  <c r="BU222" i="1"/>
  <c r="BT224" i="1"/>
  <c r="BU224" i="1"/>
  <c r="BT226" i="1"/>
  <c r="BU226" i="1"/>
  <c r="BT228" i="1"/>
  <c r="BU228" i="1"/>
  <c r="BU220" i="1"/>
  <c r="BT220" i="1"/>
  <c r="BT211" i="1"/>
  <c r="BU211" i="1"/>
  <c r="BT213" i="1"/>
  <c r="BU213" i="1"/>
  <c r="BT215" i="1"/>
  <c r="BU215" i="1"/>
  <c r="BT217" i="1"/>
  <c r="BU217" i="1"/>
  <c r="BU209" i="1"/>
  <c r="BT209" i="1"/>
  <c r="BT200" i="1"/>
  <c r="BU200" i="1"/>
  <c r="BT202" i="1"/>
  <c r="BU202" i="1"/>
  <c r="BT204" i="1"/>
  <c r="BU204" i="1"/>
  <c r="BT206" i="1"/>
  <c r="BU206" i="1"/>
  <c r="BU198" i="1"/>
  <c r="BT198" i="1"/>
  <c r="BT179" i="1"/>
  <c r="BU179" i="1"/>
  <c r="BT181" i="1"/>
  <c r="BU181" i="1"/>
  <c r="BT183" i="1"/>
  <c r="BU183" i="1"/>
  <c r="BT185" i="1"/>
  <c r="BU185" i="1"/>
  <c r="BT187" i="1"/>
  <c r="BU187" i="1"/>
  <c r="BT189" i="1"/>
  <c r="BU189" i="1"/>
  <c r="BT191" i="1"/>
  <c r="BU191" i="1"/>
  <c r="BT193" i="1"/>
  <c r="BU193" i="1"/>
  <c r="BT195" i="1"/>
  <c r="BU195" i="1"/>
  <c r="BU177" i="1"/>
  <c r="BT177" i="1"/>
  <c r="CE98" i="10" l="1"/>
  <c r="CO98" i="10"/>
  <c r="CN98" i="10"/>
  <c r="CN88" i="10"/>
  <c r="CO88" i="10"/>
  <c r="CN90" i="10"/>
  <c r="CO90" i="10"/>
  <c r="CN92" i="10"/>
  <c r="CO92" i="10"/>
  <c r="CN94" i="10"/>
  <c r="CO94" i="10"/>
  <c r="CN96" i="10"/>
  <c r="CO96" i="10"/>
  <c r="CO86" i="10"/>
  <c r="CN86" i="10"/>
  <c r="CN75" i="10"/>
  <c r="CO75" i="10"/>
  <c r="CN77" i="10"/>
  <c r="CO77" i="10"/>
  <c r="CN79" i="10"/>
  <c r="CO79" i="10"/>
  <c r="CN81" i="10"/>
  <c r="CO81" i="10"/>
  <c r="CO73" i="10"/>
  <c r="CN73" i="10"/>
  <c r="CN64" i="10"/>
  <c r="CO64" i="10"/>
  <c r="CN66" i="10"/>
  <c r="CO66" i="10"/>
  <c r="CN68" i="10"/>
  <c r="CO68" i="10"/>
  <c r="CN70" i="10"/>
  <c r="CO70" i="10"/>
  <c r="CO62" i="10"/>
  <c r="CN62" i="10"/>
  <c r="CN53" i="10"/>
  <c r="CO53" i="10"/>
  <c r="CN55" i="10"/>
  <c r="CO55" i="10"/>
  <c r="CN57" i="10"/>
  <c r="CO57" i="10"/>
  <c r="CN59" i="10"/>
  <c r="CO59" i="10"/>
  <c r="CO51" i="10"/>
  <c r="CN51" i="10"/>
  <c r="CN42" i="10"/>
  <c r="CO42" i="10"/>
  <c r="CN44" i="10"/>
  <c r="CO44" i="10"/>
  <c r="CN46" i="10"/>
  <c r="CO46" i="10"/>
  <c r="CN48" i="10"/>
  <c r="CO48" i="10"/>
  <c r="CO40" i="10"/>
  <c r="CN40" i="10"/>
  <c r="CN31" i="10"/>
  <c r="CO31" i="10"/>
  <c r="CN33" i="10"/>
  <c r="CO33" i="10"/>
  <c r="CN35" i="10"/>
  <c r="CO35" i="10"/>
  <c r="CN37" i="10"/>
  <c r="CO37" i="10"/>
  <c r="CO29" i="10"/>
  <c r="CN29" i="10"/>
  <c r="CP29" i="10" l="1"/>
  <c r="CP51" i="10"/>
  <c r="CP88" i="10"/>
  <c r="CP79" i="10"/>
  <c r="CP62" i="10"/>
  <c r="CP94" i="10"/>
  <c r="CP70" i="10"/>
  <c r="CP33" i="10"/>
  <c r="CP77" i="10"/>
  <c r="CP90" i="10"/>
  <c r="CP40" i="10"/>
  <c r="CP68" i="10"/>
  <c r="CP57" i="10"/>
  <c r="CP81" i="10"/>
  <c r="CP46" i="10"/>
  <c r="CP55" i="10"/>
  <c r="CP64" i="10"/>
  <c r="CP86" i="10"/>
  <c r="CP42" i="10"/>
  <c r="CP35" i="10"/>
  <c r="CP44" i="10"/>
  <c r="CP53" i="10"/>
  <c r="CP73" i="10"/>
  <c r="CP92" i="10"/>
  <c r="CP75" i="10"/>
  <c r="CP66" i="10"/>
  <c r="CP59" i="10"/>
  <c r="CP48" i="10"/>
  <c r="CP37" i="10"/>
  <c r="CP31" i="10"/>
  <c r="CP96" i="10"/>
  <c r="CP98" i="10"/>
  <c r="G70" i="9"/>
  <c r="BO257" i="1"/>
  <c r="BP257" i="1"/>
  <c r="BO259" i="1"/>
  <c r="BP259" i="1"/>
  <c r="BO261" i="1"/>
  <c r="BP261" i="1"/>
  <c r="BO263" i="1"/>
  <c r="BP263" i="1"/>
  <c r="BO265" i="1"/>
  <c r="BP265" i="1"/>
  <c r="BP255" i="1"/>
  <c r="BO255" i="1"/>
  <c r="BO244" i="1"/>
  <c r="BP244" i="1"/>
  <c r="BO246" i="1"/>
  <c r="BP246" i="1"/>
  <c r="BO248" i="1"/>
  <c r="BP248" i="1"/>
  <c r="BO250" i="1"/>
  <c r="BP250" i="1"/>
  <c r="BP242" i="1"/>
  <c r="BO242" i="1"/>
  <c r="BO233" i="1"/>
  <c r="BP233" i="1"/>
  <c r="BO235" i="1"/>
  <c r="BP235" i="1"/>
  <c r="BO237" i="1"/>
  <c r="BP237" i="1"/>
  <c r="BO239" i="1"/>
  <c r="BP239" i="1"/>
  <c r="BP231" i="1"/>
  <c r="BO231" i="1"/>
  <c r="BO222" i="1"/>
  <c r="BP222" i="1"/>
  <c r="BO224" i="1"/>
  <c r="BP224" i="1"/>
  <c r="BO226" i="1"/>
  <c r="BP226" i="1"/>
  <c r="BO228" i="1"/>
  <c r="BP228" i="1"/>
  <c r="BP220" i="1"/>
  <c r="BO220" i="1"/>
  <c r="BO211" i="1"/>
  <c r="BP211" i="1"/>
  <c r="BO213" i="1"/>
  <c r="BP213" i="1"/>
  <c r="BO215" i="1"/>
  <c r="BP215" i="1"/>
  <c r="BO217" i="1"/>
  <c r="BP217" i="1"/>
  <c r="BP209" i="1"/>
  <c r="BO209" i="1"/>
  <c r="BO200" i="1"/>
  <c r="BP200" i="1"/>
  <c r="BO202" i="1"/>
  <c r="BP202" i="1"/>
  <c r="BO204" i="1"/>
  <c r="BP204" i="1"/>
  <c r="BO206" i="1"/>
  <c r="BP206" i="1"/>
  <c r="BP198" i="1"/>
  <c r="BO198" i="1"/>
  <c r="BP267" i="1"/>
  <c r="BO267" i="1"/>
  <c r="BQ215" i="1" l="1"/>
  <c r="BQ231" i="1"/>
  <c r="BQ204" i="1"/>
  <c r="BQ259" i="1"/>
  <c r="BQ263" i="1"/>
  <c r="BQ257" i="1"/>
  <c r="BQ255" i="1"/>
  <c r="BQ200" i="1"/>
  <c r="BQ213" i="1"/>
  <c r="BQ226" i="1"/>
  <c r="BQ244" i="1"/>
  <c r="BQ261" i="1"/>
  <c r="BQ211" i="1"/>
  <c r="BQ224" i="1"/>
  <c r="BQ198" i="1"/>
  <c r="BQ242" i="1"/>
  <c r="BQ209" i="1"/>
  <c r="BQ235" i="1"/>
  <c r="BQ202" i="1"/>
  <c r="BQ233" i="1"/>
  <c r="BQ246" i="1"/>
  <c r="BQ239" i="1"/>
  <c r="BQ237" i="1"/>
  <c r="BQ206" i="1"/>
  <c r="BQ217" i="1"/>
  <c r="BQ222" i="1"/>
  <c r="BQ250" i="1"/>
  <c r="BQ228" i="1"/>
  <c r="BQ248" i="1"/>
  <c r="BQ267" i="1"/>
  <c r="BQ265" i="1"/>
  <c r="BQ220" i="1"/>
  <c r="M18" i="12" l="1"/>
  <c r="S419" i="12"/>
  <c r="Q419" i="12"/>
  <c r="S418" i="12"/>
  <c r="Q418" i="12"/>
  <c r="S417" i="12"/>
  <c r="Q417" i="12"/>
  <c r="S416" i="12"/>
  <c r="Q416" i="12"/>
  <c r="S415" i="12"/>
  <c r="Q415" i="12"/>
  <c r="S414" i="12"/>
  <c r="Q414" i="12"/>
  <c r="S413" i="12"/>
  <c r="Q413" i="12"/>
  <c r="S412" i="12"/>
  <c r="Q412" i="12"/>
  <c r="S411" i="12"/>
  <c r="Q411" i="12"/>
  <c r="S410" i="12"/>
  <c r="Q410" i="12"/>
  <c r="S409" i="12"/>
  <c r="Q409" i="12"/>
  <c r="S408" i="12"/>
  <c r="Q408" i="12"/>
  <c r="S407" i="12"/>
  <c r="Q407" i="12"/>
  <c r="S406" i="12"/>
  <c r="Q406" i="12"/>
  <c r="S405" i="12"/>
  <c r="Q405" i="12"/>
  <c r="S404" i="12"/>
  <c r="Q404" i="12"/>
  <c r="S403" i="12"/>
  <c r="Q403" i="12"/>
  <c r="S402" i="12"/>
  <c r="Q402" i="12"/>
  <c r="S401" i="12"/>
  <c r="Q401" i="12"/>
  <c r="S400" i="12"/>
  <c r="Q400" i="12"/>
  <c r="S399" i="12"/>
  <c r="Q399" i="12"/>
  <c r="S398" i="12"/>
  <c r="Q398" i="12"/>
  <c r="S397" i="12"/>
  <c r="Q397" i="12"/>
  <c r="S396" i="12"/>
  <c r="Q396" i="12"/>
  <c r="S395" i="12"/>
  <c r="Q395" i="12"/>
  <c r="S394" i="12"/>
  <c r="Q394" i="12"/>
  <c r="S393" i="12"/>
  <c r="Q393" i="12"/>
  <c r="S392" i="12"/>
  <c r="Q392" i="12"/>
  <c r="S391" i="12"/>
  <c r="Q391" i="12"/>
  <c r="S390" i="12"/>
  <c r="Q390" i="12"/>
  <c r="S389" i="12"/>
  <c r="Q389" i="12"/>
  <c r="S386" i="12"/>
  <c r="Q386" i="12"/>
  <c r="S385" i="12"/>
  <c r="Q385" i="12"/>
  <c r="S384" i="12"/>
  <c r="Q384" i="12"/>
  <c r="S383" i="12"/>
  <c r="Q383" i="12"/>
  <c r="S382" i="12"/>
  <c r="Q382" i="12"/>
  <c r="S381" i="12"/>
  <c r="Q381" i="12"/>
  <c r="S380" i="12"/>
  <c r="Q380" i="12"/>
  <c r="S379" i="12"/>
  <c r="Q379" i="12"/>
  <c r="C282" i="12"/>
  <c r="B195" i="12"/>
  <c r="C187" i="12"/>
  <c r="T137" i="12"/>
  <c r="N137" i="12"/>
  <c r="T136" i="12"/>
  <c r="N136" i="12"/>
  <c r="T135" i="12"/>
  <c r="N135" i="12"/>
  <c r="T134" i="12"/>
  <c r="N134" i="12"/>
  <c r="T133" i="12"/>
  <c r="N133" i="12"/>
  <c r="T131" i="12"/>
  <c r="N131" i="12"/>
  <c r="T130" i="12"/>
  <c r="N130" i="12"/>
  <c r="T129" i="12"/>
  <c r="N129" i="12"/>
  <c r="T128" i="12"/>
  <c r="N128" i="12"/>
  <c r="T126" i="12"/>
  <c r="N126" i="12"/>
  <c r="T125" i="12"/>
  <c r="N125" i="12"/>
  <c r="T123" i="12"/>
  <c r="N123" i="12"/>
  <c r="T122" i="12"/>
  <c r="N122" i="12"/>
  <c r="T121" i="12"/>
  <c r="N121" i="12"/>
  <c r="G117" i="12"/>
  <c r="P116" i="12"/>
  <c r="G100" i="12"/>
  <c r="G99" i="12"/>
  <c r="V98" i="12"/>
  <c r="C90" i="12"/>
  <c r="C86" i="12"/>
  <c r="C78" i="12"/>
  <c r="B70" i="12"/>
  <c r="C64" i="12"/>
  <c r="S60" i="12"/>
  <c r="L60" i="12"/>
  <c r="E57" i="12"/>
  <c r="N55" i="12"/>
  <c r="E55" i="12"/>
  <c r="O32" i="12"/>
  <c r="M32" i="12"/>
  <c r="J32" i="12"/>
  <c r="B71" i="12" l="1"/>
  <c r="N127" i="12"/>
  <c r="N124" i="12"/>
  <c r="T127" i="12"/>
  <c r="N132" i="12"/>
  <c r="T132" i="12"/>
  <c r="T124" i="12"/>
  <c r="B72" i="12"/>
  <c r="B73" i="12" s="1"/>
  <c r="E60" i="12"/>
  <c r="S61" i="12" s="1"/>
  <c r="B197" i="12"/>
  <c r="B199" i="12" l="1"/>
  <c r="B74" i="12"/>
  <c r="L61" i="12"/>
  <c r="B201" i="12" l="1"/>
  <c r="B203" i="12" s="1"/>
  <c r="B75" i="12"/>
  <c r="B76" i="12" s="1"/>
  <c r="B205" i="12" l="1"/>
  <c r="B207" i="12" s="1"/>
  <c r="B209" i="12" l="1"/>
  <c r="B211" i="12" s="1"/>
  <c r="B213" i="12" s="1"/>
  <c r="B215" i="12" s="1"/>
  <c r="B217" i="12" l="1"/>
  <c r="B219" i="12" s="1"/>
  <c r="B221" i="12" s="1"/>
  <c r="B223" i="12" s="1"/>
  <c r="B225" i="12" s="1"/>
  <c r="B227" i="12" s="1"/>
  <c r="B229" i="12" s="1"/>
  <c r="B231" i="12" s="1"/>
  <c r="B233" i="12" s="1"/>
  <c r="B235" i="12" s="1"/>
  <c r="B237" i="12" s="1"/>
  <c r="B239" i="12" s="1"/>
  <c r="B241" i="12" s="1"/>
  <c r="B243" i="12" s="1"/>
  <c r="B245" i="12" s="1"/>
  <c r="B247" i="12" s="1"/>
  <c r="B249" i="12" s="1"/>
  <c r="B251" i="12" s="1"/>
  <c r="G57" i="9" l="1"/>
  <c r="DD183" i="1" l="1"/>
  <c r="DD182" i="1"/>
  <c r="DD181" i="1"/>
  <c r="DD180" i="1"/>
  <c r="DD179" i="1"/>
  <c r="G8" i="10" l="1"/>
  <c r="BA8" i="10" s="1"/>
  <c r="G63" i="9" l="1"/>
  <c r="G64" i="9" l="1"/>
  <c r="AP8" i="11"/>
  <c r="AH8" i="11"/>
  <c r="AB8" i="11"/>
  <c r="V8" i="11"/>
  <c r="R8" i="11"/>
  <c r="J8" i="11"/>
  <c r="AN7" i="11"/>
  <c r="AH7" i="11"/>
  <c r="AD7" i="11"/>
  <c r="R7" i="11"/>
  <c r="AT6" i="11"/>
  <c r="AM6" i="11"/>
  <c r="AH6" i="11"/>
  <c r="AB6" i="11"/>
  <c r="W6" i="11"/>
  <c r="O6" i="11"/>
  <c r="J6" i="11"/>
  <c r="AN5" i="11"/>
  <c r="AI5" i="11"/>
  <c r="AB5" i="11"/>
  <c r="R5" i="11"/>
  <c r="F5" i="11"/>
  <c r="AJ4" i="11"/>
  <c r="AD4" i="11"/>
  <c r="W4" i="11"/>
  <c r="O4" i="11"/>
  <c r="J4" i="11"/>
  <c r="B4" i="11"/>
  <c r="K440" i="1"/>
  <c r="H440" i="1" s="1"/>
  <c r="K439" i="1"/>
  <c r="H439" i="1" s="1"/>
  <c r="K438" i="1"/>
  <c r="H438" i="1" s="1"/>
  <c r="K437" i="1"/>
  <c r="H437" i="1" s="1"/>
  <c r="K436" i="1"/>
  <c r="H436" i="1" s="1"/>
  <c r="K435" i="1"/>
  <c r="H435" i="1" s="1"/>
  <c r="K434" i="1"/>
  <c r="H434" i="1" s="1"/>
  <c r="K433" i="1"/>
  <c r="K432" i="1"/>
  <c r="H432" i="1" s="1"/>
  <c r="K431" i="1"/>
  <c r="H431" i="1" s="1"/>
  <c r="K430" i="1"/>
  <c r="H430" i="1" s="1"/>
  <c r="K429" i="1"/>
  <c r="H429" i="1" s="1"/>
  <c r="K428" i="1"/>
  <c r="H428" i="1" s="1"/>
  <c r="K427" i="1"/>
  <c r="H427" i="1" s="1"/>
  <c r="K426" i="1"/>
  <c r="K425" i="1"/>
  <c r="AB423" i="1"/>
  <c r="AB422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7" i="1"/>
  <c r="H367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X356" i="1"/>
  <c r="S281" i="12" s="1"/>
  <c r="O356" i="1"/>
  <c r="J281" i="12" s="1"/>
  <c r="H283" i="1"/>
  <c r="BR267" i="1"/>
  <c r="BG267" i="1"/>
  <c r="AC267" i="1"/>
  <c r="BR265" i="1"/>
  <c r="BG265" i="1"/>
  <c r="AC265" i="1"/>
  <c r="BR263" i="1"/>
  <c r="BG263" i="1"/>
  <c r="AH263" i="1"/>
  <c r="BS263" i="1" s="1"/>
  <c r="AC263" i="1"/>
  <c r="BR261" i="1"/>
  <c r="BG261" i="1"/>
  <c r="AH261" i="1"/>
  <c r="BS261" i="1" s="1"/>
  <c r="AC261" i="1"/>
  <c r="BR259" i="1"/>
  <c r="BG259" i="1"/>
  <c r="AH259" i="1"/>
  <c r="BS259" i="1" s="1"/>
  <c r="AC259" i="1"/>
  <c r="BR257" i="1"/>
  <c r="BG257" i="1"/>
  <c r="AC257" i="1"/>
  <c r="AH257" i="1" s="1"/>
  <c r="BS257" i="1" s="1"/>
  <c r="CR254" i="1"/>
  <c r="CQ254" i="1"/>
  <c r="CI254" i="1"/>
  <c r="BR255" i="1"/>
  <c r="BG255" i="1"/>
  <c r="AC255" i="1"/>
  <c r="AH255" i="1" s="1"/>
  <c r="BS255" i="1" s="1"/>
  <c r="BR253" i="1"/>
  <c r="Z253" i="1"/>
  <c r="W253" i="1"/>
  <c r="CR252" i="1"/>
  <c r="CQ252" i="1"/>
  <c r="CI252" i="1"/>
  <c r="BR252" i="1"/>
  <c r="Z252" i="1"/>
  <c r="W252" i="1"/>
  <c r="CR250" i="1"/>
  <c r="CQ250" i="1"/>
  <c r="CI250" i="1"/>
  <c r="BR250" i="1"/>
  <c r="BG250" i="1"/>
  <c r="AH250" i="1"/>
  <c r="BS250" i="1" s="1"/>
  <c r="AC250" i="1"/>
  <c r="CR248" i="1"/>
  <c r="CQ248" i="1"/>
  <c r="CI248" i="1"/>
  <c r="BR248" i="1"/>
  <c r="BG248" i="1"/>
  <c r="AH248" i="1"/>
  <c r="BS248" i="1" s="1"/>
  <c r="AC248" i="1"/>
  <c r="CR246" i="1"/>
  <c r="CQ246" i="1"/>
  <c r="CI246" i="1"/>
  <c r="BR246" i="1"/>
  <c r="BG246" i="1"/>
  <c r="AH246" i="1"/>
  <c r="BS246" i="1" s="1"/>
  <c r="AC246" i="1"/>
  <c r="CR244" i="1"/>
  <c r="CQ244" i="1"/>
  <c r="CI244" i="1"/>
  <c r="BR244" i="1"/>
  <c r="BG244" i="1"/>
  <c r="AC244" i="1"/>
  <c r="AH244" i="1" s="1"/>
  <c r="BS244" i="1" s="1"/>
  <c r="CR242" i="1"/>
  <c r="CQ242" i="1"/>
  <c r="CI242" i="1"/>
  <c r="BR242" i="1"/>
  <c r="BG242" i="1"/>
  <c r="AC242" i="1"/>
  <c r="AH242" i="1" s="1"/>
  <c r="BS242" i="1" s="1"/>
  <c r="BR241" i="1"/>
  <c r="CR240" i="1"/>
  <c r="CQ240" i="1"/>
  <c r="CI240" i="1"/>
  <c r="BG239" i="1"/>
  <c r="AC239" i="1"/>
  <c r="AH239" i="1" s="1"/>
  <c r="BS239" i="1" s="1"/>
  <c r="AF239" i="1"/>
  <c r="BR239" i="1" s="1"/>
  <c r="CR238" i="1"/>
  <c r="CQ238" i="1"/>
  <c r="CI238" i="1"/>
  <c r="BG237" i="1"/>
  <c r="AC237" i="1"/>
  <c r="AH237" i="1" s="1"/>
  <c r="BS237" i="1" s="1"/>
  <c r="AF237" i="1"/>
  <c r="BR237" i="1" s="1"/>
  <c r="CR236" i="1"/>
  <c r="CQ236" i="1"/>
  <c r="CI236" i="1"/>
  <c r="BG235" i="1"/>
  <c r="AC235" i="1"/>
  <c r="AH235" i="1" s="1"/>
  <c r="BS235" i="1" s="1"/>
  <c r="AF235" i="1"/>
  <c r="BR235" i="1" s="1"/>
  <c r="CR234" i="1"/>
  <c r="CQ234" i="1"/>
  <c r="CI234" i="1"/>
  <c r="BG233" i="1"/>
  <c r="AC233" i="1"/>
  <c r="AH233" i="1" s="1"/>
  <c r="BS233" i="1" s="1"/>
  <c r="AF233" i="1"/>
  <c r="BR233" i="1" s="1"/>
  <c r="CR232" i="1"/>
  <c r="CQ232" i="1"/>
  <c r="CI232" i="1"/>
  <c r="BG231" i="1"/>
  <c r="AC231" i="1"/>
  <c r="AH231" i="1" s="1"/>
  <c r="BS231" i="1" s="1"/>
  <c r="AF231" i="1"/>
  <c r="CR230" i="1"/>
  <c r="CQ230" i="1"/>
  <c r="CI230" i="1"/>
  <c r="BR230" i="1"/>
  <c r="CR228" i="1"/>
  <c r="CQ228" i="1"/>
  <c r="CI228" i="1"/>
  <c r="BG228" i="1"/>
  <c r="AC228" i="1"/>
  <c r="AH228" i="1" s="1"/>
  <c r="BS228" i="1" s="1"/>
  <c r="AF228" i="1"/>
  <c r="BR228" i="1" s="1"/>
  <c r="CR226" i="1"/>
  <c r="CQ226" i="1"/>
  <c r="CI226" i="1"/>
  <c r="BG226" i="1"/>
  <c r="AC226" i="1"/>
  <c r="AH226" i="1" s="1"/>
  <c r="BS226" i="1" s="1"/>
  <c r="AF226" i="1"/>
  <c r="BR226" i="1" s="1"/>
  <c r="CR224" i="1"/>
  <c r="CQ224" i="1"/>
  <c r="CI224" i="1"/>
  <c r="BG224" i="1"/>
  <c r="AC224" i="1"/>
  <c r="AH224" i="1" s="1"/>
  <c r="BS224" i="1" s="1"/>
  <c r="AF224" i="1"/>
  <c r="BR224" i="1" s="1"/>
  <c r="CR222" i="1"/>
  <c r="CQ222" i="1"/>
  <c r="CI222" i="1"/>
  <c r="BG222" i="1"/>
  <c r="AC222" i="1"/>
  <c r="AH222" i="1" s="1"/>
  <c r="BS222" i="1" s="1"/>
  <c r="AF222" i="1"/>
  <c r="BR222" i="1" s="1"/>
  <c r="CR220" i="1"/>
  <c r="CQ220" i="1"/>
  <c r="CI220" i="1"/>
  <c r="BG220" i="1"/>
  <c r="AC220" i="1"/>
  <c r="AH220" i="1" s="1"/>
  <c r="BS220" i="1" s="1"/>
  <c r="AF220" i="1"/>
  <c r="BR219" i="1"/>
  <c r="CR218" i="1"/>
  <c r="CQ218" i="1"/>
  <c r="CI218" i="1"/>
  <c r="BG217" i="1"/>
  <c r="AC217" i="1"/>
  <c r="AH217" i="1" s="1"/>
  <c r="BS217" i="1" s="1"/>
  <c r="AF217" i="1"/>
  <c r="BR217" i="1" s="1"/>
  <c r="CR216" i="1"/>
  <c r="CQ216" i="1"/>
  <c r="CI216" i="1"/>
  <c r="BG215" i="1"/>
  <c r="AC215" i="1"/>
  <c r="AH215" i="1" s="1"/>
  <c r="BS215" i="1" s="1"/>
  <c r="AF215" i="1"/>
  <c r="BR215" i="1" s="1"/>
  <c r="CR214" i="1"/>
  <c r="CQ214" i="1"/>
  <c r="CI214" i="1"/>
  <c r="BG213" i="1"/>
  <c r="AC213" i="1"/>
  <c r="AH213" i="1" s="1"/>
  <c r="BS213" i="1" s="1"/>
  <c r="AF213" i="1"/>
  <c r="BR213" i="1" s="1"/>
  <c r="CR212" i="1"/>
  <c r="CQ212" i="1"/>
  <c r="CI212" i="1"/>
  <c r="BG211" i="1"/>
  <c r="AC211" i="1"/>
  <c r="AH211" i="1" s="1"/>
  <c r="BS211" i="1" s="1"/>
  <c r="AF211" i="1"/>
  <c r="BR211" i="1" s="1"/>
  <c r="CR210" i="1"/>
  <c r="CQ210" i="1"/>
  <c r="CI210" i="1"/>
  <c r="BG209" i="1"/>
  <c r="AC209" i="1"/>
  <c r="AH209" i="1" s="1"/>
  <c r="BS209" i="1" s="1"/>
  <c r="AF209" i="1"/>
  <c r="CR208" i="1"/>
  <c r="CQ208" i="1"/>
  <c r="CI208" i="1"/>
  <c r="BR208" i="1"/>
  <c r="CR206" i="1"/>
  <c r="CQ206" i="1"/>
  <c r="CI206" i="1"/>
  <c r="BG206" i="1"/>
  <c r="AC206" i="1"/>
  <c r="AH206" i="1" s="1"/>
  <c r="BS206" i="1" s="1"/>
  <c r="AF206" i="1"/>
  <c r="CR204" i="1"/>
  <c r="CQ204" i="1"/>
  <c r="CI204" i="1"/>
  <c r="BG204" i="1"/>
  <c r="AC204" i="1"/>
  <c r="AH204" i="1" s="1"/>
  <c r="BS204" i="1" s="1"/>
  <c r="AF204" i="1"/>
  <c r="CR202" i="1"/>
  <c r="CQ202" i="1"/>
  <c r="CI202" i="1"/>
  <c r="BG202" i="1"/>
  <c r="AC202" i="1"/>
  <c r="AF202" i="1"/>
  <c r="CR200" i="1"/>
  <c r="CQ200" i="1"/>
  <c r="CI200" i="1"/>
  <c r="BG200" i="1"/>
  <c r="AC200" i="1"/>
  <c r="AH200" i="1" s="1"/>
  <c r="BS200" i="1" s="1"/>
  <c r="AF200" i="1"/>
  <c r="CR198" i="1"/>
  <c r="CQ198" i="1"/>
  <c r="BG198" i="1"/>
  <c r="AC198" i="1"/>
  <c r="AH198" i="1" s="1"/>
  <c r="BS198" i="1" s="1"/>
  <c r="AF198" i="1"/>
  <c r="BR197" i="1"/>
  <c r="AC196" i="1"/>
  <c r="CR195" i="1"/>
  <c r="CQ195" i="1"/>
  <c r="AC195" i="1"/>
  <c r="AH195" i="1" s="1"/>
  <c r="BS195" i="1" s="1"/>
  <c r="AF195" i="1"/>
  <c r="BR195" i="1" s="1"/>
  <c r="AC194" i="1"/>
  <c r="AH194" i="1" s="1"/>
  <c r="CR193" i="1"/>
  <c r="CQ193" i="1"/>
  <c r="AC193" i="1"/>
  <c r="AH193" i="1" s="1"/>
  <c r="BS193" i="1" s="1"/>
  <c r="AF194" i="1"/>
  <c r="BR194" i="1" s="1"/>
  <c r="AC192" i="1"/>
  <c r="AH192" i="1" s="1"/>
  <c r="CR191" i="1"/>
  <c r="CQ191" i="1"/>
  <c r="AC191" i="1"/>
  <c r="AH191" i="1" s="1"/>
  <c r="BS191" i="1" s="1"/>
  <c r="AF192" i="1"/>
  <c r="BR192" i="1" s="1"/>
  <c r="AC190" i="1"/>
  <c r="CR189" i="1"/>
  <c r="CQ189" i="1"/>
  <c r="AC189" i="1"/>
  <c r="AH189" i="1" s="1"/>
  <c r="BS189" i="1" s="1"/>
  <c r="AF189" i="1"/>
  <c r="BR189" i="1" s="1"/>
  <c r="AC188" i="1"/>
  <c r="AH188" i="1" s="1"/>
  <c r="CR187" i="1"/>
  <c r="CQ187" i="1"/>
  <c r="AC187" i="1"/>
  <c r="AH187" i="1" s="1"/>
  <c r="BS187" i="1" s="1"/>
  <c r="AF188" i="1"/>
  <c r="BR188" i="1" s="1"/>
  <c r="AC186" i="1"/>
  <c r="AH186" i="1" s="1"/>
  <c r="CR185" i="1"/>
  <c r="CQ185" i="1"/>
  <c r="AC185" i="1"/>
  <c r="AH185" i="1" s="1"/>
  <c r="BS185" i="1" s="1"/>
  <c r="AF185" i="1"/>
  <c r="BR185" i="1" s="1"/>
  <c r="AC184" i="1"/>
  <c r="CR183" i="1"/>
  <c r="CQ183" i="1"/>
  <c r="AC183" i="1"/>
  <c r="AH183" i="1" s="1"/>
  <c r="BS183" i="1" s="1"/>
  <c r="AC182" i="1"/>
  <c r="CR181" i="1"/>
  <c r="CQ181" i="1"/>
  <c r="AC181" i="1"/>
  <c r="AH181" i="1" s="1"/>
  <c r="BS181" i="1" s="1"/>
  <c r="AF181" i="1"/>
  <c r="BR181" i="1" s="1"/>
  <c r="AC180" i="1"/>
  <c r="AH180" i="1" s="1"/>
  <c r="DD178" i="1"/>
  <c r="CR179" i="1"/>
  <c r="CQ179" i="1"/>
  <c r="CF179" i="1"/>
  <c r="AC179" i="1"/>
  <c r="AF179" i="1"/>
  <c r="CT178" i="1"/>
  <c r="BV178" i="1"/>
  <c r="AC178" i="1"/>
  <c r="AH178" i="1" s="1"/>
  <c r="DD177" i="1"/>
  <c r="CR177" i="1"/>
  <c r="CQ177" i="1"/>
  <c r="BG177" i="1"/>
  <c r="AC177" i="1"/>
  <c r="AF178" i="1"/>
  <c r="BR178" i="1" s="1"/>
  <c r="H166" i="1"/>
  <c r="H161" i="1"/>
  <c r="H158" i="1"/>
  <c r="H149" i="1"/>
  <c r="H144" i="1"/>
  <c r="U142" i="1"/>
  <c r="U141" i="1"/>
  <c r="H141" i="1"/>
  <c r="H134" i="1"/>
  <c r="I116" i="12" s="1"/>
  <c r="H112" i="1"/>
  <c r="G98" i="12" s="1"/>
  <c r="H65" i="1"/>
  <c r="H29" i="1"/>
  <c r="H356" i="1" s="1"/>
  <c r="C281" i="12" s="1"/>
  <c r="R267" i="13" l="1"/>
  <c r="G153" i="13"/>
  <c r="I4" i="13"/>
  <c r="O38" i="13" s="1"/>
  <c r="R137" i="13"/>
  <c r="G196" i="13"/>
  <c r="E88" i="13"/>
  <c r="R184" i="13"/>
  <c r="H237" i="13"/>
  <c r="G106" i="13"/>
  <c r="R219" i="13"/>
  <c r="CV178" i="1"/>
  <c r="CU178" i="1"/>
  <c r="P150" i="12"/>
  <c r="U150" i="12"/>
  <c r="P148" i="12"/>
  <c r="U148" i="12"/>
  <c r="BR179" i="1"/>
  <c r="P146" i="12"/>
  <c r="U146" i="12"/>
  <c r="BD5" i="11"/>
  <c r="AH267" i="1"/>
  <c r="BS267" i="1" s="1"/>
  <c r="AH265" i="1"/>
  <c r="BS265" i="1" s="1"/>
  <c r="BR231" i="1"/>
  <c r="W241" i="1"/>
  <c r="Z241" i="1"/>
  <c r="BP241" i="1" s="1"/>
  <c r="AC241" i="1"/>
  <c r="DC181" i="1" s="1"/>
  <c r="CF181" i="1"/>
  <c r="CF183" i="1" s="1"/>
  <c r="W208" i="1"/>
  <c r="BO208" i="1" s="1"/>
  <c r="BR206" i="1"/>
  <c r="BR202" i="1"/>
  <c r="BR204" i="1"/>
  <c r="W142" i="1"/>
  <c r="Z142" i="1" s="1"/>
  <c r="W141" i="1"/>
  <c r="Z141" i="1" s="1"/>
  <c r="BO195" i="1"/>
  <c r="BP195" i="1"/>
  <c r="DB182" i="1"/>
  <c r="BP252" i="1"/>
  <c r="DB183" i="1"/>
  <c r="BP253" i="1"/>
  <c r="DA182" i="1"/>
  <c r="BO252" i="1"/>
  <c r="DA183" i="1"/>
  <c r="BO253" i="1"/>
  <c r="AH196" i="1"/>
  <c r="BQ195" i="1"/>
  <c r="AH177" i="1"/>
  <c r="BS177" i="1" s="1"/>
  <c r="BP185" i="1"/>
  <c r="BO181" i="1"/>
  <c r="BQ181" i="1"/>
  <c r="BP181" i="1"/>
  <c r="BP189" i="1"/>
  <c r="BO189" i="1"/>
  <c r="AH179" i="1"/>
  <c r="BS179" i="1" s="1"/>
  <c r="AH190" i="1"/>
  <c r="BQ189" i="1"/>
  <c r="G65" i="9"/>
  <c r="L43" i="1"/>
  <c r="AH202" i="1"/>
  <c r="BS202" i="1" s="1"/>
  <c r="BR200" i="1"/>
  <c r="AL7" i="11"/>
  <c r="AZ7" i="11"/>
  <c r="BD7" i="11"/>
  <c r="AF8" i="11"/>
  <c r="AO7" i="11"/>
  <c r="AP7" i="11"/>
  <c r="AN6" i="11"/>
  <c r="AF191" i="1"/>
  <c r="BR191" i="1" s="1"/>
  <c r="I5" i="11"/>
  <c r="AR7" i="11"/>
  <c r="AV7" i="11"/>
  <c r="D8" i="11"/>
  <c r="AC8" i="11"/>
  <c r="O5" i="11"/>
  <c r="Z6" i="11"/>
  <c r="AW7" i="11"/>
  <c r="AI6" i="11"/>
  <c r="AY7" i="11"/>
  <c r="AG8" i="11"/>
  <c r="Q43" i="1"/>
  <c r="L44" i="1"/>
  <c r="Q44" i="1"/>
  <c r="AF186" i="1"/>
  <c r="BR186" i="1" s="1"/>
  <c r="BO185" i="1" s="1"/>
  <c r="G8" i="11"/>
  <c r="O7" i="11"/>
  <c r="D6" i="11"/>
  <c r="AF180" i="1"/>
  <c r="BR180" i="1" s="1"/>
  <c r="BO179" i="1" s="1"/>
  <c r="AH5" i="11"/>
  <c r="AY5" i="11"/>
  <c r="BC5" i="11"/>
  <c r="AL5" i="11"/>
  <c r="AO5" i="11"/>
  <c r="AP5" i="11"/>
  <c r="D4" i="11"/>
  <c r="G4" i="11"/>
  <c r="Z4" i="11"/>
  <c r="AF187" i="1"/>
  <c r="BR187" i="1" s="1"/>
  <c r="N4" i="11"/>
  <c r="AC4" i="11"/>
  <c r="AJ6" i="11"/>
  <c r="AC252" i="1"/>
  <c r="AF4" i="11"/>
  <c r="Q5" i="11"/>
  <c r="T5" i="11"/>
  <c r="AR5" i="11"/>
  <c r="AZ5" i="11"/>
  <c r="G6" i="11"/>
  <c r="AC6" i="11"/>
  <c r="E7" i="11"/>
  <c r="Q7" i="11"/>
  <c r="T7" i="11"/>
  <c r="AS7" i="11"/>
  <c r="BB7" i="11"/>
  <c r="AI8" i="11"/>
  <c r="AC230" i="1"/>
  <c r="AG4" i="11"/>
  <c r="U5" i="11"/>
  <c r="AS5" i="11"/>
  <c r="AD6" i="11"/>
  <c r="I7" i="11"/>
  <c r="U7" i="11"/>
  <c r="AU7" i="11"/>
  <c r="BC7" i="11"/>
  <c r="Z8" i="11"/>
  <c r="AJ8" i="11"/>
  <c r="AI4" i="11"/>
  <c r="W7" i="11"/>
  <c r="X5" i="11"/>
  <c r="AV5" i="11"/>
  <c r="X7" i="11"/>
  <c r="AD8" i="11"/>
  <c r="AM8" i="11"/>
  <c r="H30" i="1"/>
  <c r="H31" i="1" s="1"/>
  <c r="W5" i="11"/>
  <c r="AF177" i="1"/>
  <c r="AF193" i="1"/>
  <c r="BR193" i="1" s="1"/>
  <c r="L5" i="11"/>
  <c r="AW5" i="11"/>
  <c r="AF6" i="11"/>
  <c r="L7" i="11"/>
  <c r="AF196" i="1"/>
  <c r="BR196" i="1" s="1"/>
  <c r="M5" i="11"/>
  <c r="AG6" i="11"/>
  <c r="M7" i="11"/>
  <c r="AA7" i="11"/>
  <c r="Q4" i="11"/>
  <c r="M4" i="11"/>
  <c r="L4" i="11"/>
  <c r="R4" i="11"/>
  <c r="U4" i="11"/>
  <c r="X4" i="11"/>
  <c r="T4" i="11"/>
  <c r="AM4" i="11"/>
  <c r="E5" i="11"/>
  <c r="N6" i="11"/>
  <c r="AW6" i="11"/>
  <c r="AS6" i="11"/>
  <c r="AV6" i="11"/>
  <c r="AR6" i="11"/>
  <c r="AU6" i="11"/>
  <c r="Q8" i="11"/>
  <c r="M8" i="11"/>
  <c r="P8" i="11"/>
  <c r="L8" i="11"/>
  <c r="O8" i="11"/>
  <c r="AW8" i="11"/>
  <c r="AS8" i="11"/>
  <c r="AU8" i="11"/>
  <c r="AV8" i="11"/>
  <c r="AR8" i="11"/>
  <c r="AG5" i="11"/>
  <c r="AJ5" i="11"/>
  <c r="AF5" i="11"/>
  <c r="AP6" i="11"/>
  <c r="AL6" i="11"/>
  <c r="AO6" i="11"/>
  <c r="AG7" i="11"/>
  <c r="AJ7" i="11"/>
  <c r="AF7" i="11"/>
  <c r="AI7" i="11"/>
  <c r="N8" i="11"/>
  <c r="U8" i="11"/>
  <c r="W8" i="11"/>
  <c r="X8" i="11"/>
  <c r="T8" i="11"/>
  <c r="AT8" i="11"/>
  <c r="AW4" i="11"/>
  <c r="AS4" i="11"/>
  <c r="AV4" i="11"/>
  <c r="AR4" i="11"/>
  <c r="BD4" i="11"/>
  <c r="AZ4" i="11"/>
  <c r="BC4" i="11"/>
  <c r="AY4" i="11"/>
  <c r="AD5" i="11"/>
  <c r="Z5" i="11"/>
  <c r="AC5" i="11"/>
  <c r="Q6" i="11"/>
  <c r="M6" i="11"/>
  <c r="L6" i="11"/>
  <c r="R6" i="11"/>
  <c r="U6" i="11"/>
  <c r="X6" i="11"/>
  <c r="T6" i="11"/>
  <c r="BD8" i="11"/>
  <c r="AZ8" i="11"/>
  <c r="BC8" i="11"/>
  <c r="AY8" i="11"/>
  <c r="BB8" i="11"/>
  <c r="AP4" i="11"/>
  <c r="AL4" i="11"/>
  <c r="AO4" i="11"/>
  <c r="D5" i="11"/>
  <c r="G5" i="11"/>
  <c r="J5" i="11"/>
  <c r="AA5" i="11"/>
  <c r="BD6" i="11"/>
  <c r="AZ6" i="11"/>
  <c r="BC6" i="11"/>
  <c r="AY6" i="11"/>
  <c r="BB6" i="11"/>
  <c r="F7" i="11"/>
  <c r="AB7" i="11"/>
  <c r="E4" i="11"/>
  <c r="I4" i="11"/>
  <c r="AA4" i="11"/>
  <c r="N5" i="11"/>
  <c r="AM5" i="11"/>
  <c r="E6" i="11"/>
  <c r="I6" i="11"/>
  <c r="AA6" i="11"/>
  <c r="G7" i="11"/>
  <c r="N7" i="11"/>
  <c r="AC7" i="11"/>
  <c r="AM7" i="11"/>
  <c r="E8" i="11"/>
  <c r="I8" i="11"/>
  <c r="AA8" i="11"/>
  <c r="AO8" i="11"/>
  <c r="J7" i="11"/>
  <c r="AN8" i="11"/>
  <c r="F4" i="11"/>
  <c r="F6" i="11"/>
  <c r="D7" i="11"/>
  <c r="Z7" i="11"/>
  <c r="F8" i="11"/>
  <c r="AL8" i="11"/>
  <c r="CT179" i="1"/>
  <c r="AH182" i="1"/>
  <c r="AF182" i="1"/>
  <c r="BR182" i="1" s="1"/>
  <c r="AF183" i="1"/>
  <c r="BR183" i="1" s="1"/>
  <c r="AF184" i="1"/>
  <c r="BR184" i="1" s="1"/>
  <c r="AH184" i="1"/>
  <c r="AF190" i="1"/>
  <c r="BR190" i="1" s="1"/>
  <c r="W219" i="1"/>
  <c r="AC219" i="1"/>
  <c r="Z219" i="1"/>
  <c r="O357" i="1"/>
  <c r="J282" i="12" s="1"/>
  <c r="BV179" i="1"/>
  <c r="BR209" i="1"/>
  <c r="AC208" i="1"/>
  <c r="Z208" i="1"/>
  <c r="BP208" i="1" s="1"/>
  <c r="BR198" i="1"/>
  <c r="Z230" i="1"/>
  <c r="BP230" i="1" s="1"/>
  <c r="W230" i="1"/>
  <c r="BO230" i="1" s="1"/>
  <c r="BR220" i="1"/>
  <c r="AB442" i="1"/>
  <c r="AB441" i="1"/>
  <c r="AC253" i="1"/>
  <c r="X357" i="1"/>
  <c r="S282" i="12" s="1"/>
  <c r="H421" i="1"/>
  <c r="N287" i="12" s="1"/>
  <c r="H422" i="1"/>
  <c r="H423" i="1"/>
  <c r="H424" i="1" s="1"/>
  <c r="AB421" i="1"/>
  <c r="CU179" i="1" l="1"/>
  <c r="CV179" i="1"/>
  <c r="AH208" i="1"/>
  <c r="AA39" i="1" s="1"/>
  <c r="U144" i="12"/>
  <c r="P144" i="12"/>
  <c r="DC180" i="1"/>
  <c r="AH230" i="1"/>
  <c r="AA41" i="1" s="1"/>
  <c r="DC179" i="1"/>
  <c r="AH219" i="1"/>
  <c r="AA40" i="1" s="1"/>
  <c r="DC182" i="1"/>
  <c r="AH252" i="1"/>
  <c r="AA43" i="1" s="1"/>
  <c r="DC183" i="1"/>
  <c r="AH253" i="1"/>
  <c r="AA44" i="1" s="1"/>
  <c r="AH241" i="1"/>
  <c r="AA42" i="1" s="1"/>
  <c r="BO241" i="1"/>
  <c r="BQ241" i="1" s="1"/>
  <c r="BQ252" i="1"/>
  <c r="W287" i="12"/>
  <c r="F287" i="12"/>
  <c r="C287" i="12"/>
  <c r="BQ208" i="1"/>
  <c r="BQ253" i="1"/>
  <c r="BQ185" i="1"/>
  <c r="BO183" i="1"/>
  <c r="BP183" i="1"/>
  <c r="BQ183" i="1"/>
  <c r="BO193" i="1"/>
  <c r="BQ193" i="1"/>
  <c r="BP193" i="1"/>
  <c r="BO191" i="1"/>
  <c r="BP191" i="1"/>
  <c r="BQ191" i="1"/>
  <c r="BQ179" i="1"/>
  <c r="BP179" i="1"/>
  <c r="DB179" i="1"/>
  <c r="BP219" i="1"/>
  <c r="DA179" i="1"/>
  <c r="BO219" i="1"/>
  <c r="BQ187" i="1"/>
  <c r="BO187" i="1"/>
  <c r="BP187" i="1"/>
  <c r="BQ230" i="1"/>
  <c r="G66" i="9"/>
  <c r="G67" i="9" s="1"/>
  <c r="DB180" i="1"/>
  <c r="DA180" i="1"/>
  <c r="DB181" i="1"/>
  <c r="DA181" i="1"/>
  <c r="L39" i="1"/>
  <c r="N290" i="12"/>
  <c r="N289" i="12"/>
  <c r="N288" i="12"/>
  <c r="C288" i="12"/>
  <c r="BR177" i="1"/>
  <c r="W288" i="12"/>
  <c r="F289" i="12"/>
  <c r="C290" i="12"/>
  <c r="F290" i="12"/>
  <c r="C289" i="12"/>
  <c r="W289" i="12"/>
  <c r="F288" i="12"/>
  <c r="I252" i="1"/>
  <c r="BK252" i="1" s="1"/>
  <c r="I253" i="1"/>
  <c r="DE180" i="1"/>
  <c r="V41" i="1"/>
  <c r="V43" i="1"/>
  <c r="DA178" i="1"/>
  <c r="CT180" i="1"/>
  <c r="V39" i="1"/>
  <c r="DC178" i="1"/>
  <c r="AB443" i="1"/>
  <c r="Q41" i="1"/>
  <c r="Q40" i="1"/>
  <c r="V42" i="1"/>
  <c r="DE179" i="1"/>
  <c r="V40" i="1"/>
  <c r="AC197" i="1"/>
  <c r="L42" i="1"/>
  <c r="V44" i="1"/>
  <c r="H425" i="1"/>
  <c r="DB178" i="1"/>
  <c r="Q39" i="1"/>
  <c r="L40" i="1"/>
  <c r="W197" i="1"/>
  <c r="BO197" i="1" s="1"/>
  <c r="L41" i="1"/>
  <c r="Q42" i="1"/>
  <c r="BV180" i="1"/>
  <c r="CF185" i="1"/>
  <c r="CF187" i="1" s="1"/>
  <c r="Z197" i="1"/>
  <c r="BP197" i="1" s="1"/>
  <c r="BK253" i="1" l="1"/>
  <c r="AA85" i="10"/>
  <c r="CJ85" i="10" s="1"/>
  <c r="CE85" i="10" s="1"/>
  <c r="C85" i="10"/>
  <c r="CU180" i="1"/>
  <c r="CV180" i="1"/>
  <c r="DE183" i="1"/>
  <c r="DE182" i="1"/>
  <c r="DE181" i="1"/>
  <c r="BQ197" i="1"/>
  <c r="AH197" i="1"/>
  <c r="AA38" i="1" s="1"/>
  <c r="N424" i="1"/>
  <c r="AB424" i="1"/>
  <c r="W290" i="12" s="1"/>
  <c r="BQ219" i="1"/>
  <c r="BO177" i="1"/>
  <c r="BQ177" i="1"/>
  <c r="BP177" i="1"/>
  <c r="CT181" i="1"/>
  <c r="G68" i="9"/>
  <c r="G69" i="9" s="1"/>
  <c r="BS230" i="1"/>
  <c r="H426" i="1"/>
  <c r="BS252" i="1"/>
  <c r="DC177" i="1"/>
  <c r="CY177" i="1" s="1"/>
  <c r="V38" i="1"/>
  <c r="DB177" i="1"/>
  <c r="Q38" i="1"/>
  <c r="L38" i="1"/>
  <c r="DA177" i="1"/>
  <c r="BS253" i="1"/>
  <c r="BS241" i="1"/>
  <c r="CF189" i="1"/>
  <c r="CF191" i="1" s="1"/>
  <c r="BV181" i="1"/>
  <c r="BS208" i="1"/>
  <c r="DE178" i="1"/>
  <c r="BS219" i="1"/>
  <c r="CT182" i="1" l="1"/>
  <c r="CV181" i="1"/>
  <c r="CU181" i="1"/>
  <c r="BV182" i="1"/>
  <c r="BV183" i="1" s="1"/>
  <c r="AB444" i="1"/>
  <c r="AF356" i="1" s="1"/>
  <c r="H441" i="1"/>
  <c r="H433" i="1" s="1"/>
  <c r="CF193" i="1"/>
  <c r="H443" i="1"/>
  <c r="BS197" i="1"/>
  <c r="DE177" i="1"/>
  <c r="CT183" i="1" l="1"/>
  <c r="CV182" i="1"/>
  <c r="CU182" i="1"/>
  <c r="CF195" i="1"/>
  <c r="CF197" i="1" s="1"/>
  <c r="H442" i="1"/>
  <c r="CY178" i="1"/>
  <c r="BV184" i="1"/>
  <c r="CT184" i="1" l="1"/>
  <c r="CU183" i="1"/>
  <c r="CV183" i="1"/>
  <c r="CT185" i="1"/>
  <c r="CF198" i="1"/>
  <c r="CF200" i="1" s="1"/>
  <c r="I197" i="1"/>
  <c r="BK197" i="1" s="1"/>
  <c r="BF197" i="1" s="1"/>
  <c r="BF200" i="1" s="1"/>
  <c r="BV185" i="1"/>
  <c r="BV186" i="1" s="1"/>
  <c r="H444" i="1"/>
  <c r="H445" i="1"/>
  <c r="CU185" i="1" l="1"/>
  <c r="CV185" i="1"/>
  <c r="CV184" i="1"/>
  <c r="CU184" i="1"/>
  <c r="CT186" i="1"/>
  <c r="CF202" i="1"/>
  <c r="N291" i="12"/>
  <c r="F369" i="12"/>
  <c r="F291" i="12"/>
  <c r="C291" i="12"/>
  <c r="I291" i="12"/>
  <c r="W291" i="12"/>
  <c r="CY179" i="1"/>
  <c r="N348" i="12"/>
  <c r="N363" i="12"/>
  <c r="N337" i="12"/>
  <c r="C308" i="12"/>
  <c r="N369" i="12"/>
  <c r="F353" i="12"/>
  <c r="F296" i="12"/>
  <c r="F293" i="12"/>
  <c r="W359" i="12"/>
  <c r="C323" i="12"/>
  <c r="I308" i="12"/>
  <c r="N294" i="12"/>
  <c r="W312" i="12"/>
  <c r="C330" i="12"/>
  <c r="N350" i="12"/>
  <c r="C360" i="12"/>
  <c r="AG362" i="1"/>
  <c r="F297" i="12"/>
  <c r="I343" i="12"/>
  <c r="N364" i="12"/>
  <c r="W301" i="12"/>
  <c r="N316" i="12"/>
  <c r="N368" i="12"/>
  <c r="W365" i="12"/>
  <c r="F337" i="12"/>
  <c r="F324" i="12"/>
  <c r="I335" i="12"/>
  <c r="C320" i="12"/>
  <c r="I322" i="12"/>
  <c r="W351" i="12"/>
  <c r="C355" i="12"/>
  <c r="F313" i="12"/>
  <c r="W313" i="12"/>
  <c r="I310" i="12"/>
  <c r="N341" i="12"/>
  <c r="I306" i="12"/>
  <c r="F357" i="12"/>
  <c r="F342" i="12"/>
  <c r="F306" i="12"/>
  <c r="N312" i="12"/>
  <c r="C340" i="12"/>
  <c r="F362" i="12"/>
  <c r="N355" i="12"/>
  <c r="C354" i="12"/>
  <c r="F302" i="12"/>
  <c r="F295" i="12"/>
  <c r="N309" i="12"/>
  <c r="C366" i="12"/>
  <c r="W361" i="12"/>
  <c r="I318" i="12"/>
  <c r="W352" i="12"/>
  <c r="N300" i="12"/>
  <c r="I321" i="12"/>
  <c r="F333" i="12"/>
  <c r="N361" i="12"/>
  <c r="W330" i="12"/>
  <c r="N318" i="12"/>
  <c r="C341" i="12"/>
  <c r="W329" i="12"/>
  <c r="N292" i="12"/>
  <c r="W367" i="12"/>
  <c r="W306" i="12"/>
  <c r="C353" i="12"/>
  <c r="I357" i="12"/>
  <c r="C293" i="12"/>
  <c r="N297" i="12"/>
  <c r="I334" i="12"/>
  <c r="F305" i="12"/>
  <c r="W304" i="12"/>
  <c r="N344" i="12"/>
  <c r="I324" i="12"/>
  <c r="N330" i="12"/>
  <c r="C317" i="12"/>
  <c r="W342" i="12"/>
  <c r="N366" i="12"/>
  <c r="F312" i="12"/>
  <c r="W315" i="12"/>
  <c r="I337" i="12"/>
  <c r="N317" i="12"/>
  <c r="N336" i="12"/>
  <c r="I359" i="12"/>
  <c r="C305" i="12"/>
  <c r="C316" i="12"/>
  <c r="F320" i="12"/>
  <c r="F326" i="12"/>
  <c r="F366" i="12"/>
  <c r="N328" i="12"/>
  <c r="F335" i="12"/>
  <c r="W318" i="12"/>
  <c r="W320" i="12"/>
  <c r="W307" i="12"/>
  <c r="W369" i="12"/>
  <c r="C359" i="12"/>
  <c r="F364" i="12"/>
  <c r="W314" i="12"/>
  <c r="F346" i="12"/>
  <c r="W344" i="12"/>
  <c r="F292" i="12"/>
  <c r="I331" i="12"/>
  <c r="N313" i="12"/>
  <c r="W293" i="12"/>
  <c r="C334" i="12"/>
  <c r="W331" i="12"/>
  <c r="W332" i="12"/>
  <c r="F311" i="12"/>
  <c r="W340" i="12"/>
  <c r="W317" i="12"/>
  <c r="W366" i="12"/>
  <c r="F319" i="12"/>
  <c r="F328" i="12"/>
  <c r="I361" i="12"/>
  <c r="W298" i="12"/>
  <c r="I346" i="12"/>
  <c r="F351" i="12"/>
  <c r="W333" i="12"/>
  <c r="C326" i="12"/>
  <c r="I332" i="12"/>
  <c r="W327" i="12"/>
  <c r="I314" i="12"/>
  <c r="I360" i="12"/>
  <c r="I367" i="12"/>
  <c r="W328" i="12"/>
  <c r="C358" i="12"/>
  <c r="I338" i="12"/>
  <c r="I304" i="12"/>
  <c r="I370" i="12"/>
  <c r="I319" i="12"/>
  <c r="C303" i="12"/>
  <c r="W310" i="12"/>
  <c r="F343" i="12"/>
  <c r="F370" i="12"/>
  <c r="N358" i="12"/>
  <c r="C338" i="12"/>
  <c r="I305" i="12"/>
  <c r="C300" i="12"/>
  <c r="I317" i="12"/>
  <c r="F352" i="12"/>
  <c r="W295" i="12"/>
  <c r="C311" i="12"/>
  <c r="I320" i="12"/>
  <c r="W323" i="12"/>
  <c r="N365" i="12"/>
  <c r="W343" i="12"/>
  <c r="C331" i="12"/>
  <c r="N293" i="12"/>
  <c r="W336" i="12"/>
  <c r="I336" i="12"/>
  <c r="F318" i="12"/>
  <c r="C332" i="12"/>
  <c r="F321" i="12"/>
  <c r="F327" i="12"/>
  <c r="C345" i="12"/>
  <c r="C312" i="12"/>
  <c r="F314" i="12"/>
  <c r="F363" i="12"/>
  <c r="I348" i="12"/>
  <c r="C307" i="12"/>
  <c r="N338" i="12"/>
  <c r="W348" i="12"/>
  <c r="N306" i="12"/>
  <c r="C294" i="12"/>
  <c r="C333" i="12"/>
  <c r="F336" i="12"/>
  <c r="C319" i="12"/>
  <c r="W326" i="12"/>
  <c r="C324" i="12"/>
  <c r="N349" i="12"/>
  <c r="I341" i="12"/>
  <c r="C321" i="12"/>
  <c r="C368" i="12"/>
  <c r="C370" i="12"/>
  <c r="N342" i="12"/>
  <c r="I350" i="12"/>
  <c r="C298" i="12"/>
  <c r="W299" i="12"/>
  <c r="W335" i="12"/>
  <c r="F330" i="12"/>
  <c r="C297" i="12"/>
  <c r="N343" i="12"/>
  <c r="W341" i="12"/>
  <c r="F356" i="12"/>
  <c r="F316" i="12"/>
  <c r="F315" i="12"/>
  <c r="F340" i="12"/>
  <c r="C325" i="12"/>
  <c r="F299" i="12"/>
  <c r="F307" i="12"/>
  <c r="F331" i="12"/>
  <c r="N304" i="12"/>
  <c r="W302" i="12"/>
  <c r="C352" i="12"/>
  <c r="C337" i="12"/>
  <c r="F354" i="12"/>
  <c r="F301" i="12"/>
  <c r="N356" i="12"/>
  <c r="C343" i="12"/>
  <c r="W319" i="12"/>
  <c r="N305" i="12"/>
  <c r="C346" i="12"/>
  <c r="I330" i="12"/>
  <c r="W308" i="12"/>
  <c r="I362" i="12"/>
  <c r="W321" i="12"/>
  <c r="F339" i="12"/>
  <c r="I353" i="12"/>
  <c r="I327" i="12"/>
  <c r="I296" i="12"/>
  <c r="N307" i="12"/>
  <c r="F294" i="12"/>
  <c r="N347" i="12"/>
  <c r="N310" i="12"/>
  <c r="N296" i="12"/>
  <c r="W363" i="12"/>
  <c r="C351" i="12"/>
  <c r="F310" i="12"/>
  <c r="C344" i="12"/>
  <c r="C357" i="12"/>
  <c r="W355" i="12"/>
  <c r="N354" i="12"/>
  <c r="I354" i="12"/>
  <c r="N335" i="12"/>
  <c r="N370" i="12"/>
  <c r="I342" i="12"/>
  <c r="W349" i="12"/>
  <c r="W296" i="12"/>
  <c r="W322" i="12"/>
  <c r="N362" i="12"/>
  <c r="N299" i="12"/>
  <c r="F345" i="12"/>
  <c r="I295" i="12"/>
  <c r="N334" i="12"/>
  <c r="W316" i="12"/>
  <c r="I312" i="12"/>
  <c r="W338" i="12"/>
  <c r="N295" i="12"/>
  <c r="C349" i="12"/>
  <c r="W345" i="12"/>
  <c r="C365" i="12"/>
  <c r="N351" i="12"/>
  <c r="N301" i="12"/>
  <c r="I340" i="12"/>
  <c r="N360" i="12"/>
  <c r="I351" i="12"/>
  <c r="I298" i="12"/>
  <c r="C302" i="12"/>
  <c r="I366" i="12"/>
  <c r="W350" i="12"/>
  <c r="W303" i="12"/>
  <c r="I347" i="12"/>
  <c r="W364" i="12"/>
  <c r="I297" i="12"/>
  <c r="N327" i="12"/>
  <c r="C363" i="12"/>
  <c r="W370" i="12"/>
  <c r="I368" i="12"/>
  <c r="F308" i="12"/>
  <c r="I344" i="12"/>
  <c r="N302" i="12"/>
  <c r="F359" i="12"/>
  <c r="N325" i="12"/>
  <c r="I311" i="12"/>
  <c r="N303" i="12"/>
  <c r="N353" i="12"/>
  <c r="C306" i="12"/>
  <c r="N311" i="12"/>
  <c r="C364" i="12"/>
  <c r="I333" i="12"/>
  <c r="C348" i="12"/>
  <c r="N333" i="12"/>
  <c r="N332" i="12"/>
  <c r="W346" i="12"/>
  <c r="F304" i="12"/>
  <c r="F300" i="12"/>
  <c r="W300" i="12"/>
  <c r="N308" i="12"/>
  <c r="W292" i="12"/>
  <c r="W305" i="12"/>
  <c r="I328" i="12"/>
  <c r="C335" i="12"/>
  <c r="N345" i="12"/>
  <c r="N357" i="12"/>
  <c r="F368" i="12"/>
  <c r="N319" i="12"/>
  <c r="F355" i="12"/>
  <c r="N315" i="12"/>
  <c r="W354" i="12"/>
  <c r="N352" i="12"/>
  <c r="N331" i="12"/>
  <c r="C299" i="12"/>
  <c r="F322" i="12"/>
  <c r="I315" i="12"/>
  <c r="F317" i="12"/>
  <c r="F332" i="12"/>
  <c r="C336" i="12"/>
  <c r="W347" i="12"/>
  <c r="W334" i="12"/>
  <c r="C328" i="12"/>
  <c r="W311" i="12"/>
  <c r="I307" i="12"/>
  <c r="I325" i="12"/>
  <c r="F323" i="12"/>
  <c r="I302" i="12"/>
  <c r="I339" i="12"/>
  <c r="N329" i="12"/>
  <c r="F334" i="12"/>
  <c r="C309" i="12"/>
  <c r="F365" i="12"/>
  <c r="F338" i="12"/>
  <c r="N323" i="12"/>
  <c r="I356" i="12"/>
  <c r="I364" i="12"/>
  <c r="F341" i="12"/>
  <c r="W324" i="12"/>
  <c r="C327" i="12"/>
  <c r="C292" i="12"/>
  <c r="I301" i="12"/>
  <c r="C310" i="12"/>
  <c r="N322" i="12"/>
  <c r="W356" i="12"/>
  <c r="I293" i="12"/>
  <c r="F350" i="12"/>
  <c r="C313" i="12"/>
  <c r="W339" i="12"/>
  <c r="C314" i="12"/>
  <c r="I316" i="12"/>
  <c r="I323" i="12"/>
  <c r="F349" i="12"/>
  <c r="I329" i="12"/>
  <c r="I358" i="12"/>
  <c r="W362" i="12"/>
  <c r="C315" i="12"/>
  <c r="F347" i="12"/>
  <c r="C318" i="12"/>
  <c r="N324" i="12"/>
  <c r="C369" i="12"/>
  <c r="C362" i="12"/>
  <c r="I365" i="12"/>
  <c r="I326" i="12"/>
  <c r="W337" i="12"/>
  <c r="F303" i="12"/>
  <c r="F325" i="12"/>
  <c r="I352" i="12"/>
  <c r="N367" i="12"/>
  <c r="I294" i="12"/>
  <c r="I345" i="12"/>
  <c r="N298" i="12"/>
  <c r="I369" i="12"/>
  <c r="C356" i="12"/>
  <c r="F298" i="12"/>
  <c r="F309" i="12"/>
  <c r="N314" i="12"/>
  <c r="I349" i="12"/>
  <c r="W358" i="12"/>
  <c r="C329" i="12"/>
  <c r="I303" i="12"/>
  <c r="N346" i="12"/>
  <c r="F358" i="12"/>
  <c r="W294" i="12"/>
  <c r="F348" i="12"/>
  <c r="C322" i="12"/>
  <c r="F367" i="12"/>
  <c r="N340" i="12"/>
  <c r="I309" i="12"/>
  <c r="N339" i="12"/>
  <c r="C361" i="12"/>
  <c r="C347" i="12"/>
  <c r="I292" i="12"/>
  <c r="N321" i="12"/>
  <c r="I300" i="12"/>
  <c r="I299" i="12"/>
  <c r="I355" i="12"/>
  <c r="N359" i="12"/>
  <c r="W325" i="12"/>
  <c r="C295" i="12"/>
  <c r="C301" i="12"/>
  <c r="C350" i="12"/>
  <c r="C304" i="12"/>
  <c r="N326" i="12"/>
  <c r="W297" i="12"/>
  <c r="I363" i="12"/>
  <c r="C296" i="12"/>
  <c r="F360" i="12"/>
  <c r="W353" i="12"/>
  <c r="W368" i="12"/>
  <c r="W360" i="12"/>
  <c r="C342" i="12"/>
  <c r="F361" i="12"/>
  <c r="F344" i="12"/>
  <c r="F329" i="12"/>
  <c r="C339" i="12"/>
  <c r="W309" i="12"/>
  <c r="N320" i="12"/>
  <c r="W357" i="12"/>
  <c r="C367" i="12"/>
  <c r="I313" i="12"/>
  <c r="CY180" i="1"/>
  <c r="BV187" i="1"/>
  <c r="BV188" i="1" s="1"/>
  <c r="BV189" i="1" s="1"/>
  <c r="CF204" i="1"/>
  <c r="CF206" i="1" s="1"/>
  <c r="CF208" i="1" s="1"/>
  <c r="CF210" i="1" s="1"/>
  <c r="CF212" i="1" s="1"/>
  <c r="CT187" i="1" l="1"/>
  <c r="CV186" i="1"/>
  <c r="CU186" i="1"/>
  <c r="CT188" i="1"/>
  <c r="CY181" i="1"/>
  <c r="CF214" i="1"/>
  <c r="CF216" i="1" s="1"/>
  <c r="CF218" i="1" s="1"/>
  <c r="CF220" i="1" s="1"/>
  <c r="CF222" i="1" s="1"/>
  <c r="CF224" i="1" s="1"/>
  <c r="CF226" i="1" s="1"/>
  <c r="CF228" i="1" s="1"/>
  <c r="CF230" i="1" s="1"/>
  <c r="CF232" i="1" s="1"/>
  <c r="CF234" i="1" s="1"/>
  <c r="CF236" i="1" s="1"/>
  <c r="CF238" i="1" s="1"/>
  <c r="CF240" i="1" s="1"/>
  <c r="CF242" i="1" s="1"/>
  <c r="CF244" i="1" s="1"/>
  <c r="CF246" i="1" s="1"/>
  <c r="CF248" i="1" s="1"/>
  <c r="CF250" i="1" s="1"/>
  <c r="CF252" i="1" s="1"/>
  <c r="CF254" i="1" s="1"/>
  <c r="BV190" i="1"/>
  <c r="CV188" i="1" l="1"/>
  <c r="CU188" i="1"/>
  <c r="CU187" i="1"/>
  <c r="CV187" i="1"/>
  <c r="CT189" i="1"/>
  <c r="CY182" i="1"/>
  <c r="BV191" i="1"/>
  <c r="CT190" i="1" l="1"/>
  <c r="CT191" i="1" s="1"/>
  <c r="CV189" i="1"/>
  <c r="CU189" i="1"/>
  <c r="I208" i="1"/>
  <c r="BK208" i="1" s="1"/>
  <c r="BF208" i="1" s="1"/>
  <c r="CY183" i="1"/>
  <c r="L75" i="12" s="1"/>
  <c r="BV192" i="1"/>
  <c r="CU191" i="1" l="1"/>
  <c r="CV191" i="1"/>
  <c r="CV190" i="1"/>
  <c r="CU190" i="1"/>
  <c r="CT192" i="1"/>
  <c r="H65" i="9"/>
  <c r="L64" i="9"/>
  <c r="C70" i="12"/>
  <c r="H68" i="9"/>
  <c r="C75" i="12"/>
  <c r="CY186" i="1"/>
  <c r="Q76" i="12"/>
  <c r="P62" i="9"/>
  <c r="L69" i="12"/>
  <c r="V75" i="12"/>
  <c r="H64" i="9"/>
  <c r="L76" i="12"/>
  <c r="G73" i="12"/>
  <c r="X67" i="9"/>
  <c r="P67" i="9"/>
  <c r="C73" i="12"/>
  <c r="C69" i="12"/>
  <c r="T62" i="9"/>
  <c r="Q73" i="12"/>
  <c r="C72" i="12"/>
  <c r="P69" i="9"/>
  <c r="H67" i="9"/>
  <c r="V72" i="12"/>
  <c r="P66" i="9"/>
  <c r="G69" i="12"/>
  <c r="P65" i="9"/>
  <c r="C76" i="12"/>
  <c r="Q70" i="12"/>
  <c r="P68" i="9"/>
  <c r="X64" i="9"/>
  <c r="Q75" i="12"/>
  <c r="C74" i="12"/>
  <c r="P64" i="9"/>
  <c r="L73" i="12"/>
  <c r="L71" i="12"/>
  <c r="L66" i="9"/>
  <c r="V69" i="12"/>
  <c r="G74" i="12"/>
  <c r="Q74" i="12"/>
  <c r="X62" i="9"/>
  <c r="X69" i="9"/>
  <c r="L69" i="9"/>
  <c r="G70" i="12"/>
  <c r="X68" i="9"/>
  <c r="X66" i="9"/>
  <c r="T66" i="9"/>
  <c r="V70" i="12"/>
  <c r="Q72" i="12"/>
  <c r="G75" i="12"/>
  <c r="H62" i="9"/>
  <c r="P63" i="9"/>
  <c r="H69" i="9"/>
  <c r="G76" i="12"/>
  <c r="X63" i="9"/>
  <c r="T63" i="9"/>
  <c r="C71" i="12"/>
  <c r="H66" i="9"/>
  <c r="L72" i="12"/>
  <c r="Q71" i="12"/>
  <c r="T68" i="9"/>
  <c r="G72" i="12"/>
  <c r="T65" i="9"/>
  <c r="L74" i="12"/>
  <c r="T67" i="9"/>
  <c r="V76" i="12"/>
  <c r="T64" i="9"/>
  <c r="V74" i="12"/>
  <c r="H63" i="9"/>
  <c r="T69" i="9"/>
  <c r="L68" i="9"/>
  <c r="L62" i="9"/>
  <c r="V73" i="12"/>
  <c r="V71" i="12"/>
  <c r="X65" i="9"/>
  <c r="L67" i="9"/>
  <c r="Q69" i="12"/>
  <c r="L65" i="9"/>
  <c r="G71" i="12"/>
  <c r="L70" i="12"/>
  <c r="L63" i="9"/>
  <c r="I219" i="1"/>
  <c r="BK219" i="1" s="1"/>
  <c r="I241" i="1"/>
  <c r="BK241" i="1" s="1"/>
  <c r="BV193" i="1"/>
  <c r="CV192" i="1" l="1"/>
  <c r="CU192" i="1"/>
  <c r="CT193" i="1"/>
  <c r="I230" i="1"/>
  <c r="BK230" i="1" s="1"/>
  <c r="BV194" i="1"/>
  <c r="CV193" i="1" l="1"/>
  <c r="CU193" i="1"/>
  <c r="CT194" i="1"/>
  <c r="BF219" i="1"/>
  <c r="BV195" i="1"/>
  <c r="CU194" i="1" l="1"/>
  <c r="CV194" i="1"/>
  <c r="CT195" i="1"/>
  <c r="BV196" i="1"/>
  <c r="CU195" i="1" l="1"/>
  <c r="CV195" i="1"/>
  <c r="CT196" i="1"/>
  <c r="CH254" i="1"/>
  <c r="C160" i="12" s="1"/>
  <c r="N423" i="1"/>
  <c r="I290" i="12" s="1"/>
  <c r="N422" i="1"/>
  <c r="BV197" i="1"/>
  <c r="BV198" i="1" s="1"/>
  <c r="BV199" i="1" s="1"/>
  <c r="BV200" i="1" s="1"/>
  <c r="BV201" i="1" s="1"/>
  <c r="BV202" i="1" s="1"/>
  <c r="BV203" i="1" s="1"/>
  <c r="BV204" i="1" s="1"/>
  <c r="BV205" i="1" s="1"/>
  <c r="BV206" i="1" s="1"/>
  <c r="CU196" i="1" l="1"/>
  <c r="CV196" i="1"/>
  <c r="C148" i="12"/>
  <c r="C154" i="12"/>
  <c r="C153" i="12"/>
  <c r="C158" i="12"/>
  <c r="C161" i="12"/>
  <c r="C150" i="12"/>
  <c r="C155" i="12"/>
  <c r="C159" i="12"/>
  <c r="C145" i="12"/>
  <c r="C149" i="12"/>
  <c r="C144" i="12"/>
  <c r="C147" i="12"/>
  <c r="C152" i="12"/>
  <c r="C157" i="12"/>
  <c r="C146" i="12"/>
  <c r="C156" i="12"/>
  <c r="C151" i="12"/>
  <c r="C171" i="12"/>
  <c r="C166" i="12"/>
  <c r="C178" i="12"/>
  <c r="C175" i="12"/>
  <c r="C162" i="12"/>
  <c r="C182" i="12"/>
  <c r="C183" i="12"/>
  <c r="C168" i="12"/>
  <c r="C176" i="12"/>
  <c r="C165" i="12"/>
  <c r="C170" i="12"/>
  <c r="C172" i="12"/>
  <c r="C179" i="12"/>
  <c r="C167" i="12"/>
  <c r="C164" i="12"/>
  <c r="C180" i="12"/>
  <c r="C181" i="12"/>
  <c r="C174" i="12"/>
  <c r="C169" i="12"/>
  <c r="C163" i="12"/>
  <c r="C177" i="12"/>
  <c r="C173" i="12"/>
  <c r="I289" i="12"/>
  <c r="N421" i="1"/>
  <c r="I288" i="12" s="1"/>
  <c r="BF230" i="1" l="1"/>
  <c r="I287" i="12"/>
  <c r="BF267" i="1"/>
  <c r="BF241" i="1" l="1"/>
  <c r="BF252" i="1" l="1"/>
  <c r="BF253" i="1" s="1"/>
  <c r="AT98" i="10"/>
  <c r="B389" i="9" l="1"/>
  <c r="B391" i="9" l="1"/>
  <c r="BF265" i="1" l="1"/>
  <c r="BZ182" i="1" s="1"/>
  <c r="B393" i="9"/>
  <c r="BF271" i="1" l="1"/>
  <c r="BZ187" i="1"/>
  <c r="BZ186" i="1"/>
  <c r="CA193" i="1"/>
  <c r="CD177" i="1"/>
  <c r="AA287" i="1" s="1"/>
  <c r="CE177" i="1"/>
  <c r="X193" i="12" s="1"/>
  <c r="CE185" i="1"/>
  <c r="AC303" i="1" s="1"/>
  <c r="BY192" i="1"/>
  <c r="CA188" i="1"/>
  <c r="CC185" i="1"/>
  <c r="T209" i="12" s="1"/>
  <c r="BX193" i="1"/>
  <c r="J319" i="1" s="1"/>
  <c r="BX190" i="1"/>
  <c r="J313" i="1" s="1"/>
  <c r="CE179" i="1"/>
  <c r="CD179" i="1"/>
  <c r="BW184" i="1"/>
  <c r="CC183" i="1"/>
  <c r="BY181" i="1"/>
  <c r="BY178" i="1"/>
  <c r="CA184" i="1"/>
  <c r="BY185" i="1"/>
  <c r="CE184" i="1"/>
  <c r="BZ183" i="1"/>
  <c r="BX179" i="1"/>
  <c r="CA180" i="1"/>
  <c r="BW181" i="1"/>
  <c r="BW178" i="1"/>
  <c r="BY177" i="1"/>
  <c r="CC177" i="1"/>
  <c r="BZ181" i="1"/>
  <c r="BX184" i="1"/>
  <c r="BZ184" i="1"/>
  <c r="BY179" i="1"/>
  <c r="CC180" i="1"/>
  <c r="CD184" i="1"/>
  <c r="BX177" i="1"/>
  <c r="BX182" i="1"/>
  <c r="CA177" i="1"/>
  <c r="BY183" i="1"/>
  <c r="BY182" i="1"/>
  <c r="BW177" i="1"/>
  <c r="BX181" i="1"/>
  <c r="CA178" i="1"/>
  <c r="CC178" i="1"/>
  <c r="BZ179" i="1"/>
  <c r="BW179" i="1"/>
  <c r="BX180" i="1"/>
  <c r="CC181" i="1"/>
  <c r="BW180" i="1"/>
  <c r="CE178" i="1"/>
  <c r="BZ178" i="1"/>
  <c r="CE183" i="1"/>
  <c r="CC182" i="1"/>
  <c r="CC179" i="1"/>
  <c r="CA179" i="1"/>
  <c r="CA183" i="1"/>
  <c r="CD180" i="1"/>
  <c r="BW182" i="1"/>
  <c r="CE181" i="1"/>
  <c r="CD178" i="1"/>
  <c r="CD181" i="1"/>
  <c r="BY180" i="1"/>
  <c r="BZ180" i="1"/>
  <c r="BX178" i="1"/>
  <c r="CE187" i="1"/>
  <c r="AC307" i="1" s="1"/>
  <c r="CA182" i="1"/>
  <c r="BX183" i="1"/>
  <c r="CD183" i="1"/>
  <c r="BY186" i="1"/>
  <c r="BY184" i="1"/>
  <c r="BZ177" i="1"/>
  <c r="CE180" i="1"/>
  <c r="CD182" i="1"/>
  <c r="BW183" i="1"/>
  <c r="CC184" i="1"/>
  <c r="CE182" i="1"/>
  <c r="CA181" i="1"/>
  <c r="CC194" i="1"/>
  <c r="T227" i="12" s="1"/>
  <c r="CE193" i="1"/>
  <c r="AC319" i="1" s="1"/>
  <c r="BW193" i="1"/>
  <c r="H319" i="1" s="1"/>
  <c r="CD198" i="1"/>
  <c r="V235" i="12" s="1"/>
  <c r="BY198" i="1"/>
  <c r="BY197" i="1"/>
  <c r="CC201" i="1"/>
  <c r="Y335" i="1" s="1"/>
  <c r="CC197" i="1"/>
  <c r="T233" i="12" s="1"/>
  <c r="BX200" i="1"/>
  <c r="E331" i="9" s="1"/>
  <c r="CA202" i="1"/>
  <c r="CA204" i="1"/>
  <c r="BZ204" i="1"/>
  <c r="BW203" i="1"/>
  <c r="CB203" i="1" s="1"/>
  <c r="BZ203" i="1"/>
  <c r="CA206" i="1"/>
  <c r="CE203" i="1"/>
  <c r="CE188" i="1"/>
  <c r="BY191" i="1"/>
  <c r="BW187" i="1"/>
  <c r="BY187" i="1"/>
  <c r="CA198" i="1"/>
  <c r="CA190" i="1"/>
  <c r="BX196" i="1"/>
  <c r="BY206" i="1"/>
  <c r="CD194" i="1"/>
  <c r="CD188" i="1"/>
  <c r="CE205" i="1"/>
  <c r="BZ201" i="1"/>
  <c r="BW192" i="1"/>
  <c r="BZ197" i="1"/>
  <c r="CA187" i="1"/>
  <c r="BX195" i="1"/>
  <c r="BX201" i="1"/>
  <c r="BW190" i="1"/>
  <c r="CE189" i="1"/>
  <c r="CD195" i="1"/>
  <c r="CA194" i="1"/>
  <c r="BZ200" i="1"/>
  <c r="CC206" i="1"/>
  <c r="BW188" i="1"/>
  <c r="BX189" i="1"/>
  <c r="BW202" i="1"/>
  <c r="BY204" i="1"/>
  <c r="BW197" i="1"/>
  <c r="CD193" i="1"/>
  <c r="CA199" i="1"/>
  <c r="BY188" i="1"/>
  <c r="CD196" i="1"/>
  <c r="BZ199" i="1"/>
  <c r="BW199" i="1"/>
  <c r="BX192" i="1"/>
  <c r="CA192" i="1"/>
  <c r="CE206" i="1"/>
  <c r="CA205" i="1"/>
  <c r="CC189" i="1"/>
  <c r="CC187" i="1"/>
  <c r="CC190" i="1"/>
  <c r="BZ191" i="1"/>
  <c r="CC191" i="1"/>
  <c r="CD203" i="1"/>
  <c r="CD206" i="1"/>
  <c r="CA191" i="1"/>
  <c r="CA185" i="1"/>
  <c r="BX188" i="1"/>
  <c r="BZ188" i="1"/>
  <c r="BX186" i="1"/>
  <c r="BX202" i="1"/>
  <c r="CE190" i="1"/>
  <c r="BW189" i="1"/>
  <c r="BX197" i="1"/>
  <c r="BW206" i="1"/>
  <c r="BY195" i="1"/>
  <c r="CD191" i="1"/>
  <c r="BW200" i="1"/>
  <c r="BX205" i="1"/>
  <c r="CE200" i="1"/>
  <c r="BY189" i="1"/>
  <c r="CC186" i="1"/>
  <c r="CE194" i="1"/>
  <c r="BX198" i="1"/>
  <c r="CD200" i="1"/>
  <c r="CC198" i="1"/>
  <c r="CD202" i="1"/>
  <c r="BZ193" i="1"/>
  <c r="BZ206" i="1"/>
  <c r="BZ192" i="1"/>
  <c r="CD201" i="1"/>
  <c r="CD204" i="1"/>
  <c r="CC196" i="1"/>
  <c r="BZ194" i="1"/>
  <c r="BX194" i="1"/>
  <c r="CC202" i="1"/>
  <c r="BX206" i="1"/>
  <c r="CE201" i="1"/>
  <c r="CA200" i="1"/>
  <c r="BW205" i="1"/>
  <c r="CA196" i="1"/>
  <c r="CE196" i="1"/>
  <c r="BY203" i="1"/>
  <c r="BX187" i="1"/>
  <c r="CC195" i="1"/>
  <c r="CC192" i="1"/>
  <c r="BW195" i="1"/>
  <c r="CD197" i="1"/>
  <c r="BZ196" i="1"/>
  <c r="CE202" i="1"/>
  <c r="CD199" i="1"/>
  <c r="CA201" i="1"/>
  <c r="BW186" i="1"/>
  <c r="BY193" i="1"/>
  <c r="CD205" i="1"/>
  <c r="BX185" i="1"/>
  <c r="BZ185" i="1"/>
  <c r="CA203" i="1"/>
  <c r="CE192" i="1"/>
  <c r="CD187" i="1"/>
  <c r="CE195" i="1"/>
  <c r="CD189" i="1"/>
  <c r="CD186" i="1"/>
  <c r="BW185" i="1"/>
  <c r="CC199" i="1"/>
  <c r="BW196" i="1"/>
  <c r="CD185" i="1"/>
  <c r="CA189" i="1"/>
  <c r="CE198" i="1"/>
  <c r="CC200" i="1"/>
  <c r="BX199" i="1"/>
  <c r="BY202" i="1"/>
  <c r="CC204" i="1"/>
  <c r="BZ195" i="1"/>
  <c r="CE204" i="1"/>
  <c r="CE191" i="1"/>
  <c r="BZ202" i="1"/>
  <c r="CD190" i="1"/>
  <c r="BZ205" i="1"/>
  <c r="BW194" i="1"/>
  <c r="CE197" i="1"/>
  <c r="BY199" i="1"/>
  <c r="CA186" i="1"/>
  <c r="BY200" i="1"/>
  <c r="CC205" i="1"/>
  <c r="BX204" i="1"/>
  <c r="CC188" i="1"/>
  <c r="BY196" i="1"/>
  <c r="CC193" i="1"/>
  <c r="BW198" i="1"/>
  <c r="BX203" i="1"/>
  <c r="BW191" i="1"/>
  <c r="BZ190" i="1"/>
  <c r="CE199" i="1"/>
  <c r="BY190" i="1"/>
  <c r="CA197" i="1"/>
  <c r="BY201" i="1"/>
  <c r="BW204" i="1"/>
  <c r="BZ189" i="1"/>
  <c r="BY194" i="1"/>
  <c r="BY205" i="1"/>
  <c r="CA195" i="1"/>
  <c r="BZ198" i="1"/>
  <c r="CD192" i="1"/>
  <c r="BW201" i="1"/>
  <c r="BX191" i="1"/>
  <c r="CC203" i="1"/>
  <c r="CE186" i="1"/>
  <c r="B395" i="9"/>
  <c r="E219" i="12" l="1"/>
  <c r="V193" i="12"/>
  <c r="AC287" i="1"/>
  <c r="E225" i="12"/>
  <c r="X213" i="12"/>
  <c r="AA329" i="1"/>
  <c r="CB193" i="1"/>
  <c r="Q319" i="1" s="1"/>
  <c r="X225" i="12"/>
  <c r="Y303" i="1"/>
  <c r="C225" i="12"/>
  <c r="Y321" i="1"/>
  <c r="C337" i="9"/>
  <c r="X209" i="12"/>
  <c r="T241" i="12"/>
  <c r="T236" i="9"/>
  <c r="V230" i="9"/>
  <c r="E239" i="12"/>
  <c r="E234" i="9"/>
  <c r="J333" i="1"/>
  <c r="V199" i="12"/>
  <c r="AA293" i="1"/>
  <c r="C199" i="12"/>
  <c r="H293" i="1"/>
  <c r="CB180" i="1"/>
  <c r="U293" i="1" s="1"/>
  <c r="C193" i="12"/>
  <c r="H287" i="1"/>
  <c r="CB177" i="1"/>
  <c r="Q287" i="1" s="1"/>
  <c r="Y299" i="1"/>
  <c r="T205" i="12"/>
  <c r="J289" i="1"/>
  <c r="E195" i="12"/>
  <c r="Y295" i="1"/>
  <c r="T201" i="12"/>
  <c r="E197" i="12"/>
  <c r="J291" i="1"/>
  <c r="CB184" i="1"/>
  <c r="P207" i="12" s="1"/>
  <c r="H301" i="1"/>
  <c r="C207" i="12"/>
  <c r="J293" i="1"/>
  <c r="E199" i="12"/>
  <c r="J301" i="1"/>
  <c r="E207" i="12"/>
  <c r="AA291" i="1"/>
  <c r="V197" i="12"/>
  <c r="AC297" i="1"/>
  <c r="X203" i="12"/>
  <c r="V205" i="12"/>
  <c r="AA299" i="1"/>
  <c r="Y291" i="1"/>
  <c r="T197" i="12"/>
  <c r="C197" i="12"/>
  <c r="CB179" i="1"/>
  <c r="M291" i="1" s="1"/>
  <c r="H291" i="1"/>
  <c r="AC301" i="1"/>
  <c r="X207" i="12"/>
  <c r="AC291" i="1"/>
  <c r="X197" i="12"/>
  <c r="Y301" i="1"/>
  <c r="T207" i="12"/>
  <c r="E205" i="12"/>
  <c r="J299" i="1"/>
  <c r="AA295" i="1"/>
  <c r="V201" i="12"/>
  <c r="Y297" i="1"/>
  <c r="T203" i="12"/>
  <c r="J297" i="1"/>
  <c r="E203" i="12"/>
  <c r="T193" i="12"/>
  <c r="Y287" i="1"/>
  <c r="H299" i="1"/>
  <c r="C205" i="12"/>
  <c r="CB183" i="1"/>
  <c r="U299" i="1" s="1"/>
  <c r="V195" i="12"/>
  <c r="AA289" i="1"/>
  <c r="AC299" i="1"/>
  <c r="X205" i="12"/>
  <c r="T195" i="12"/>
  <c r="Y289" i="1"/>
  <c r="E193" i="12"/>
  <c r="J287" i="1"/>
  <c r="V203" i="12"/>
  <c r="AA297" i="1"/>
  <c r="X201" i="12"/>
  <c r="AC295" i="1"/>
  <c r="AA301" i="1"/>
  <c r="V207" i="12"/>
  <c r="C195" i="12"/>
  <c r="CB178" i="1"/>
  <c r="M289" i="1" s="1"/>
  <c r="H289" i="1"/>
  <c r="X199" i="12"/>
  <c r="AC293" i="1"/>
  <c r="C203" i="12"/>
  <c r="CB182" i="1"/>
  <c r="U297" i="1" s="1"/>
  <c r="H297" i="1"/>
  <c r="X195" i="12"/>
  <c r="AC289" i="1"/>
  <c r="E201" i="12"/>
  <c r="J295" i="1"/>
  <c r="Y293" i="1"/>
  <c r="T199" i="12"/>
  <c r="C201" i="12"/>
  <c r="H295" i="1"/>
  <c r="CB181" i="1"/>
  <c r="Q295" i="1" s="1"/>
  <c r="Y327" i="1"/>
  <c r="H339" i="1"/>
  <c r="C240" i="9"/>
  <c r="Q339" i="1"/>
  <c r="L240" i="9"/>
  <c r="L245" i="12"/>
  <c r="C245" i="12"/>
  <c r="H240" i="9"/>
  <c r="H245" i="12"/>
  <c r="Y315" i="1"/>
  <c r="T221" i="12"/>
  <c r="E329" i="9"/>
  <c r="J331" i="1"/>
  <c r="E237" i="12"/>
  <c r="E232" i="9"/>
  <c r="AC331" i="1"/>
  <c r="X237" i="12"/>
  <c r="X232" i="9"/>
  <c r="J341" i="1"/>
  <c r="E242" i="9"/>
  <c r="E339" i="9"/>
  <c r="E247" i="12"/>
  <c r="AA313" i="1"/>
  <c r="V219" i="12"/>
  <c r="C231" i="12"/>
  <c r="H325" i="1"/>
  <c r="CB196" i="1"/>
  <c r="P231" i="12" s="1"/>
  <c r="U339" i="1"/>
  <c r="P240" i="9"/>
  <c r="P245" i="12"/>
  <c r="J307" i="1"/>
  <c r="E213" i="12"/>
  <c r="Y337" i="1"/>
  <c r="T243" i="12"/>
  <c r="T238" i="9"/>
  <c r="AC333" i="1"/>
  <c r="X239" i="12"/>
  <c r="X234" i="9"/>
  <c r="AC313" i="1"/>
  <c r="X219" i="12"/>
  <c r="V245" i="12"/>
  <c r="V240" i="9"/>
  <c r="AA339" i="1"/>
  <c r="H327" i="1"/>
  <c r="C233" i="12"/>
  <c r="CB197" i="1"/>
  <c r="Q327" i="1" s="1"/>
  <c r="V229" i="12"/>
  <c r="AA323" i="1"/>
  <c r="AA337" i="1"/>
  <c r="V243" i="12"/>
  <c r="V238" i="9"/>
  <c r="AC311" i="1"/>
  <c r="X217" i="12"/>
  <c r="X211" i="12"/>
  <c r="AC305" i="1"/>
  <c r="C221" i="12"/>
  <c r="CB191" i="1"/>
  <c r="M315" i="1" s="1"/>
  <c r="H315" i="1"/>
  <c r="AC315" i="1"/>
  <c r="X221" i="12"/>
  <c r="C209" i="12"/>
  <c r="CB185" i="1"/>
  <c r="L209" i="12" s="1"/>
  <c r="H303" i="1"/>
  <c r="J303" i="1"/>
  <c r="E209" i="12"/>
  <c r="X238" i="9"/>
  <c r="X243" i="12"/>
  <c r="AC337" i="1"/>
  <c r="X231" i="12"/>
  <c r="AC325" i="1"/>
  <c r="Y329" i="1"/>
  <c r="T235" i="12"/>
  <c r="T230" i="9"/>
  <c r="C234" i="9"/>
  <c r="C239" i="12"/>
  <c r="C331" i="9"/>
  <c r="H333" i="1"/>
  <c r="CB200" i="1"/>
  <c r="Q333" i="1" s="1"/>
  <c r="E211" i="12"/>
  <c r="J305" i="1"/>
  <c r="CB199" i="1"/>
  <c r="M331" i="1" s="1"/>
  <c r="H331" i="1"/>
  <c r="C329" i="9"/>
  <c r="C237" i="12"/>
  <c r="C232" i="9"/>
  <c r="C238" i="9"/>
  <c r="C335" i="9"/>
  <c r="CB202" i="1"/>
  <c r="Q337" i="1" s="1"/>
  <c r="H337" i="1"/>
  <c r="C243" i="12"/>
  <c r="CB190" i="1"/>
  <c r="Q313" i="1" s="1"/>
  <c r="H313" i="1"/>
  <c r="C219" i="12"/>
  <c r="V215" i="12"/>
  <c r="AA309" i="1"/>
  <c r="H307" i="1"/>
  <c r="C213" i="12"/>
  <c r="CB187" i="1"/>
  <c r="M307" i="1" s="1"/>
  <c r="AA305" i="1"/>
  <c r="V211" i="12"/>
  <c r="T231" i="12"/>
  <c r="Y325" i="1"/>
  <c r="AA333" i="1"/>
  <c r="V239" i="12"/>
  <c r="V234" i="9"/>
  <c r="V221" i="12"/>
  <c r="AA315" i="1"/>
  <c r="Y313" i="1"/>
  <c r="T219" i="12"/>
  <c r="J311" i="1"/>
  <c r="E217" i="12"/>
  <c r="J335" i="1"/>
  <c r="E236" i="9"/>
  <c r="E241" i="12"/>
  <c r="E333" i="9"/>
  <c r="AA321" i="1"/>
  <c r="V227" i="12"/>
  <c r="AC309" i="1"/>
  <c r="X215" i="12"/>
  <c r="T237" i="12"/>
  <c r="T232" i="9"/>
  <c r="Y331" i="1"/>
  <c r="E335" i="9"/>
  <c r="J337" i="1"/>
  <c r="E238" i="9"/>
  <c r="E243" i="12"/>
  <c r="AA343" i="1"/>
  <c r="V249" i="12"/>
  <c r="V244" i="9"/>
  <c r="J315" i="1"/>
  <c r="E221" i="12"/>
  <c r="C242" i="9"/>
  <c r="C339" i="9"/>
  <c r="C247" i="12"/>
  <c r="CB204" i="1"/>
  <c r="H242" i="9" s="1"/>
  <c r="H341" i="1"/>
  <c r="H329" i="1"/>
  <c r="C327" i="9"/>
  <c r="C230" i="9"/>
  <c r="C235" i="12"/>
  <c r="CB198" i="1"/>
  <c r="L230" i="9" s="1"/>
  <c r="Y333" i="1"/>
  <c r="T234" i="9"/>
  <c r="T239" i="12"/>
  <c r="V217" i="12"/>
  <c r="AA311" i="1"/>
  <c r="AA327" i="1"/>
  <c r="V233" i="12"/>
  <c r="C244" i="9"/>
  <c r="CB205" i="1"/>
  <c r="M343" i="1" s="1"/>
  <c r="C341" i="9"/>
  <c r="H343" i="1"/>
  <c r="C249" i="12"/>
  <c r="AA341" i="1"/>
  <c r="V242" i="9"/>
  <c r="V247" i="12"/>
  <c r="E230" i="9"/>
  <c r="E235" i="12"/>
  <c r="J329" i="1"/>
  <c r="E327" i="9"/>
  <c r="J309" i="1"/>
  <c r="E215" i="12"/>
  <c r="T213" i="12"/>
  <c r="Y307" i="1"/>
  <c r="V231" i="12"/>
  <c r="AA325" i="1"/>
  <c r="CB188" i="1"/>
  <c r="L215" i="12" s="1"/>
  <c r="C215" i="12"/>
  <c r="H309" i="1"/>
  <c r="J323" i="1"/>
  <c r="E229" i="12"/>
  <c r="AC339" i="1"/>
  <c r="X240" i="9"/>
  <c r="X245" i="12"/>
  <c r="M339" i="1"/>
  <c r="E227" i="12"/>
  <c r="J321" i="1"/>
  <c r="Y339" i="1"/>
  <c r="T245" i="12"/>
  <c r="T240" i="9"/>
  <c r="AC341" i="1"/>
  <c r="X247" i="12"/>
  <c r="X242" i="9"/>
  <c r="Y319" i="1"/>
  <c r="T225" i="12"/>
  <c r="AC327" i="1"/>
  <c r="X233" i="12"/>
  <c r="Y341" i="1"/>
  <c r="T247" i="12"/>
  <c r="T242" i="9"/>
  <c r="AC329" i="1"/>
  <c r="X235" i="12"/>
  <c r="X230" i="9"/>
  <c r="X229" i="12"/>
  <c r="AC323" i="1"/>
  <c r="C229" i="12"/>
  <c r="H323" i="1"/>
  <c r="CB195" i="1"/>
  <c r="Q323" i="1" s="1"/>
  <c r="AA335" i="1"/>
  <c r="V241" i="12"/>
  <c r="V236" i="9"/>
  <c r="AC321" i="1"/>
  <c r="X227" i="12"/>
  <c r="C246" i="9"/>
  <c r="C251" i="12"/>
  <c r="H345" i="1"/>
  <c r="CB206" i="1"/>
  <c r="H246" i="9" s="1"/>
  <c r="C343" i="9"/>
  <c r="Y311" i="1"/>
  <c r="T217" i="12"/>
  <c r="Y345" i="1"/>
  <c r="T246" i="9"/>
  <c r="T251" i="12"/>
  <c r="J325" i="1"/>
  <c r="E231" i="12"/>
  <c r="T249" i="12"/>
  <c r="T244" i="9"/>
  <c r="Y343" i="1"/>
  <c r="J343" i="1"/>
  <c r="E244" i="9"/>
  <c r="E341" i="9"/>
  <c r="E249" i="12"/>
  <c r="AC343" i="1"/>
  <c r="X244" i="9"/>
  <c r="X249" i="12"/>
  <c r="V223" i="12"/>
  <c r="AA317" i="1"/>
  <c r="H321" i="1"/>
  <c r="C227" i="12"/>
  <c r="CB194" i="1"/>
  <c r="Q321" i="1" s="1"/>
  <c r="AA307" i="1"/>
  <c r="V213" i="12"/>
  <c r="Y317" i="1"/>
  <c r="T223" i="12"/>
  <c r="AC335" i="1"/>
  <c r="X241" i="12"/>
  <c r="X236" i="9"/>
  <c r="Y305" i="1"/>
  <c r="T211" i="12"/>
  <c r="J327" i="1"/>
  <c r="E233" i="12"/>
  <c r="V232" i="9"/>
  <c r="AA331" i="1"/>
  <c r="V237" i="12"/>
  <c r="E223" i="12"/>
  <c r="J317" i="1"/>
  <c r="J339" i="1"/>
  <c r="E337" i="9"/>
  <c r="E240" i="9"/>
  <c r="E245" i="12"/>
  <c r="C241" i="12"/>
  <c r="C333" i="9"/>
  <c r="H335" i="1"/>
  <c r="C236" i="9"/>
  <c r="CB201" i="1"/>
  <c r="U335" i="1" s="1"/>
  <c r="T215" i="12"/>
  <c r="Y309" i="1"/>
  <c r="AA303" i="1"/>
  <c r="V209" i="12"/>
  <c r="X223" i="12"/>
  <c r="AC317" i="1"/>
  <c r="C211" i="12"/>
  <c r="H305" i="1"/>
  <c r="CB186" i="1"/>
  <c r="P211" i="12" s="1"/>
  <c r="Y323" i="1"/>
  <c r="T229" i="12"/>
  <c r="J345" i="1"/>
  <c r="E251" i="12"/>
  <c r="E343" i="9"/>
  <c r="E246" i="9"/>
  <c r="C217" i="12"/>
  <c r="CB189" i="1"/>
  <c r="M311" i="1" s="1"/>
  <c r="H311" i="1"/>
  <c r="V251" i="12"/>
  <c r="V246" i="9"/>
  <c r="AA345" i="1"/>
  <c r="AC345" i="1"/>
  <c r="X251" i="12"/>
  <c r="X246" i="9"/>
  <c r="AA319" i="1"/>
  <c r="V225" i="12"/>
  <c r="CB192" i="1"/>
  <c r="Q317" i="1" s="1"/>
  <c r="H317" i="1"/>
  <c r="C223" i="12"/>
  <c r="B397" i="9"/>
  <c r="B399" i="9"/>
  <c r="B401" i="9" s="1"/>
  <c r="H225" i="12" l="1"/>
  <c r="U319" i="1"/>
  <c r="M319" i="1"/>
  <c r="P225" i="12"/>
  <c r="L225" i="12"/>
  <c r="U303" i="1"/>
  <c r="P235" i="12"/>
  <c r="L234" i="9"/>
  <c r="Q329" i="1"/>
  <c r="U307" i="1"/>
  <c r="P232" i="9"/>
  <c r="U331" i="1"/>
  <c r="P213" i="12"/>
  <c r="L239" i="12"/>
  <c r="P233" i="12"/>
  <c r="U327" i="1"/>
  <c r="L197" i="12"/>
  <c r="U333" i="1"/>
  <c r="U321" i="1"/>
  <c r="P239" i="12"/>
  <c r="P234" i="9"/>
  <c r="Q303" i="1"/>
  <c r="P193" i="12"/>
  <c r="L199" i="12"/>
  <c r="H193" i="12"/>
  <c r="M301" i="1"/>
  <c r="L243" i="12"/>
  <c r="P195" i="12"/>
  <c r="P219" i="12"/>
  <c r="Q301" i="1"/>
  <c r="P227" i="12"/>
  <c r="U313" i="1"/>
  <c r="Q293" i="1"/>
  <c r="U301" i="1"/>
  <c r="H243" i="12"/>
  <c r="H207" i="12"/>
  <c r="P237" i="12"/>
  <c r="U287" i="1"/>
  <c r="L207" i="12"/>
  <c r="M287" i="1"/>
  <c r="L238" i="9"/>
  <c r="L244" i="9"/>
  <c r="Q291" i="1"/>
  <c r="H219" i="12"/>
  <c r="M297" i="1"/>
  <c r="L203" i="12"/>
  <c r="Q297" i="1"/>
  <c r="H205" i="12"/>
  <c r="U295" i="1"/>
  <c r="M299" i="1"/>
  <c r="P201" i="12"/>
  <c r="H203" i="12"/>
  <c r="M313" i="1"/>
  <c r="U289" i="1"/>
  <c r="P199" i="12"/>
  <c r="H201" i="12"/>
  <c r="H195" i="12"/>
  <c r="Q289" i="1"/>
  <c r="L201" i="12"/>
  <c r="M293" i="1"/>
  <c r="Q299" i="1"/>
  <c r="P197" i="12"/>
  <c r="P205" i="12"/>
  <c r="H197" i="12"/>
  <c r="H247" i="12"/>
  <c r="M295" i="1"/>
  <c r="L195" i="12"/>
  <c r="P203" i="12"/>
  <c r="H199" i="12"/>
  <c r="L205" i="12"/>
  <c r="U291" i="1"/>
  <c r="L193" i="12"/>
  <c r="L251" i="12"/>
  <c r="U343" i="1"/>
  <c r="H238" i="9"/>
  <c r="H237" i="12"/>
  <c r="P221" i="12"/>
  <c r="H232" i="9"/>
  <c r="Q325" i="1"/>
  <c r="Q315" i="1"/>
  <c r="Q331" i="1"/>
  <c r="H215" i="12"/>
  <c r="L232" i="9"/>
  <c r="H231" i="12"/>
  <c r="M309" i="1"/>
  <c r="M325" i="1"/>
  <c r="H244" i="9"/>
  <c r="U325" i="1"/>
  <c r="L231" i="12"/>
  <c r="P249" i="12"/>
  <c r="P217" i="12"/>
  <c r="H249" i="12"/>
  <c r="H213" i="12"/>
  <c r="P230" i="9"/>
  <c r="L249" i="12"/>
  <c r="L235" i="12"/>
  <c r="H217" i="12"/>
  <c r="Q343" i="1"/>
  <c r="U315" i="1"/>
  <c r="H251" i="12"/>
  <c r="P244" i="9"/>
  <c r="M345" i="1"/>
  <c r="H221" i="12"/>
  <c r="L221" i="12"/>
  <c r="Q345" i="1"/>
  <c r="P223" i="12"/>
  <c r="H223" i="12"/>
  <c r="M317" i="1"/>
  <c r="L246" i="9"/>
  <c r="U305" i="1"/>
  <c r="M305" i="1"/>
  <c r="L211" i="12"/>
  <c r="H211" i="12"/>
  <c r="Q305" i="1"/>
  <c r="U311" i="1"/>
  <c r="P215" i="12"/>
  <c r="U309" i="1"/>
  <c r="M323" i="1"/>
  <c r="M321" i="1"/>
  <c r="L233" i="12"/>
  <c r="M327" i="1"/>
  <c r="H233" i="12"/>
  <c r="M337" i="1"/>
  <c r="P243" i="12"/>
  <c r="P238" i="9"/>
  <c r="U337" i="1"/>
  <c r="H227" i="12"/>
  <c r="M335" i="1"/>
  <c r="L237" i="12"/>
  <c r="M333" i="1"/>
  <c r="H236" i="9"/>
  <c r="L229" i="12"/>
  <c r="Q307" i="1"/>
  <c r="L213" i="12"/>
  <c r="H239" i="12"/>
  <c r="L236" i="9"/>
  <c r="U317" i="1"/>
  <c r="P236" i="9"/>
  <c r="H241" i="12"/>
  <c r="M341" i="1"/>
  <c r="P242" i="9"/>
  <c r="U341" i="1"/>
  <c r="P247" i="12"/>
  <c r="L242" i="9"/>
  <c r="L247" i="12"/>
  <c r="Q341" i="1"/>
  <c r="H234" i="9"/>
  <c r="L241" i="12"/>
  <c r="P241" i="12"/>
  <c r="U323" i="1"/>
  <c r="Q311" i="1"/>
  <c r="L227" i="12"/>
  <c r="Q335" i="1"/>
  <c r="P229" i="12"/>
  <c r="P246" i="9"/>
  <c r="U345" i="1"/>
  <c r="P251" i="12"/>
  <c r="L223" i="12"/>
  <c r="H229" i="12"/>
  <c r="U329" i="1"/>
  <c r="H230" i="9"/>
  <c r="M329" i="1"/>
  <c r="H235" i="12"/>
  <c r="L217" i="12"/>
  <c r="Q309" i="1"/>
  <c r="P209" i="12"/>
  <c r="M303" i="1"/>
  <c r="H209" i="12"/>
  <c r="L219" i="12"/>
  <c r="B403" i="9"/>
  <c r="B405" i="9" l="1"/>
  <c r="B407" i="9" l="1"/>
  <c r="B409" i="9" l="1"/>
  <c r="B411" i="9" s="1"/>
  <c r="B413" i="9" l="1"/>
  <c r="B415" i="9" s="1"/>
  <c r="B417" i="9" l="1"/>
  <c r="CV10" i="10"/>
  <c r="CQ96" i="10"/>
  <c r="CQ98" i="10"/>
  <c r="CF88" i="10"/>
  <c r="CF90" i="10"/>
  <c r="CF92" i="10"/>
  <c r="CF94" i="10"/>
  <c r="CF86" i="10"/>
  <c r="CQ84" i="10"/>
  <c r="CF75" i="10"/>
  <c r="CF77" i="10"/>
  <c r="CF79" i="10"/>
  <c r="CF81" i="10"/>
  <c r="CF73" i="10"/>
  <c r="CQ83" i="10"/>
  <c r="CF64" i="10"/>
  <c r="CF66" i="10"/>
  <c r="CF68" i="10"/>
  <c r="CF70" i="10"/>
  <c r="CF62" i="10"/>
  <c r="CQ72" i="10"/>
  <c r="CF53" i="10"/>
  <c r="CF55" i="10"/>
  <c r="CF57" i="10"/>
  <c r="CF59" i="10"/>
  <c r="CF42" i="10"/>
  <c r="CF44" i="10"/>
  <c r="CF46" i="10"/>
  <c r="CF48" i="10"/>
  <c r="CF40" i="10"/>
  <c r="CF51" i="10"/>
  <c r="CQ61" i="10"/>
  <c r="CQ50" i="10"/>
  <c r="CQ39" i="10"/>
  <c r="CF31" i="10"/>
  <c r="CF33" i="10"/>
  <c r="CF35" i="10"/>
  <c r="CF37" i="10"/>
  <c r="CQ28" i="10"/>
  <c r="CF8" i="10"/>
  <c r="CV11" i="10" l="1"/>
  <c r="CV12" i="10" s="1"/>
  <c r="B419" i="9"/>
  <c r="CV13" i="10"/>
  <c r="B289" i="9"/>
  <c r="B421" i="9" l="1"/>
  <c r="B291" i="9"/>
  <c r="B293" i="9" s="1"/>
  <c r="CV14" i="10"/>
  <c r="CV15" i="10" l="1"/>
  <c r="B423" i="9"/>
  <c r="B295" i="9"/>
  <c r="B297" i="9" s="1"/>
  <c r="M32" i="9"/>
  <c r="O32" i="9"/>
  <c r="J32" i="9"/>
  <c r="Z88" i="10"/>
  <c r="Z90" i="10"/>
  <c r="Z92" i="10"/>
  <c r="Z94" i="10"/>
  <c r="Z86" i="10"/>
  <c r="AO98" i="10"/>
  <c r="AO96" i="10"/>
  <c r="AT88" i="10"/>
  <c r="BB5" i="11" s="1"/>
  <c r="AT90" i="10"/>
  <c r="CR90" i="10" s="1"/>
  <c r="AT92" i="10"/>
  <c r="CR92" i="10" s="1"/>
  <c r="AT94" i="10"/>
  <c r="CR94" i="10" s="1"/>
  <c r="AO88" i="10"/>
  <c r="AO90" i="10"/>
  <c r="AO92" i="10"/>
  <c r="AO94" i="10"/>
  <c r="AO86" i="10"/>
  <c r="AT86" i="10" s="1"/>
  <c r="BB4" i="11" s="1"/>
  <c r="Z75" i="10"/>
  <c r="Z77" i="10"/>
  <c r="Z79" i="10"/>
  <c r="Z81" i="10"/>
  <c r="Z73" i="10"/>
  <c r="Z64" i="10"/>
  <c r="Z66" i="10"/>
  <c r="Z68" i="10"/>
  <c r="Z70" i="10"/>
  <c r="Z62" i="10"/>
  <c r="AT77" i="10"/>
  <c r="CR77" i="10" s="1"/>
  <c r="AT79" i="10"/>
  <c r="CR79" i="10" s="1"/>
  <c r="AT81" i="10"/>
  <c r="CR81" i="10" s="1"/>
  <c r="AO75" i="10"/>
  <c r="AO77" i="10"/>
  <c r="AO79" i="10"/>
  <c r="AO81" i="10"/>
  <c r="AO73" i="10"/>
  <c r="AT64" i="10"/>
  <c r="CR64" i="10" s="1"/>
  <c r="AT66" i="10"/>
  <c r="CR66" i="10" s="1"/>
  <c r="AT68" i="10"/>
  <c r="CR68" i="10" s="1"/>
  <c r="AT70" i="10"/>
  <c r="CR70" i="10" s="1"/>
  <c r="AO64" i="10"/>
  <c r="AO66" i="10"/>
  <c r="AO68" i="10"/>
  <c r="AO70" i="10"/>
  <c r="AO62" i="10"/>
  <c r="Z53" i="10"/>
  <c r="Z55" i="10"/>
  <c r="Z57" i="10"/>
  <c r="Z59" i="10"/>
  <c r="Z51" i="10"/>
  <c r="AO53" i="10"/>
  <c r="AO55" i="10"/>
  <c r="AT55" i="10" s="1"/>
  <c r="CR55" i="10" s="1"/>
  <c r="AO57" i="10"/>
  <c r="AT57" i="10" s="1"/>
  <c r="CR57" i="10" s="1"/>
  <c r="AO59" i="10"/>
  <c r="AT59" i="10" s="1"/>
  <c r="CR59" i="10" s="1"/>
  <c r="AO51" i="10"/>
  <c r="Z42" i="10"/>
  <c r="Z44" i="10"/>
  <c r="Z46" i="10"/>
  <c r="Z48" i="10"/>
  <c r="Z40" i="10"/>
  <c r="AO42" i="10"/>
  <c r="AT42" i="10" s="1"/>
  <c r="CR42" i="10" s="1"/>
  <c r="AO44" i="10"/>
  <c r="AT44" i="10" s="1"/>
  <c r="CR44" i="10" s="1"/>
  <c r="AO46" i="10"/>
  <c r="AT46" i="10" s="1"/>
  <c r="CR46" i="10" s="1"/>
  <c r="AO48" i="10"/>
  <c r="AT48" i="10" s="1"/>
  <c r="CR48" i="10" s="1"/>
  <c r="AO40" i="10"/>
  <c r="Z31" i="10"/>
  <c r="Z33" i="10"/>
  <c r="Z35" i="10"/>
  <c r="Z37" i="10"/>
  <c r="Z29" i="10"/>
  <c r="AO31" i="10"/>
  <c r="AO33" i="10"/>
  <c r="AO35" i="10"/>
  <c r="AO37" i="10"/>
  <c r="AT37" i="10" s="1"/>
  <c r="CR37" i="10" s="1"/>
  <c r="AO29" i="10"/>
  <c r="CV16" i="10" l="1"/>
  <c r="CV17" i="10" s="1"/>
  <c r="CV18" i="10" s="1"/>
  <c r="CV19" i="10" s="1"/>
  <c r="AT75" i="10"/>
  <c r="CR75" i="10" s="1"/>
  <c r="AT62" i="10"/>
  <c r="AN4" i="11" s="1"/>
  <c r="AT40" i="10"/>
  <c r="AB4" i="11" s="1"/>
  <c r="AT35" i="10"/>
  <c r="CR35" i="10" s="1"/>
  <c r="AU5" i="11"/>
  <c r="V7" i="11"/>
  <c r="AT96" i="10"/>
  <c r="CR96" i="10" s="1"/>
  <c r="CR86" i="10"/>
  <c r="CR88" i="10"/>
  <c r="CR62" i="10"/>
  <c r="AT73" i="10"/>
  <c r="AU4" i="11" s="1"/>
  <c r="AT53" i="10"/>
  <c r="AT51" i="10"/>
  <c r="AH4" i="11" s="1"/>
  <c r="B299" i="9"/>
  <c r="AT33" i="10"/>
  <c r="V6" i="11" s="1"/>
  <c r="AT31" i="10"/>
  <c r="V5" i="11" s="1"/>
  <c r="AT29" i="10"/>
  <c r="V4" i="11" s="1"/>
  <c r="CR98" i="10"/>
  <c r="AZ27" i="10"/>
  <c r="AZ26" i="10"/>
  <c r="AZ25" i="10"/>
  <c r="AZ24" i="10"/>
  <c r="AZ23" i="10"/>
  <c r="AZ22" i="10"/>
  <c r="AZ21" i="10"/>
  <c r="AZ20" i="10"/>
  <c r="AZ19" i="10"/>
  <c r="AZ18" i="10"/>
  <c r="AZ17" i="10"/>
  <c r="AZ16" i="10"/>
  <c r="AZ15" i="10"/>
  <c r="AZ14" i="10"/>
  <c r="AZ13" i="10"/>
  <c r="AZ12" i="10"/>
  <c r="AZ11" i="10"/>
  <c r="AZ10" i="10"/>
  <c r="AZ9" i="10"/>
  <c r="AZ8" i="10"/>
  <c r="X27" i="10"/>
  <c r="X26" i="10"/>
  <c r="X25" i="10"/>
  <c r="X24" i="10"/>
  <c r="X23" i="10"/>
  <c r="X22" i="10"/>
  <c r="X21" i="10"/>
  <c r="X20" i="10"/>
  <c r="X19" i="10"/>
  <c r="X18" i="10"/>
  <c r="X17" i="10"/>
  <c r="X16" i="10"/>
  <c r="X15" i="10"/>
  <c r="X14" i="10"/>
  <c r="X13" i="10"/>
  <c r="X12" i="10"/>
  <c r="X11" i="10"/>
  <c r="X10" i="10"/>
  <c r="X9" i="10"/>
  <c r="X8" i="10"/>
  <c r="Z26" i="10"/>
  <c r="Z24" i="10"/>
  <c r="Z22" i="10"/>
  <c r="Z20" i="10"/>
  <c r="Z18" i="10"/>
  <c r="Z16" i="10"/>
  <c r="Z14" i="10"/>
  <c r="Z12" i="10"/>
  <c r="Z10" i="10"/>
  <c r="Z8" i="10"/>
  <c r="B26" i="10"/>
  <c r="B24" i="10"/>
  <c r="B22" i="10"/>
  <c r="B20" i="10"/>
  <c r="B18" i="10"/>
  <c r="B16" i="10"/>
  <c r="B14" i="10"/>
  <c r="B12" i="10"/>
  <c r="B10" i="10"/>
  <c r="B8" i="10"/>
  <c r="AO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T22" i="10" s="1"/>
  <c r="P6" i="11" s="1"/>
  <c r="AO23" i="10"/>
  <c r="AT23" i="10" s="1"/>
  <c r="AO24" i="10"/>
  <c r="AT24" i="10" s="1"/>
  <c r="P7" i="11" s="1"/>
  <c r="AO25" i="10"/>
  <c r="AT25" i="10" s="1"/>
  <c r="AO26" i="10"/>
  <c r="AT26" i="10" s="1"/>
  <c r="CR26" i="10" s="1"/>
  <c r="AO27" i="10"/>
  <c r="AO8" i="10"/>
  <c r="AA94" i="10"/>
  <c r="AA92" i="10"/>
  <c r="AA90" i="10"/>
  <c r="AA88" i="10"/>
  <c r="AA86" i="10"/>
  <c r="AA84" i="10"/>
  <c r="CJ84" i="10" s="1"/>
  <c r="CE84" i="10" s="1"/>
  <c r="AA83" i="10"/>
  <c r="CJ83" i="10" s="1"/>
  <c r="AA81" i="10"/>
  <c r="AA79" i="10"/>
  <c r="AA77" i="10"/>
  <c r="AA75" i="10"/>
  <c r="AA73" i="10"/>
  <c r="AA72" i="10"/>
  <c r="CJ72" i="10" s="1"/>
  <c r="AA70" i="10"/>
  <c r="AA68" i="10"/>
  <c r="AA66" i="10"/>
  <c r="AA64" i="10"/>
  <c r="AA62" i="10"/>
  <c r="AA61" i="10"/>
  <c r="CJ61" i="10" s="1"/>
  <c r="AA59" i="10"/>
  <c r="AA57" i="10"/>
  <c r="AA55" i="10"/>
  <c r="AA53" i="10"/>
  <c r="AA51" i="10"/>
  <c r="AA50" i="10"/>
  <c r="CJ50" i="10" s="1"/>
  <c r="AA48" i="10"/>
  <c r="AA46" i="10"/>
  <c r="AA44" i="10"/>
  <c r="AA42" i="10"/>
  <c r="AA40" i="10"/>
  <c r="AA39" i="10"/>
  <c r="CJ39" i="10" s="1"/>
  <c r="AA37" i="10"/>
  <c r="AA35" i="10"/>
  <c r="AA33" i="10"/>
  <c r="AA31" i="10"/>
  <c r="AA29" i="10"/>
  <c r="AA28" i="10"/>
  <c r="CJ28" i="10" s="1"/>
  <c r="AA26" i="10"/>
  <c r="AA24" i="10"/>
  <c r="AR24" i="10" s="1"/>
  <c r="CQ24" i="10" s="1"/>
  <c r="AA22" i="10"/>
  <c r="AA20" i="10"/>
  <c r="AR20" i="10" s="1"/>
  <c r="CQ20" i="10" s="1"/>
  <c r="AA18" i="10"/>
  <c r="AA16" i="10"/>
  <c r="AR16" i="10" s="1"/>
  <c r="CQ16" i="10" s="1"/>
  <c r="AA14" i="10"/>
  <c r="AA12" i="10"/>
  <c r="AR12" i="10" s="1"/>
  <c r="CQ12" i="10" s="1"/>
  <c r="AA10" i="10"/>
  <c r="AR10" i="10" s="1"/>
  <c r="CQ10" i="10" s="1"/>
  <c r="AA8" i="10"/>
  <c r="AR8" i="10" s="1"/>
  <c r="C94" i="10"/>
  <c r="C92" i="10"/>
  <c r="C90" i="10"/>
  <c r="C88" i="10"/>
  <c r="C86" i="10"/>
  <c r="C84" i="10"/>
  <c r="C83" i="10"/>
  <c r="C81" i="10"/>
  <c r="C79" i="10"/>
  <c r="C77" i="10"/>
  <c r="C75" i="10"/>
  <c r="C73" i="10"/>
  <c r="C72" i="10"/>
  <c r="C70" i="10"/>
  <c r="C68" i="10"/>
  <c r="C66" i="10"/>
  <c r="C64" i="10"/>
  <c r="C62" i="10"/>
  <c r="C61" i="10"/>
  <c r="C59" i="10"/>
  <c r="C57" i="10"/>
  <c r="C55" i="10"/>
  <c r="C53" i="10"/>
  <c r="C51" i="10"/>
  <c r="C50" i="10"/>
  <c r="C48" i="10"/>
  <c r="C46" i="10"/>
  <c r="C44" i="10"/>
  <c r="C42" i="10"/>
  <c r="C40" i="10"/>
  <c r="C39" i="10"/>
  <c r="C37" i="10"/>
  <c r="C35" i="10"/>
  <c r="C33" i="10"/>
  <c r="C31" i="10"/>
  <c r="C29" i="10"/>
  <c r="C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G27" i="10"/>
  <c r="G26" i="10"/>
  <c r="BA26" i="10" s="1"/>
  <c r="G25" i="10"/>
  <c r="G24" i="10"/>
  <c r="BA24" i="10" s="1"/>
  <c r="G23" i="10"/>
  <c r="G22" i="10"/>
  <c r="BA22" i="10" s="1"/>
  <c r="G21" i="10"/>
  <c r="G20" i="10"/>
  <c r="BA20" i="10" s="1"/>
  <c r="G19" i="10"/>
  <c r="G18" i="10"/>
  <c r="BA18" i="10" s="1"/>
  <c r="G17" i="10"/>
  <c r="G16" i="10"/>
  <c r="BA16" i="10" s="1"/>
  <c r="G15" i="10"/>
  <c r="G14" i="10"/>
  <c r="BA14" i="10" s="1"/>
  <c r="G13" i="10"/>
  <c r="G12" i="10"/>
  <c r="BA12" i="10" s="1"/>
  <c r="G11" i="10"/>
  <c r="G10" i="10"/>
  <c r="BA10" i="10" s="1"/>
  <c r="G9" i="10"/>
  <c r="C26" i="10"/>
  <c r="C24" i="10"/>
  <c r="C22" i="10"/>
  <c r="C20" i="10"/>
  <c r="C18" i="10"/>
  <c r="C16" i="10"/>
  <c r="C14" i="10"/>
  <c r="C12" i="10"/>
  <c r="C10" i="10"/>
  <c r="C8" i="10"/>
  <c r="B88" i="10"/>
  <c r="B90" i="10"/>
  <c r="B92" i="10"/>
  <c r="B94" i="10"/>
  <c r="B86" i="10"/>
  <c r="B75" i="10"/>
  <c r="B77" i="10"/>
  <c r="B79" i="10"/>
  <c r="B81" i="10"/>
  <c r="B73" i="10"/>
  <c r="B64" i="10"/>
  <c r="B66" i="10"/>
  <c r="B68" i="10"/>
  <c r="B70" i="10"/>
  <c r="B62" i="10"/>
  <c r="B53" i="10"/>
  <c r="B55" i="10"/>
  <c r="B57" i="10"/>
  <c r="B59" i="10"/>
  <c r="B51" i="10"/>
  <c r="B42" i="10"/>
  <c r="B44" i="10"/>
  <c r="B46" i="10"/>
  <c r="B48" i="10"/>
  <c r="B40" i="10"/>
  <c r="B31" i="10"/>
  <c r="B33" i="10"/>
  <c r="B35" i="10"/>
  <c r="B37" i="10"/>
  <c r="B29" i="10"/>
  <c r="R98" i="10"/>
  <c r="P98" i="10"/>
  <c r="M98" i="10"/>
  <c r="BC98" i="10" s="1"/>
  <c r="J98" i="10"/>
  <c r="G98" i="10"/>
  <c r="BA98" i="10" s="1"/>
  <c r="R96" i="10"/>
  <c r="P96" i="10"/>
  <c r="M96" i="10"/>
  <c r="BC96" i="10" s="1"/>
  <c r="J96" i="10"/>
  <c r="G96" i="10"/>
  <c r="BA96" i="10" s="1"/>
  <c r="V88" i="10"/>
  <c r="V90" i="10"/>
  <c r="V92" i="10"/>
  <c r="V94" i="10"/>
  <c r="V86" i="10"/>
  <c r="T88" i="10"/>
  <c r="T90" i="10"/>
  <c r="T92" i="10"/>
  <c r="T94" i="10"/>
  <c r="T86" i="10"/>
  <c r="R88" i="10"/>
  <c r="R90" i="10"/>
  <c r="R92" i="10"/>
  <c r="R94" i="10"/>
  <c r="R86" i="10"/>
  <c r="P88" i="10"/>
  <c r="AR88" i="10" s="1"/>
  <c r="BA5" i="11" s="1"/>
  <c r="P90" i="10"/>
  <c r="AR90" i="10" s="1"/>
  <c r="P92" i="10"/>
  <c r="AR92" i="10" s="1"/>
  <c r="P94" i="10"/>
  <c r="AR94" i="10" s="1"/>
  <c r="P86" i="10"/>
  <c r="AR86" i="10" s="1"/>
  <c r="BA4" i="11" s="1"/>
  <c r="M88" i="10"/>
  <c r="BC88" i="10" s="1"/>
  <c r="M90" i="10"/>
  <c r="BC90" i="10" s="1"/>
  <c r="M92" i="10"/>
  <c r="BC92" i="10" s="1"/>
  <c r="M94" i="10"/>
  <c r="BC94" i="10" s="1"/>
  <c r="M86" i="10"/>
  <c r="BC86" i="10" s="1"/>
  <c r="J88" i="10"/>
  <c r="J90" i="10"/>
  <c r="J92" i="10"/>
  <c r="J94" i="10"/>
  <c r="J86" i="10"/>
  <c r="G88" i="10"/>
  <c r="BA88" i="10" s="1"/>
  <c r="G90" i="10"/>
  <c r="BA90" i="10" s="1"/>
  <c r="G92" i="10"/>
  <c r="BA92" i="10" s="1"/>
  <c r="G94" i="10"/>
  <c r="BA94" i="10" s="1"/>
  <c r="G86" i="10"/>
  <c r="BA86" i="10" s="1"/>
  <c r="R84" i="10"/>
  <c r="P84" i="10"/>
  <c r="M84" i="10"/>
  <c r="J84" i="10"/>
  <c r="G84" i="10"/>
  <c r="R83" i="10"/>
  <c r="P83" i="10"/>
  <c r="M83" i="10"/>
  <c r="J83" i="10"/>
  <c r="G83" i="10"/>
  <c r="V75" i="10"/>
  <c r="V77" i="10"/>
  <c r="V79" i="10"/>
  <c r="V81" i="10"/>
  <c r="V73" i="10"/>
  <c r="T75" i="10"/>
  <c r="T77" i="10"/>
  <c r="T79" i="10"/>
  <c r="T81" i="10"/>
  <c r="T73" i="10"/>
  <c r="R75" i="10"/>
  <c r="R77" i="10"/>
  <c r="R79" i="10"/>
  <c r="R81" i="10"/>
  <c r="R73" i="10"/>
  <c r="P75" i="10"/>
  <c r="AR75" i="10" s="1"/>
  <c r="P77" i="10"/>
  <c r="AR77" i="10" s="1"/>
  <c r="CQ77" i="10" s="1"/>
  <c r="P79" i="10"/>
  <c r="AR79" i="10" s="1"/>
  <c r="P81" i="10"/>
  <c r="AR81" i="10" s="1"/>
  <c r="CQ81" i="10" s="1"/>
  <c r="P73" i="10"/>
  <c r="AR73" i="10" s="1"/>
  <c r="M75" i="10"/>
  <c r="BC75" i="10" s="1"/>
  <c r="M77" i="10"/>
  <c r="BC77" i="10" s="1"/>
  <c r="M79" i="10"/>
  <c r="BC79" i="10" s="1"/>
  <c r="M81" i="10"/>
  <c r="BC81" i="10" s="1"/>
  <c r="M73" i="10"/>
  <c r="BC73" i="10" s="1"/>
  <c r="J75" i="10"/>
  <c r="J77" i="10"/>
  <c r="J79" i="10"/>
  <c r="J81" i="10"/>
  <c r="J73" i="10"/>
  <c r="G75" i="10"/>
  <c r="BA75" i="10" s="1"/>
  <c r="G77" i="10"/>
  <c r="BA77" i="10" s="1"/>
  <c r="G79" i="10"/>
  <c r="BA79" i="10" s="1"/>
  <c r="G81" i="10"/>
  <c r="BA81" i="10" s="1"/>
  <c r="G73" i="10"/>
  <c r="BA73" i="10" s="1"/>
  <c r="R72" i="10"/>
  <c r="P72" i="10"/>
  <c r="M72" i="10"/>
  <c r="J72" i="10"/>
  <c r="G72" i="10"/>
  <c r="V64" i="10"/>
  <c r="V66" i="10"/>
  <c r="V68" i="10"/>
  <c r="V70" i="10"/>
  <c r="V62" i="10"/>
  <c r="T64" i="10"/>
  <c r="T66" i="10"/>
  <c r="T68" i="10"/>
  <c r="T70" i="10"/>
  <c r="T62" i="10"/>
  <c r="R64" i="10"/>
  <c r="R66" i="10"/>
  <c r="R68" i="10"/>
  <c r="R70" i="10"/>
  <c r="R62" i="10"/>
  <c r="P64" i="10"/>
  <c r="AR64" i="10" s="1"/>
  <c r="CQ64" i="10" s="1"/>
  <c r="P66" i="10"/>
  <c r="AR66" i="10" s="1"/>
  <c r="CQ66" i="10" s="1"/>
  <c r="P68" i="10"/>
  <c r="AR68" i="10" s="1"/>
  <c r="CQ68" i="10" s="1"/>
  <c r="P70" i="10"/>
  <c r="AR70" i="10" s="1"/>
  <c r="CQ70" i="10" s="1"/>
  <c r="P62" i="10"/>
  <c r="AR62" i="10" s="1"/>
  <c r="CQ62" i="10" s="1"/>
  <c r="M64" i="10"/>
  <c r="BC64" i="10" s="1"/>
  <c r="M66" i="10"/>
  <c r="BC66" i="10" s="1"/>
  <c r="M68" i="10"/>
  <c r="BC68" i="10" s="1"/>
  <c r="M70" i="10"/>
  <c r="BC70" i="10" s="1"/>
  <c r="M62" i="10"/>
  <c r="BC62" i="10" s="1"/>
  <c r="J64" i="10"/>
  <c r="J66" i="10"/>
  <c r="J68" i="10"/>
  <c r="J70" i="10"/>
  <c r="J62" i="10"/>
  <c r="G64" i="10"/>
  <c r="BA64" i="10" s="1"/>
  <c r="G66" i="10"/>
  <c r="BA66" i="10" s="1"/>
  <c r="G68" i="10"/>
  <c r="BA68" i="10" s="1"/>
  <c r="G70" i="10"/>
  <c r="BA70" i="10" s="1"/>
  <c r="G62" i="10"/>
  <c r="BA62" i="10" s="1"/>
  <c r="R61" i="10"/>
  <c r="P61" i="10"/>
  <c r="M61" i="10"/>
  <c r="J61" i="10"/>
  <c r="G61" i="10"/>
  <c r="V53" i="10"/>
  <c r="V55" i="10"/>
  <c r="V57" i="10"/>
  <c r="V59" i="10"/>
  <c r="V51" i="10"/>
  <c r="T53" i="10"/>
  <c r="T55" i="10"/>
  <c r="T57" i="10"/>
  <c r="T59" i="10"/>
  <c r="T51" i="10"/>
  <c r="R53" i="10"/>
  <c r="R55" i="10"/>
  <c r="R57" i="10"/>
  <c r="R59" i="10"/>
  <c r="R51" i="10"/>
  <c r="P53" i="10"/>
  <c r="AR53" i="10" s="1"/>
  <c r="CQ53" i="10" s="1"/>
  <c r="P55" i="10"/>
  <c r="AR55" i="10" s="1"/>
  <c r="CQ55" i="10" s="1"/>
  <c r="P57" i="10"/>
  <c r="AR57" i="10" s="1"/>
  <c r="CQ57" i="10" s="1"/>
  <c r="P59" i="10"/>
  <c r="AR59" i="10" s="1"/>
  <c r="CQ59" i="10" s="1"/>
  <c r="P51" i="10"/>
  <c r="AR51" i="10" s="1"/>
  <c r="CQ51" i="10" s="1"/>
  <c r="M53" i="10"/>
  <c r="BC53" i="10" s="1"/>
  <c r="M55" i="10"/>
  <c r="BC55" i="10" s="1"/>
  <c r="M57" i="10"/>
  <c r="BC57" i="10" s="1"/>
  <c r="M59" i="10"/>
  <c r="BC59" i="10" s="1"/>
  <c r="M51" i="10"/>
  <c r="J53" i="10"/>
  <c r="J55" i="10"/>
  <c r="J57" i="10"/>
  <c r="J59" i="10"/>
  <c r="J51" i="10"/>
  <c r="G53" i="10"/>
  <c r="BA53" i="10" s="1"/>
  <c r="G55" i="10"/>
  <c r="BA55" i="10" s="1"/>
  <c r="G57" i="10"/>
  <c r="BA57" i="10" s="1"/>
  <c r="G59" i="10"/>
  <c r="BA59" i="10" s="1"/>
  <c r="G51" i="10"/>
  <c r="BA51" i="10" s="1"/>
  <c r="R50" i="10"/>
  <c r="P50" i="10"/>
  <c r="M50" i="10"/>
  <c r="J50" i="10"/>
  <c r="G50" i="10"/>
  <c r="V42" i="10"/>
  <c r="V44" i="10"/>
  <c r="V46" i="10"/>
  <c r="V48" i="10"/>
  <c r="V40" i="10"/>
  <c r="T42" i="10"/>
  <c r="T44" i="10"/>
  <c r="T46" i="10"/>
  <c r="T48" i="10"/>
  <c r="T40" i="10"/>
  <c r="R42" i="10"/>
  <c r="R44" i="10"/>
  <c r="R46" i="10"/>
  <c r="R48" i="10"/>
  <c r="R40" i="10"/>
  <c r="P42" i="10"/>
  <c r="AR42" i="10" s="1"/>
  <c r="CQ42" i="10" s="1"/>
  <c r="P44" i="10"/>
  <c r="AR44" i="10" s="1"/>
  <c r="CQ44" i="10" s="1"/>
  <c r="P46" i="10"/>
  <c r="AR46" i="10" s="1"/>
  <c r="CQ46" i="10" s="1"/>
  <c r="P48" i="10"/>
  <c r="AR48" i="10" s="1"/>
  <c r="CQ48" i="10" s="1"/>
  <c r="P40" i="10"/>
  <c r="AR40" i="10" s="1"/>
  <c r="CQ40" i="10" s="1"/>
  <c r="M42" i="10"/>
  <c r="BC42" i="10" s="1"/>
  <c r="M44" i="10"/>
  <c r="BC44" i="10" s="1"/>
  <c r="M46" i="10"/>
  <c r="BC46" i="10" s="1"/>
  <c r="M48" i="10"/>
  <c r="BC48" i="10" s="1"/>
  <c r="M40" i="10"/>
  <c r="BC40" i="10" s="1"/>
  <c r="J42" i="10"/>
  <c r="J44" i="10"/>
  <c r="J46" i="10"/>
  <c r="J48" i="10"/>
  <c r="J40" i="10"/>
  <c r="G42" i="10"/>
  <c r="BA42" i="10" s="1"/>
  <c r="G44" i="10"/>
  <c r="BA44" i="10" s="1"/>
  <c r="G46" i="10"/>
  <c r="BA46" i="10" s="1"/>
  <c r="G48" i="10"/>
  <c r="BA48" i="10" s="1"/>
  <c r="G40" i="10"/>
  <c r="BA40" i="10" s="1"/>
  <c r="R39" i="10"/>
  <c r="P39" i="10"/>
  <c r="M39" i="10"/>
  <c r="J39" i="10"/>
  <c r="G39" i="10"/>
  <c r="V31" i="10"/>
  <c r="V33" i="10"/>
  <c r="V35" i="10"/>
  <c r="V37" i="10"/>
  <c r="V29" i="10"/>
  <c r="T31" i="10"/>
  <c r="T33" i="10"/>
  <c r="T35" i="10"/>
  <c r="T37" i="10"/>
  <c r="T29" i="10"/>
  <c r="R31" i="10"/>
  <c r="R33" i="10"/>
  <c r="R35" i="10"/>
  <c r="R37" i="10"/>
  <c r="R29" i="10"/>
  <c r="P31" i="10"/>
  <c r="AR31" i="10" s="1"/>
  <c r="CQ31" i="10" s="1"/>
  <c r="P33" i="10"/>
  <c r="AR33" i="10" s="1"/>
  <c r="CQ33" i="10" s="1"/>
  <c r="P35" i="10"/>
  <c r="AR35" i="10" s="1"/>
  <c r="CQ35" i="10" s="1"/>
  <c r="P37" i="10"/>
  <c r="AR37" i="10" s="1"/>
  <c r="CQ37" i="10" s="1"/>
  <c r="P29" i="10"/>
  <c r="AR29" i="10" s="1"/>
  <c r="M31" i="10"/>
  <c r="BC31" i="10" s="1"/>
  <c r="M33" i="10"/>
  <c r="BC33" i="10" s="1"/>
  <c r="M35" i="10"/>
  <c r="BC35" i="10" s="1"/>
  <c r="M37" i="10"/>
  <c r="BC37" i="10" s="1"/>
  <c r="M29" i="10"/>
  <c r="BC29" i="10" s="1"/>
  <c r="J31" i="10"/>
  <c r="J33" i="10"/>
  <c r="J35" i="10"/>
  <c r="J37" i="10"/>
  <c r="J29" i="10"/>
  <c r="G31" i="10"/>
  <c r="BA31" i="10" s="1"/>
  <c r="G33" i="10"/>
  <c r="BA33" i="10" s="1"/>
  <c r="G35" i="10"/>
  <c r="BA35" i="10" s="1"/>
  <c r="G37" i="10"/>
  <c r="BA37" i="10" s="1"/>
  <c r="G29" i="10"/>
  <c r="BA29" i="10" s="1"/>
  <c r="R28" i="10"/>
  <c r="P28" i="10"/>
  <c r="M28" i="10"/>
  <c r="J28" i="10"/>
  <c r="G28" i="10"/>
  <c r="V10" i="10"/>
  <c r="V12" i="10"/>
  <c r="V14" i="10"/>
  <c r="V16" i="10"/>
  <c r="V18" i="10"/>
  <c r="V20" i="10"/>
  <c r="V22" i="10"/>
  <c r="V24" i="10"/>
  <c r="V26" i="10"/>
  <c r="V8" i="10"/>
  <c r="T10" i="10"/>
  <c r="T12" i="10"/>
  <c r="T14" i="10"/>
  <c r="T16" i="10"/>
  <c r="T18" i="10"/>
  <c r="T20" i="10"/>
  <c r="T22" i="10"/>
  <c r="T24" i="10"/>
  <c r="T26" i="10"/>
  <c r="T8" i="10"/>
  <c r="R9" i="10"/>
  <c r="R10" i="10"/>
  <c r="R11" i="10"/>
  <c r="R12" i="10"/>
  <c r="R13" i="10"/>
  <c r="R14" i="10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8" i="10"/>
  <c r="AT4" i="11" l="1"/>
  <c r="AL85" i="10"/>
  <c r="CO85" i="10" s="1"/>
  <c r="AO85" i="10"/>
  <c r="AI85" i="10"/>
  <c r="CN85" i="10" s="1"/>
  <c r="M161" i="9"/>
  <c r="M169" i="9"/>
  <c r="M177" i="9"/>
  <c r="M167" i="9"/>
  <c r="M168" i="9"/>
  <c r="M162" i="9"/>
  <c r="M170" i="9"/>
  <c r="M178" i="9"/>
  <c r="M175" i="9"/>
  <c r="M176" i="9"/>
  <c r="M163" i="9"/>
  <c r="M171" i="9"/>
  <c r="M179" i="9"/>
  <c r="M164" i="9"/>
  <c r="M172" i="9"/>
  <c r="M160" i="9"/>
  <c r="M165" i="9"/>
  <c r="M173" i="9"/>
  <c r="M166" i="9"/>
  <c r="M174" i="9"/>
  <c r="W161" i="9"/>
  <c r="W169" i="9"/>
  <c r="W177" i="9"/>
  <c r="R165" i="9"/>
  <c r="R173" i="9"/>
  <c r="W162" i="9"/>
  <c r="W170" i="9"/>
  <c r="W178" i="9"/>
  <c r="R166" i="9"/>
  <c r="R174" i="9"/>
  <c r="R163" i="9"/>
  <c r="W176" i="9"/>
  <c r="W163" i="9"/>
  <c r="W171" i="9"/>
  <c r="W179" i="9"/>
  <c r="R167" i="9"/>
  <c r="R175" i="9"/>
  <c r="R179" i="9"/>
  <c r="R160" i="9"/>
  <c r="W164" i="9"/>
  <c r="W172" i="9"/>
  <c r="W160" i="9"/>
  <c r="R168" i="9"/>
  <c r="R176" i="9"/>
  <c r="R171" i="9"/>
  <c r="R172" i="9"/>
  <c r="W165" i="9"/>
  <c r="W173" i="9"/>
  <c r="R161" i="9"/>
  <c r="R169" i="9"/>
  <c r="R177" i="9"/>
  <c r="W175" i="9"/>
  <c r="R164" i="9"/>
  <c r="W166" i="9"/>
  <c r="W174" i="9"/>
  <c r="R162" i="9"/>
  <c r="R170" i="9"/>
  <c r="R178" i="9"/>
  <c r="W167" i="9"/>
  <c r="W168" i="9"/>
  <c r="CQ79" i="10"/>
  <c r="AT7" i="11"/>
  <c r="CQ90" i="10"/>
  <c r="BA6" i="11"/>
  <c r="CQ92" i="10"/>
  <c r="BA7" i="11"/>
  <c r="CQ94" i="10"/>
  <c r="BA8" i="11"/>
  <c r="S387" i="9"/>
  <c r="S403" i="9"/>
  <c r="S419" i="9"/>
  <c r="Q397" i="9"/>
  <c r="Q413" i="9"/>
  <c r="J391" i="9"/>
  <c r="J407" i="9"/>
  <c r="J423" i="9"/>
  <c r="H395" i="9"/>
  <c r="H411" i="9"/>
  <c r="S415" i="9"/>
  <c r="J403" i="9"/>
  <c r="H391" i="9"/>
  <c r="Q411" i="9"/>
  <c r="H385" i="9"/>
  <c r="S389" i="9"/>
  <c r="S405" i="9"/>
  <c r="S421" i="9"/>
  <c r="Q399" i="9"/>
  <c r="Q415" i="9"/>
  <c r="J393" i="9"/>
  <c r="J409" i="9"/>
  <c r="S385" i="9"/>
  <c r="H397" i="9"/>
  <c r="H413" i="9"/>
  <c r="S399" i="9"/>
  <c r="H407" i="9"/>
  <c r="Q395" i="9"/>
  <c r="J421" i="9"/>
  <c r="S391" i="9"/>
  <c r="S407" i="9"/>
  <c r="S423" i="9"/>
  <c r="Q401" i="9"/>
  <c r="Q417" i="9"/>
  <c r="J395" i="9"/>
  <c r="J411" i="9"/>
  <c r="Q385" i="9"/>
  <c r="H399" i="9"/>
  <c r="H415" i="9"/>
  <c r="J387" i="9"/>
  <c r="J405" i="9"/>
  <c r="S393" i="9"/>
  <c r="S409" i="9"/>
  <c r="Q387" i="9"/>
  <c r="Q403" i="9"/>
  <c r="Q419" i="9"/>
  <c r="J397" i="9"/>
  <c r="J413" i="9"/>
  <c r="J385" i="9"/>
  <c r="H401" i="9"/>
  <c r="H417" i="9"/>
  <c r="Q409" i="9"/>
  <c r="S417" i="9"/>
  <c r="H393" i="9"/>
  <c r="S395" i="9"/>
  <c r="S411" i="9"/>
  <c r="Q389" i="9"/>
  <c r="Q405" i="9"/>
  <c r="Q421" i="9"/>
  <c r="J399" i="9"/>
  <c r="J415" i="9"/>
  <c r="H387" i="9"/>
  <c r="H403" i="9"/>
  <c r="H419" i="9"/>
  <c r="Q393" i="9"/>
  <c r="J419" i="9"/>
  <c r="H423" i="9"/>
  <c r="J389" i="9"/>
  <c r="H409" i="9"/>
  <c r="S397" i="9"/>
  <c r="S413" i="9"/>
  <c r="Q391" i="9"/>
  <c r="Q407" i="9"/>
  <c r="Q423" i="9"/>
  <c r="J401" i="9"/>
  <c r="J417" i="9"/>
  <c r="H389" i="9"/>
  <c r="H405" i="9"/>
  <c r="H421" i="9"/>
  <c r="S401" i="9"/>
  <c r="CR40" i="10"/>
  <c r="AT27" i="10"/>
  <c r="CN24" i="10"/>
  <c r="CO24" i="10"/>
  <c r="CP24" i="10"/>
  <c r="CO20" i="10"/>
  <c r="CN20" i="10"/>
  <c r="CP20" i="10"/>
  <c r="AT21" i="10"/>
  <c r="AT13" i="10"/>
  <c r="AT19" i="10"/>
  <c r="AT11" i="10"/>
  <c r="AT17" i="10"/>
  <c r="AT9" i="10"/>
  <c r="AT15" i="10"/>
  <c r="BC51" i="10"/>
  <c r="AT20" i="10"/>
  <c r="P5" i="11" s="1"/>
  <c r="AT18" i="10"/>
  <c r="P4" i="11" s="1"/>
  <c r="AT16" i="10"/>
  <c r="H8" i="11" s="1"/>
  <c r="AT14" i="10"/>
  <c r="H7" i="11" s="1"/>
  <c r="AT12" i="10"/>
  <c r="H6" i="11" s="1"/>
  <c r="CQ75" i="10"/>
  <c r="AT5" i="11"/>
  <c r="CQ29" i="10"/>
  <c r="CV20" i="10"/>
  <c r="CV21" i="10" s="1"/>
  <c r="CV22" i="10" s="1"/>
  <c r="CV23" i="10" s="1"/>
  <c r="CV24" i="10" s="1"/>
  <c r="CV25" i="10" s="1"/>
  <c r="CV26" i="10" s="1"/>
  <c r="CV27" i="10" s="1"/>
  <c r="CV28" i="10" s="1"/>
  <c r="CR22" i="10"/>
  <c r="CR24" i="10"/>
  <c r="BC20" i="10"/>
  <c r="BC16" i="10"/>
  <c r="BC12" i="10"/>
  <c r="CQ86" i="10"/>
  <c r="CQ88" i="10"/>
  <c r="CQ73" i="10"/>
  <c r="CR73" i="10"/>
  <c r="CR53" i="10"/>
  <c r="CR51" i="10"/>
  <c r="CR29" i="10"/>
  <c r="CR31" i="10"/>
  <c r="CR33" i="10"/>
  <c r="BC24" i="10"/>
  <c r="CQ8" i="10"/>
  <c r="B301" i="9"/>
  <c r="AR19" i="10"/>
  <c r="CQ19" i="10" s="1"/>
  <c r="AR18" i="10"/>
  <c r="CQ18" i="10" s="1"/>
  <c r="AR15" i="10"/>
  <c r="CQ15" i="10" s="1"/>
  <c r="AR14" i="10"/>
  <c r="CQ14" i="10" s="1"/>
  <c r="AR23" i="10"/>
  <c r="CQ23" i="10" s="1"/>
  <c r="AR22" i="10"/>
  <c r="CQ22" i="10" s="1"/>
  <c r="AR27" i="10"/>
  <c r="CQ27" i="10" s="1"/>
  <c r="AR26" i="10"/>
  <c r="CQ26" i="10" s="1"/>
  <c r="BC26" i="10"/>
  <c r="BC22" i="10"/>
  <c r="BC18" i="10"/>
  <c r="BC14" i="10"/>
  <c r="BC8" i="10"/>
  <c r="AR9" i="10"/>
  <c r="CQ9" i="10" s="1"/>
  <c r="AO39" i="10"/>
  <c r="AT10" i="10"/>
  <c r="H5" i="11" s="1"/>
  <c r="BC10" i="10"/>
  <c r="AT8" i="10"/>
  <c r="H4" i="11" s="1"/>
  <c r="AR11" i="10"/>
  <c r="CQ11" i="10" s="1"/>
  <c r="CP10" i="10" s="1"/>
  <c r="AR25" i="10"/>
  <c r="CQ25" i="10" s="1"/>
  <c r="AR21" i="10"/>
  <c r="CQ21" i="10" s="1"/>
  <c r="AR17" i="10"/>
  <c r="CQ17" i="10" s="1"/>
  <c r="CP16" i="10" s="1"/>
  <c r="AR13" i="10"/>
  <c r="CQ13" i="10" s="1"/>
  <c r="CP12" i="10" s="1"/>
  <c r="AI39" i="10"/>
  <c r="CN39" i="10" s="1"/>
  <c r="AL39" i="10"/>
  <c r="CO39" i="10" s="1"/>
  <c r="AO50" i="10"/>
  <c r="AI50" i="10"/>
  <c r="CN50" i="10" s="1"/>
  <c r="AL50" i="10"/>
  <c r="CO50" i="10" s="1"/>
  <c r="AI61" i="10"/>
  <c r="CN61" i="10" s="1"/>
  <c r="AO61" i="10"/>
  <c r="AL61" i="10"/>
  <c r="CO61" i="10" s="1"/>
  <c r="AO72" i="10"/>
  <c r="AL72" i="10"/>
  <c r="CO72" i="10" s="1"/>
  <c r="AI72" i="10"/>
  <c r="AO84" i="10"/>
  <c r="AI84" i="10"/>
  <c r="CN84" i="10" s="1"/>
  <c r="AL84" i="10"/>
  <c r="CO84" i="10" s="1"/>
  <c r="AI83" i="10"/>
  <c r="CN83" i="10" s="1"/>
  <c r="AL83" i="10"/>
  <c r="CO83" i="10" s="1"/>
  <c r="AO83" i="10"/>
  <c r="AT85" i="10" l="1"/>
  <c r="CR85" i="10" s="1"/>
  <c r="AT83" i="10"/>
  <c r="AT61" i="10"/>
  <c r="AT84" i="10"/>
  <c r="CP85" i="10"/>
  <c r="CN72" i="10"/>
  <c r="CP72" i="10" s="1"/>
  <c r="AT72" i="10"/>
  <c r="CR72" i="10" s="1"/>
  <c r="AT39" i="10"/>
  <c r="CR39" i="10" s="1"/>
  <c r="AT50" i="10"/>
  <c r="CR50" i="10" s="1"/>
  <c r="CV29" i="10"/>
  <c r="CV30" i="10" s="1"/>
  <c r="CV31" i="10" s="1"/>
  <c r="CV32" i="10" s="1"/>
  <c r="CV33" i="10" s="1"/>
  <c r="CR16" i="10"/>
  <c r="CP50" i="10"/>
  <c r="CN26" i="10"/>
  <c r="CO26" i="10"/>
  <c r="CP83" i="10"/>
  <c r="CP26" i="10"/>
  <c r="CP84" i="10"/>
  <c r="CR18" i="10"/>
  <c r="CP39" i="10"/>
  <c r="CO16" i="10"/>
  <c r="CN16" i="10"/>
  <c r="CP14" i="10"/>
  <c r="CN14" i="10"/>
  <c r="CO14" i="10"/>
  <c r="CO22" i="10"/>
  <c r="CN22" i="10"/>
  <c r="CP22" i="10"/>
  <c r="CO12" i="10"/>
  <c r="CN12" i="10"/>
  <c r="CO10" i="10"/>
  <c r="CN10" i="10"/>
  <c r="CP61" i="10"/>
  <c r="CP8" i="10"/>
  <c r="CN8" i="10"/>
  <c r="CO8" i="10"/>
  <c r="CO18" i="10"/>
  <c r="CN18" i="10"/>
  <c r="CP18" i="10"/>
  <c r="CR12" i="10"/>
  <c r="CR20" i="10"/>
  <c r="CR14" i="10"/>
  <c r="CR10" i="10"/>
  <c r="CR8" i="10"/>
  <c r="B303" i="9"/>
  <c r="AO28" i="10"/>
  <c r="CR84" i="10"/>
  <c r="AI28" i="10"/>
  <c r="CN28" i="10" s="1"/>
  <c r="CR83" i="10"/>
  <c r="AL28" i="10"/>
  <c r="CO28" i="10" s="1"/>
  <c r="CR61" i="10"/>
  <c r="B190" i="9"/>
  <c r="CP28" i="10" l="1"/>
  <c r="AT28" i="10"/>
  <c r="CR28" i="10" s="1"/>
  <c r="CV34" i="10"/>
  <c r="CV35" i="10" s="1"/>
  <c r="CV36" i="10" s="1"/>
  <c r="CV37" i="10" s="1"/>
  <c r="B305" i="9"/>
  <c r="B192" i="9"/>
  <c r="B194" i="9" s="1"/>
  <c r="C148" i="9"/>
  <c r="G137" i="9"/>
  <c r="P135" i="9"/>
  <c r="I135" i="9"/>
  <c r="G105" i="9"/>
  <c r="G104" i="9"/>
  <c r="V102" i="9"/>
  <c r="G102" i="9"/>
  <c r="G91" i="9"/>
  <c r="G59" i="9"/>
  <c r="G55" i="9"/>
  <c r="CE28" i="10" l="1"/>
  <c r="CE31" i="10" s="1"/>
  <c r="B307" i="9"/>
  <c r="B196" i="9"/>
  <c r="B198" i="9" s="1"/>
  <c r="M18" i="9"/>
  <c r="B309" i="9" l="1"/>
  <c r="B200" i="9"/>
  <c r="B311" i="9" l="1"/>
  <c r="B313" i="9" s="1"/>
  <c r="B315" i="9" s="1"/>
  <c r="B317" i="9" s="1"/>
  <c r="B319" i="9" s="1"/>
  <c r="B321" i="9" s="1"/>
  <c r="B323" i="9" s="1"/>
  <c r="B325" i="9" s="1"/>
  <c r="B327" i="9" s="1"/>
  <c r="B329" i="9" s="1"/>
  <c r="B331" i="9" s="1"/>
  <c r="B333" i="9" s="1"/>
  <c r="B335" i="9" s="1"/>
  <c r="B337" i="9" s="1"/>
  <c r="B339" i="9" s="1"/>
  <c r="B341" i="9" s="1"/>
  <c r="B343" i="9" s="1"/>
  <c r="B202" i="9"/>
  <c r="B204" i="9" s="1"/>
  <c r="B206" i="9" l="1"/>
  <c r="B208" i="9" s="1"/>
  <c r="B210" i="9" s="1"/>
  <c r="B212" i="9" s="1"/>
  <c r="B214" i="9" s="1"/>
  <c r="B216" i="9" s="1"/>
  <c r="B218" i="9" s="1"/>
  <c r="B220" i="9" s="1"/>
  <c r="B222" i="9" s="1"/>
  <c r="B224" i="9" s="1"/>
  <c r="B226" i="9" s="1"/>
  <c r="B228" i="9" s="1"/>
  <c r="B230" i="9" s="1"/>
  <c r="B232" i="9" s="1"/>
  <c r="B234" i="9" s="1"/>
  <c r="B236" i="9" s="1"/>
  <c r="B238" i="9" s="1"/>
  <c r="B240" i="9" s="1"/>
  <c r="B242" i="9" s="1"/>
  <c r="B244" i="9" s="1"/>
  <c r="B246" i="9" s="1"/>
  <c r="C285" i="9" l="1"/>
  <c r="E285" i="9"/>
  <c r="C289" i="9"/>
  <c r="E289" i="9"/>
  <c r="C295" i="9"/>
  <c r="E291" i="9"/>
  <c r="C303" i="9"/>
  <c r="C305" i="9"/>
  <c r="E307" i="9"/>
  <c r="C291" i="9"/>
  <c r="C301" i="9"/>
  <c r="E299" i="9"/>
  <c r="E303" i="9"/>
  <c r="E295" i="9"/>
  <c r="E305" i="9"/>
  <c r="C299" i="9"/>
  <c r="C293" i="9"/>
  <c r="C297" i="9"/>
  <c r="C287" i="9"/>
  <c r="E287" i="9"/>
  <c r="C307" i="9"/>
  <c r="E293" i="9"/>
  <c r="E301" i="9"/>
  <c r="E297" i="9"/>
  <c r="E309" i="9"/>
  <c r="E311" i="9"/>
  <c r="C311" i="9"/>
  <c r="C309" i="9"/>
  <c r="E315" i="9"/>
  <c r="C315" i="9"/>
  <c r="E313" i="9"/>
  <c r="C313" i="9"/>
  <c r="C317" i="9"/>
  <c r="E317" i="9"/>
  <c r="C319" i="9"/>
  <c r="E319" i="9"/>
  <c r="E321" i="9"/>
  <c r="C321" i="9"/>
  <c r="E323" i="9"/>
  <c r="C323" i="9"/>
  <c r="C325" i="9"/>
  <c r="E325" i="9"/>
  <c r="V224" i="9" l="1"/>
  <c r="V222" i="9"/>
  <c r="T216" i="9"/>
  <c r="X216" i="9"/>
  <c r="T214" i="9"/>
  <c r="T212" i="9"/>
  <c r="H210" i="9"/>
  <c r="C210" i="9"/>
  <c r="X190" i="9"/>
  <c r="V208" i="9"/>
  <c r="E210" i="9"/>
  <c r="V200" i="9"/>
  <c r="T188" i="9"/>
  <c r="E228" i="9"/>
  <c r="E226" i="9"/>
  <c r="T224" i="9"/>
  <c r="T220" i="9"/>
  <c r="T218" i="9"/>
  <c r="C216" i="9"/>
  <c r="V218" i="9"/>
  <c r="P212" i="9"/>
  <c r="C212" i="9"/>
  <c r="C214" i="9"/>
  <c r="V212" i="9"/>
  <c r="V194" i="9"/>
  <c r="T210" i="9"/>
  <c r="V190" i="9"/>
  <c r="C200" i="9"/>
  <c r="V198" i="9"/>
  <c r="V206" i="9"/>
  <c r="V202" i="9"/>
  <c r="L210" i="9"/>
  <c r="X200" i="9"/>
  <c r="X192" i="9"/>
  <c r="C192" i="9"/>
  <c r="X188" i="9"/>
  <c r="C188" i="9"/>
  <c r="X226" i="9"/>
  <c r="E222" i="9"/>
  <c r="V196" i="9"/>
  <c r="E208" i="9"/>
  <c r="E202" i="9"/>
  <c r="C198" i="9"/>
  <c r="P188" i="9"/>
  <c r="X222" i="9"/>
  <c r="X220" i="9"/>
  <c r="C220" i="9"/>
  <c r="X218" i="9"/>
  <c r="E216" i="9"/>
  <c r="E214" i="9"/>
  <c r="V210" i="9"/>
  <c r="C196" i="9"/>
  <c r="X202" i="9"/>
  <c r="E206" i="9"/>
  <c r="C204" i="9"/>
  <c r="V204" i="9"/>
  <c r="X194" i="9"/>
  <c r="V192" i="9"/>
  <c r="H188" i="9"/>
  <c r="L188" i="9"/>
  <c r="X196" i="9"/>
  <c r="V220" i="9"/>
  <c r="L216" i="9"/>
  <c r="X214" i="9"/>
  <c r="E212" i="9"/>
  <c r="X208" i="9"/>
  <c r="X206" i="9"/>
  <c r="C206" i="9"/>
  <c r="T228" i="9"/>
  <c r="X228" i="9"/>
  <c r="T226" i="9"/>
  <c r="X224" i="9"/>
  <c r="C222" i="9"/>
  <c r="E218" i="9"/>
  <c r="X212" i="9"/>
  <c r="E204" i="9"/>
  <c r="C190" i="9"/>
  <c r="X210" i="9"/>
  <c r="C228" i="9"/>
  <c r="C226" i="9"/>
  <c r="V226" i="9"/>
  <c r="C224" i="9"/>
  <c r="E224" i="9"/>
  <c r="T222" i="9"/>
  <c r="E220" i="9"/>
  <c r="V216" i="9"/>
  <c r="P216" i="9"/>
  <c r="H216" i="9"/>
  <c r="C218" i="9"/>
  <c r="V214" i="9"/>
  <c r="E200" i="9"/>
  <c r="E196" i="9"/>
  <c r="E190" i="9"/>
  <c r="V228" i="9"/>
  <c r="C202" i="9"/>
  <c r="E198" i="9"/>
  <c r="X198" i="9"/>
  <c r="X204" i="9"/>
  <c r="C194" i="9"/>
  <c r="C208" i="9"/>
  <c r="E194" i="9"/>
  <c r="E192" i="9"/>
  <c r="V188" i="9"/>
  <c r="E188" i="9"/>
  <c r="L224" i="9" l="1"/>
  <c r="P228" i="9"/>
  <c r="L220" i="9"/>
  <c r="P226" i="9"/>
  <c r="H220" i="9"/>
  <c r="L212" i="9"/>
  <c r="P214" i="9"/>
  <c r="L228" i="9"/>
  <c r="H212" i="9"/>
  <c r="H218" i="9"/>
  <c r="H222" i="9"/>
  <c r="P224" i="9"/>
  <c r="H226" i="9"/>
  <c r="P218" i="9"/>
  <c r="L226" i="9"/>
  <c r="P210" i="9"/>
  <c r="P220" i="9"/>
  <c r="L222" i="9"/>
  <c r="L218" i="9"/>
  <c r="L214" i="9"/>
  <c r="H224" i="9"/>
  <c r="H228" i="9"/>
  <c r="H214" i="9"/>
  <c r="P222" i="9"/>
  <c r="P192" i="9" l="1"/>
  <c r="L190" i="9" l="1"/>
  <c r="L198" i="9"/>
  <c r="L206" i="9"/>
  <c r="L192" i="9"/>
  <c r="L196" i="9"/>
  <c r="L204" i="9"/>
  <c r="L194" i="9"/>
  <c r="L202" i="9"/>
  <c r="L200" i="9"/>
  <c r="L208" i="9"/>
  <c r="H208" i="9" l="1"/>
  <c r="H206" i="9"/>
  <c r="H194" i="9"/>
  <c r="H198" i="9"/>
  <c r="H202" i="9"/>
  <c r="P208" i="9"/>
  <c r="H192" i="9"/>
  <c r="H190" i="9"/>
  <c r="H196" i="9"/>
  <c r="H200" i="9"/>
  <c r="H204" i="9"/>
  <c r="T194" i="9" l="1"/>
  <c r="P206" i="9"/>
  <c r="T208" i="9"/>
  <c r="T190" i="9"/>
  <c r="P196" i="9"/>
  <c r="T202" i="9"/>
  <c r="T192" i="9"/>
  <c r="P194" i="9"/>
  <c r="P202" i="9"/>
  <c r="P204" i="9"/>
  <c r="T206" i="9"/>
  <c r="T200" i="9"/>
  <c r="P190" i="9"/>
  <c r="T196" i="9"/>
  <c r="P198" i="9"/>
  <c r="T198" i="9"/>
  <c r="P200" i="9"/>
  <c r="T204" i="9"/>
  <c r="CE39" i="10" l="1"/>
  <c r="CE50" i="10" l="1"/>
  <c r="CE61" i="10" l="1"/>
  <c r="CE72" i="10" l="1"/>
  <c r="CE83" i="10" l="1"/>
  <c r="CE96" i="10" l="1"/>
  <c r="DD10" i="10" l="1"/>
  <c r="V289" i="9" s="1"/>
  <c r="DA33" i="10"/>
  <c r="DC32" i="10"/>
  <c r="T333" i="9" s="1"/>
  <c r="CX31" i="10"/>
  <c r="DA29" i="10"/>
  <c r="DD32" i="10"/>
  <c r="V333" i="9" s="1"/>
  <c r="CY33" i="10"/>
  <c r="CX36" i="10"/>
  <c r="CZ30" i="10"/>
  <c r="CX33" i="10"/>
  <c r="CZ32" i="10"/>
  <c r="CY30" i="10"/>
  <c r="DE32" i="10"/>
  <c r="X333" i="9" s="1"/>
  <c r="CY32" i="10"/>
  <c r="CW33" i="10"/>
  <c r="DB33" i="10" s="1"/>
  <c r="DD31" i="10"/>
  <c r="V331" i="9" s="1"/>
  <c r="CX30" i="10"/>
  <c r="DE34" i="10"/>
  <c r="X337" i="9" s="1"/>
  <c r="DD30" i="10"/>
  <c r="V329" i="9" s="1"/>
  <c r="CW29" i="10"/>
  <c r="DB29" i="10" s="1"/>
  <c r="CX35" i="10"/>
  <c r="CW34" i="10"/>
  <c r="DB34" i="10" s="1"/>
  <c r="CX32" i="10"/>
  <c r="CY36" i="10"/>
  <c r="DA37" i="10"/>
  <c r="CW30" i="10"/>
  <c r="DB30" i="10" s="1"/>
  <c r="CZ29" i="10"/>
  <c r="DD34" i="10"/>
  <c r="V337" i="9" s="1"/>
  <c r="DA34" i="10"/>
  <c r="CW32" i="10"/>
  <c r="DB32" i="10" s="1"/>
  <c r="DC30" i="10"/>
  <c r="T329" i="9" s="1"/>
  <c r="CW31" i="10"/>
  <c r="DB31" i="10" s="1"/>
  <c r="DC34" i="10"/>
  <c r="T337" i="9" s="1"/>
  <c r="CY31" i="10"/>
  <c r="CY37" i="10"/>
  <c r="CZ36" i="10"/>
  <c r="DE33" i="10"/>
  <c r="X335" i="9" s="1"/>
  <c r="CX37" i="10"/>
  <c r="CY35" i="10"/>
  <c r="CZ35" i="10"/>
  <c r="DA35" i="10"/>
  <c r="DC29" i="10"/>
  <c r="T327" i="9" s="1"/>
  <c r="CZ33" i="10"/>
  <c r="DE30" i="10"/>
  <c r="X329" i="9" s="1"/>
  <c r="CZ37" i="10"/>
  <c r="DE29" i="10"/>
  <c r="X327" i="9" s="1"/>
  <c r="DD37" i="10"/>
  <c r="V343" i="9" s="1"/>
  <c r="CZ34" i="10"/>
  <c r="DC31" i="10"/>
  <c r="T331" i="9" s="1"/>
  <c r="DC37" i="10"/>
  <c r="T343" i="9" s="1"/>
  <c r="DC33" i="10"/>
  <c r="T335" i="9" s="1"/>
  <c r="CY34" i="10"/>
  <c r="DD36" i="10"/>
  <c r="V341" i="9" s="1"/>
  <c r="DE35" i="10"/>
  <c r="X339" i="9" s="1"/>
  <c r="CZ31" i="10"/>
  <c r="CW35" i="10"/>
  <c r="DB35" i="10" s="1"/>
  <c r="DA32" i="10"/>
  <c r="DA30" i="10"/>
  <c r="P329" i="9" s="1"/>
  <c r="DA36" i="10"/>
  <c r="DA31" i="10"/>
  <c r="CY29" i="10"/>
  <c r="DD29" i="10"/>
  <c r="V327" i="9" s="1"/>
  <c r="DE31" i="10"/>
  <c r="X331" i="9" s="1"/>
  <c r="DC35" i="10"/>
  <c r="T339" i="9" s="1"/>
  <c r="DD33" i="10"/>
  <c r="V335" i="9" s="1"/>
  <c r="DD35" i="10"/>
  <c r="V339" i="9" s="1"/>
  <c r="CW37" i="10"/>
  <c r="DB37" i="10" s="1"/>
  <c r="DE37" i="10"/>
  <c r="X343" i="9" s="1"/>
  <c r="CX29" i="10"/>
  <c r="DE36" i="10"/>
  <c r="X341" i="9" s="1"/>
  <c r="CX34" i="10"/>
  <c r="CW36" i="10"/>
  <c r="DB36" i="10" s="1"/>
  <c r="DC36" i="10"/>
  <c r="T341" i="9" s="1"/>
  <c r="DA17" i="10"/>
  <c r="DA16" i="10"/>
  <c r="CW17" i="10"/>
  <c r="DB17" i="10" s="1"/>
  <c r="CW15" i="10"/>
  <c r="DB15" i="10" s="1"/>
  <c r="DE12" i="10"/>
  <c r="X293" i="9" s="1"/>
  <c r="CY16" i="10"/>
  <c r="DC20" i="10"/>
  <c r="T309" i="9" s="1"/>
  <c r="CY14" i="10"/>
  <c r="DA18" i="10"/>
  <c r="DD12" i="10"/>
  <c r="V293" i="9" s="1"/>
  <c r="CZ18" i="10"/>
  <c r="DE16" i="10"/>
  <c r="X301" i="9" s="1"/>
  <c r="CY12" i="10"/>
  <c r="DE14" i="10"/>
  <c r="X297" i="9" s="1"/>
  <c r="DE20" i="10"/>
  <c r="X309" i="9" s="1"/>
  <c r="DE15" i="10"/>
  <c r="X299" i="9" s="1"/>
  <c r="CY18" i="10"/>
  <c r="CZ11" i="10"/>
  <c r="DD16" i="10"/>
  <c r="V301" i="9" s="1"/>
  <c r="DA15" i="10"/>
  <c r="CX17" i="10"/>
  <c r="DC16" i="10"/>
  <c r="T301" i="9" s="1"/>
  <c r="CW12" i="10"/>
  <c r="DB12" i="10" s="1"/>
  <c r="CX14" i="10"/>
  <c r="DD21" i="10"/>
  <c r="V311" i="9" s="1"/>
  <c r="CZ17" i="10"/>
  <c r="DD17" i="10"/>
  <c r="V303" i="9" s="1"/>
  <c r="CY15" i="10"/>
  <c r="CX15" i="10"/>
  <c r="DC22" i="10"/>
  <c r="T313" i="9" s="1"/>
  <c r="CY11" i="10"/>
  <c r="DD15" i="10"/>
  <c r="V299" i="9" s="1"/>
  <c r="DC19" i="10"/>
  <c r="T307" i="9" s="1"/>
  <c r="DE18" i="10"/>
  <c r="X305" i="9" s="1"/>
  <c r="DC26" i="10"/>
  <c r="T321" i="9" s="1"/>
  <c r="DD27" i="10"/>
  <c r="V323" i="9" s="1"/>
  <c r="DD28" i="10"/>
  <c r="V325" i="9" s="1"/>
  <c r="CZ26" i="10"/>
  <c r="CY25" i="10"/>
  <c r="DC18" i="10"/>
  <c r="T305" i="9" s="1"/>
  <c r="DE21" i="10"/>
  <c r="X311" i="9" s="1"/>
  <c r="CW16" i="10"/>
  <c r="DB16" i="10" s="1"/>
  <c r="CX12" i="10"/>
  <c r="CW22" i="10"/>
  <c r="DB22" i="10" s="1"/>
  <c r="DD19" i="10"/>
  <c r="V307" i="9" s="1"/>
  <c r="CY22" i="10"/>
  <c r="DD11" i="10"/>
  <c r="V291" i="9" s="1"/>
  <c r="CZ24" i="10"/>
  <c r="CW25" i="10"/>
  <c r="DB25" i="10" s="1"/>
  <c r="DC11" i="10"/>
  <c r="T291" i="9" s="1"/>
  <c r="DC10" i="10"/>
  <c r="T289" i="9" s="1"/>
  <c r="DC28" i="10"/>
  <c r="T325" i="9" s="1"/>
  <c r="CY24" i="10"/>
  <c r="CX28" i="10"/>
  <c r="CW8" i="10"/>
  <c r="DB8" i="10" s="1"/>
  <c r="DE8" i="10"/>
  <c r="X285" i="9" s="1"/>
  <c r="DD8" i="10"/>
  <c r="V285" i="9" s="1"/>
  <c r="CX8" i="10"/>
  <c r="DA8" i="10"/>
  <c r="DC8" i="10"/>
  <c r="T285" i="9" s="1"/>
  <c r="CW9" i="10"/>
  <c r="DB9" i="10" s="1"/>
  <c r="CZ9" i="10"/>
  <c r="CY8" i="10"/>
  <c r="DE9" i="10"/>
  <c r="X287" i="9" s="1"/>
  <c r="DC9" i="10"/>
  <c r="T287" i="9" s="1"/>
  <c r="DD9" i="10"/>
  <c r="V287" i="9" s="1"/>
  <c r="CY9" i="10"/>
  <c r="CZ8" i="10"/>
  <c r="CX9" i="10"/>
  <c r="DA9" i="10"/>
  <c r="DA10" i="10"/>
  <c r="CZ10" i="10"/>
  <c r="CW10" i="10"/>
  <c r="DB10" i="10" s="1"/>
  <c r="CW13" i="10"/>
  <c r="DB13" i="10" s="1"/>
  <c r="DA27" i="10"/>
  <c r="DE11" i="10"/>
  <c r="X291" i="9" s="1"/>
  <c r="DE10" i="10"/>
  <c r="X289" i="9" s="1"/>
  <c r="CW11" i="10"/>
  <c r="DB11" i="10" s="1"/>
  <c r="CW23" i="10"/>
  <c r="DB23" i="10" s="1"/>
  <c r="DA11" i="10"/>
  <c r="CX10" i="10"/>
  <c r="DA13" i="10"/>
  <c r="CY13" i="10"/>
  <c r="CZ27" i="10"/>
  <c r="CX11" i="10"/>
  <c r="DA23" i="10"/>
  <c r="CX21" i="10"/>
  <c r="CW24" i="10"/>
  <c r="DB24" i="10" s="1"/>
  <c r="DD26" i="10"/>
  <c r="V321" i="9" s="1"/>
  <c r="DC25" i="10"/>
  <c r="T319" i="9" s="1"/>
  <c r="CY20" i="10"/>
  <c r="CY28" i="10"/>
  <c r="DC15" i="10"/>
  <c r="T299" i="9" s="1"/>
  <c r="CZ28" i="10"/>
  <c r="CX22" i="10"/>
  <c r="DC14" i="10"/>
  <c r="T297" i="9" s="1"/>
  <c r="CZ13" i="10"/>
  <c r="CY17" i="10"/>
  <c r="CY10" i="10"/>
  <c r="DE28" i="10"/>
  <c r="X325" i="9" s="1"/>
  <c r="DD25" i="10"/>
  <c r="V319" i="9" s="1"/>
  <c r="DD14" i="10"/>
  <c r="V297" i="9" s="1"/>
  <c r="CX19" i="10"/>
  <c r="DC12" i="10"/>
  <c r="T293" i="9" s="1"/>
  <c r="CW18" i="10"/>
  <c r="DB18" i="10" s="1"/>
  <c r="DD24" i="10"/>
  <c r="V317" i="9" s="1"/>
  <c r="CY26" i="10"/>
  <c r="CW26" i="10"/>
  <c r="DB26" i="10" s="1"/>
  <c r="CX18" i="10"/>
  <c r="DA19" i="10"/>
  <c r="DA12" i="10"/>
  <c r="DA28" i="10"/>
  <c r="DC23" i="10"/>
  <c r="T315" i="9" s="1"/>
  <c r="CW19" i="10"/>
  <c r="DB19" i="10" s="1"/>
  <c r="CX20" i="10"/>
  <c r="CX24" i="10"/>
  <c r="CX23" i="10"/>
  <c r="DE17" i="10"/>
  <c r="X303" i="9" s="1"/>
  <c r="CZ16" i="10"/>
  <c r="DC27" i="10"/>
  <c r="T323" i="9" s="1"/>
  <c r="DD20" i="10"/>
  <c r="V309" i="9" s="1"/>
  <c r="CZ15" i="10"/>
  <c r="CY23" i="10"/>
  <c r="DD23" i="10"/>
  <c r="V315" i="9" s="1"/>
  <c r="CY19" i="10"/>
  <c r="CZ19" i="10"/>
  <c r="DE25" i="10"/>
  <c r="X319" i="9" s="1"/>
  <c r="DE19" i="10"/>
  <c r="X307" i="9" s="1"/>
  <c r="CX27" i="10"/>
  <c r="DC21" i="10"/>
  <c r="T311" i="9" s="1"/>
  <c r="CW21" i="10"/>
  <c r="DB21" i="10" s="1"/>
  <c r="DA26" i="10"/>
  <c r="CZ12" i="10"/>
  <c r="CW28" i="10"/>
  <c r="DB28" i="10" s="1"/>
  <c r="CX25" i="10"/>
  <c r="DA14" i="10"/>
  <c r="DD18" i="10"/>
  <c r="V305" i="9" s="1"/>
  <c r="DE24" i="10"/>
  <c r="X317" i="9" s="1"/>
  <c r="CZ14" i="10"/>
  <c r="CX16" i="10"/>
  <c r="DC17" i="10"/>
  <c r="T303" i="9" s="1"/>
  <c r="CW27" i="10"/>
  <c r="DB27" i="10" s="1"/>
  <c r="DC13" i="10"/>
  <c r="T295" i="9" s="1"/>
  <c r="DE26" i="10"/>
  <c r="X321" i="9" s="1"/>
  <c r="CZ21" i="10"/>
  <c r="CZ22" i="10"/>
  <c r="CZ25" i="10"/>
  <c r="CE102" i="10"/>
  <c r="DA20" i="10"/>
  <c r="CX26" i="10"/>
  <c r="DC24" i="10"/>
  <c r="T317" i="9" s="1"/>
  <c r="CW14" i="10"/>
  <c r="DB14" i="10" s="1"/>
  <c r="CW20" i="10"/>
  <c r="DB20" i="10" s="1"/>
  <c r="DA22" i="10"/>
  <c r="DD13" i="10"/>
  <c r="V295" i="9" s="1"/>
  <c r="DA25" i="10"/>
  <c r="CZ20" i="10"/>
  <c r="CX13" i="10"/>
  <c r="DE27" i="10"/>
  <c r="X323" i="9" s="1"/>
  <c r="DA24" i="10"/>
  <c r="DD22" i="10"/>
  <c r="V313" i="9" s="1"/>
  <c r="DE13" i="10"/>
  <c r="X295" i="9" s="1"/>
  <c r="CZ23" i="10"/>
  <c r="DA21" i="10"/>
  <c r="CY27" i="10"/>
  <c r="DE22" i="10"/>
  <c r="X313" i="9" s="1"/>
  <c r="CY21" i="10"/>
  <c r="DE23" i="10"/>
  <c r="X315" i="9" s="1"/>
  <c r="H341" i="9" l="1"/>
  <c r="H343" i="9"/>
  <c r="L333" i="9"/>
  <c r="H327" i="9"/>
  <c r="P333" i="9"/>
  <c r="P335" i="9"/>
  <c r="H331" i="9"/>
  <c r="L337" i="9"/>
  <c r="P339" i="9"/>
  <c r="P343" i="9"/>
  <c r="P337" i="9"/>
  <c r="P327" i="9"/>
  <c r="L329" i="9"/>
  <c r="L331" i="9"/>
  <c r="H335" i="9"/>
  <c r="H333" i="9"/>
  <c r="L339" i="9"/>
  <c r="L335" i="9"/>
  <c r="L327" i="9"/>
  <c r="L343" i="9"/>
  <c r="H337" i="9"/>
  <c r="H339" i="9"/>
  <c r="H329" i="9"/>
  <c r="P331" i="9"/>
  <c r="P341" i="9"/>
  <c r="L341" i="9"/>
  <c r="H285" i="9"/>
  <c r="L303" i="9"/>
  <c r="L299" i="9"/>
  <c r="P313" i="9"/>
  <c r="H303" i="9"/>
  <c r="P295" i="9"/>
  <c r="P319" i="9"/>
  <c r="P303" i="9"/>
  <c r="L293" i="9"/>
  <c r="H297" i="9"/>
  <c r="H301" i="9"/>
  <c r="H295" i="9"/>
  <c r="H293" i="9"/>
  <c r="H299" i="9"/>
  <c r="P299" i="9"/>
  <c r="H315" i="9"/>
  <c r="L291" i="9"/>
  <c r="L313" i="9"/>
  <c r="P293" i="9"/>
  <c r="L321" i="9"/>
  <c r="H313" i="9"/>
  <c r="L315" i="9"/>
  <c r="P315" i="9"/>
  <c r="H319" i="9"/>
  <c r="L319" i="9"/>
  <c r="L325" i="9"/>
  <c r="L317" i="9"/>
  <c r="P291" i="9"/>
  <c r="P301" i="9"/>
  <c r="P323" i="9"/>
  <c r="H323" i="9"/>
  <c r="L301" i="9"/>
  <c r="P317" i="9"/>
  <c r="H317" i="9"/>
  <c r="P321" i="9"/>
  <c r="H289" i="9"/>
  <c r="H287" i="9"/>
  <c r="L285" i="9"/>
  <c r="P287" i="9"/>
  <c r="L287" i="9"/>
  <c r="L295" i="9"/>
  <c r="P285" i="9"/>
  <c r="H291" i="9"/>
  <c r="L323" i="9"/>
  <c r="H321" i="9"/>
  <c r="L289" i="9"/>
  <c r="P289" i="9"/>
  <c r="H325" i="9"/>
  <c r="P297" i="9"/>
  <c r="L307" i="9"/>
  <c r="P325" i="9"/>
  <c r="P309" i="9"/>
  <c r="H309" i="9"/>
  <c r="L297" i="9"/>
  <c r="H307" i="9"/>
  <c r="H311" i="9"/>
  <c r="L311" i="9"/>
  <c r="P307" i="9"/>
  <c r="L309" i="9"/>
  <c r="H305" i="9"/>
  <c r="P305" i="9"/>
  <c r="L305" i="9"/>
  <c r="P3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Windows 사용자</author>
  </authors>
  <commentList>
    <comment ref="CA179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버그있음</t>
        </r>
      </text>
    </comment>
    <comment ref="I425" authorId="1" shapeId="0" xr:uid="{D7DA877D-5C21-4EC0-976D-E403D872428A}">
      <text>
        <r>
          <rPr>
            <b/>
            <sz val="12"/>
            <color indexed="81"/>
            <rFont val="돋움"/>
            <family val="3"/>
            <charset val="129"/>
          </rPr>
          <t>일반용역비</t>
        </r>
      </text>
    </comment>
    <comment ref="I433" authorId="1" shapeId="0" xr:uid="{D7948FBC-979E-4ED0-8CD1-5DFBD0DB1CAE}">
      <text>
        <r>
          <rPr>
            <b/>
            <sz val="12"/>
            <color indexed="81"/>
            <rFont val="돋움"/>
            <family val="3"/>
            <charset val="129"/>
          </rPr>
          <t>일반수용비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Windows 사용자</author>
  </authors>
  <commentList>
    <comment ref="BB6" authorId="0" shapeId="0" xr:uid="{00000000-0006-0000-0300-000001000000}">
      <text>
        <r>
          <rPr>
            <b/>
            <sz val="9"/>
            <color indexed="81"/>
            <rFont val="돋움"/>
            <family val="3"/>
            <charset val="129"/>
          </rPr>
          <t>상세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사업계획과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사업성과의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값이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달라졌을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사유를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>(100</t>
        </r>
        <r>
          <rPr>
            <sz val="9"/>
            <color indexed="81"/>
            <rFont val="돋움"/>
            <family val="3"/>
            <charset val="129"/>
          </rPr>
          <t>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>)</t>
        </r>
      </text>
    </comment>
    <comment ref="AI96" authorId="1" shapeId="0" xr:uid="{CA968054-96FD-4AA7-965E-9ED9101EC962}">
      <text>
        <r>
          <rPr>
            <b/>
            <sz val="9"/>
            <color indexed="81"/>
            <rFont val="돋움"/>
            <family val="3"/>
            <charset val="129"/>
          </rPr>
          <t>고용창출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경제적효과
</t>
        </r>
        <r>
          <rPr>
            <sz val="9"/>
            <color indexed="81"/>
            <rFont val="돋움"/>
            <family val="3"/>
            <charset val="129"/>
          </rPr>
          <t>예상효과에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해당사항이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실적칸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미작성</t>
        </r>
      </text>
    </comment>
    <comment ref="BB96" authorId="0" shapeId="0" xr:uid="{00000000-0006-0000-0300-000002000000}">
      <text>
        <r>
          <rPr>
            <b/>
            <sz val="9"/>
            <color indexed="81"/>
            <rFont val="돋움"/>
            <family val="3"/>
            <charset val="129"/>
          </rPr>
          <t>상세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고용창출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경제적효과는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불필요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<sst xmlns="http://schemas.openxmlformats.org/spreadsheetml/2006/main" count="1347" uniqueCount="885">
  <si>
    <t>1. 신청기업</t>
    <phoneticPr fontId="1" type="noConversion"/>
  </si>
  <si>
    <t>1.1. 기본정보</t>
    <phoneticPr fontId="1" type="noConversion"/>
  </si>
  <si>
    <t>설립일</t>
    <phoneticPr fontId="1" type="noConversion"/>
  </si>
  <si>
    <t>설립목적</t>
    <phoneticPr fontId="1" type="noConversion"/>
  </si>
  <si>
    <t>기관연혁</t>
    <phoneticPr fontId="1" type="noConversion"/>
  </si>
  <si>
    <t>인력현황</t>
    <phoneticPr fontId="1" type="noConversion"/>
  </si>
  <si>
    <t>대표자</t>
    <phoneticPr fontId="1" type="noConversion"/>
  </si>
  <si>
    <t>직원 수</t>
    <phoneticPr fontId="1" type="noConversion"/>
  </si>
  <si>
    <t>1.2. 최근 2개년 재무현황</t>
    <phoneticPr fontId="1" type="noConversion"/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</si>
  <si>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</si>
  <si>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</si>
  <si>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</si>
  <si>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1. 사업 추진 배경</t>
    <phoneticPr fontId="1" type="noConversion"/>
  </si>
  <si>
    <t>기업명</t>
    <phoneticPr fontId="1" type="noConversion"/>
  </si>
  <si>
    <t>2. 사업의 목표</t>
    <phoneticPr fontId="1" type="noConversion"/>
  </si>
  <si>
    <t>개선설비</t>
    <phoneticPr fontId="1" type="noConversion"/>
  </si>
  <si>
    <t>B/C</t>
    <phoneticPr fontId="1" type="noConversion"/>
  </si>
  <si>
    <t>연간B/C</t>
    <phoneticPr fontId="1" type="noConversion"/>
  </si>
  <si>
    <t>총B/C</t>
    <phoneticPr fontId="1" type="noConversion"/>
  </si>
  <si>
    <t>1. 총괄표</t>
    <phoneticPr fontId="1" type="noConversion"/>
  </si>
  <si>
    <t>총사업비</t>
    <phoneticPr fontId="1" type="noConversion"/>
  </si>
  <si>
    <t>2. 세부 사용계획</t>
    <phoneticPr fontId="1" type="noConversion"/>
  </si>
  <si>
    <t>주생산품</t>
    <phoneticPr fontId="1" type="noConversion"/>
  </si>
  <si>
    <t>명 ※ 상시인력 수 기준</t>
    <phoneticPr fontId="1" type="noConversion"/>
  </si>
  <si>
    <t>구 분</t>
    <phoneticPr fontId="1" type="noConversion"/>
  </si>
  <si>
    <t>2. 예상효과</t>
    <phoneticPr fontId="1" type="noConversion"/>
  </si>
  <si>
    <t>구분</t>
    <phoneticPr fontId="1" type="noConversion"/>
  </si>
  <si>
    <t>개선율
(d=c/a)</t>
    <phoneticPr fontId="1" type="noConversion"/>
  </si>
  <si>
    <t>사업후발생량
(b)</t>
    <phoneticPr fontId="1" type="noConversion"/>
  </si>
  <si>
    <t>변화량
(c=a-b)</t>
    <phoneticPr fontId="1" type="noConversion"/>
  </si>
  <si>
    <t>기존발생량
(a)</t>
    <phoneticPr fontId="1" type="noConversion"/>
  </si>
  <si>
    <t>-</t>
    <phoneticPr fontId="1" type="noConversion"/>
  </si>
  <si>
    <t>민간부담금
(B)</t>
    <phoneticPr fontId="1" type="noConversion"/>
  </si>
  <si>
    <t>사 업 계 획 요 약</t>
    <phoneticPr fontId="1" type="noConversion"/>
  </si>
  <si>
    <t>사업명</t>
    <phoneticPr fontId="1" type="noConversion"/>
  </si>
  <si>
    <t>협약기간</t>
    <phoneticPr fontId="1" type="noConversion"/>
  </si>
  <si>
    <t>대기오염 저감</t>
    <phoneticPr fontId="1" type="noConversion"/>
  </si>
  <si>
    <t>수질오염 저감</t>
    <phoneticPr fontId="1" type="noConversion"/>
  </si>
  <si>
    <t>폐기물배출 저감</t>
    <phoneticPr fontId="1" type="noConversion"/>
  </si>
  <si>
    <t>자원순환</t>
    <phoneticPr fontId="1" type="noConversion"/>
  </si>
  <si>
    <t>기타시설</t>
    <phoneticPr fontId="1" type="noConversion"/>
  </si>
  <si>
    <t>환경보건</t>
    <phoneticPr fontId="1" type="noConversion"/>
  </si>
  <si>
    <t>온실가스 저감</t>
    <phoneticPr fontId="1" type="noConversion"/>
  </si>
  <si>
    <t>분야</t>
    <phoneticPr fontId="1" type="noConversion"/>
  </si>
  <si>
    <t>과제명</t>
    <phoneticPr fontId="1" type="noConversion"/>
  </si>
  <si>
    <t>신청기업</t>
    <phoneticPr fontId="1" type="noConversion"/>
  </si>
  <si>
    <t>사 업 명</t>
    <phoneticPr fontId="1" type="noConversion"/>
  </si>
  <si>
    <t>민간부담금</t>
    <phoneticPr fontId="1" type="noConversion"/>
  </si>
  <si>
    <t>비율</t>
    <phoneticPr fontId="1" type="noConversion"/>
  </si>
  <si>
    <t>1. 사업추진 배경</t>
    <phoneticPr fontId="1" type="noConversion"/>
  </si>
  <si>
    <t>2. 사업목표</t>
    <phoneticPr fontId="1" type="noConversion"/>
  </si>
  <si>
    <t>3. 세부 사업 내용</t>
    <phoneticPr fontId="1" type="noConversion"/>
  </si>
  <si>
    <t>개선비율</t>
    <phoneticPr fontId="1" type="noConversion"/>
  </si>
  <si>
    <t>변화량(c=a-b)</t>
    <phoneticPr fontId="1" type="noConversion"/>
  </si>
  <si>
    <t>기존 발생량(a)</t>
    <phoneticPr fontId="1" type="noConversion"/>
  </si>
  <si>
    <t>사업후 발생량(b)</t>
    <phoneticPr fontId="1" type="noConversion"/>
  </si>
  <si>
    <t>4. 세부추진일정</t>
    <phoneticPr fontId="1" type="noConversion"/>
  </si>
  <si>
    <t>5. 예상효과 및 기타 기대효과</t>
    <phoneticPr fontId="1" type="noConversion"/>
  </si>
  <si>
    <t>년</t>
    <phoneticPr fontId="1" type="noConversion"/>
  </si>
  <si>
    <t>분야
(설비)</t>
    <phoneticPr fontId="1" type="noConversion"/>
  </si>
  <si>
    <t>구축 설비</t>
    <phoneticPr fontId="1" type="noConversion"/>
  </si>
  <si>
    <t>개선 전</t>
    <phoneticPr fontId="1" type="noConversion"/>
  </si>
  <si>
    <t>개선 후</t>
    <phoneticPr fontId="1" type="noConversion"/>
  </si>
  <si>
    <t>예상효과</t>
    <phoneticPr fontId="1" type="noConversion"/>
  </si>
  <si>
    <t>dB</t>
  </si>
  <si>
    <t>분야
(설비)</t>
  </si>
  <si>
    <t>예상효과</t>
  </si>
  <si>
    <t>개선 전</t>
  </si>
  <si>
    <t>개선 후</t>
  </si>
  <si>
    <t>개선율</t>
    <phoneticPr fontId="1" type="noConversion"/>
  </si>
  <si>
    <t>단위</t>
    <phoneticPr fontId="1" type="noConversion"/>
  </si>
  <si>
    <t>변화량</t>
    <phoneticPr fontId="1" type="noConversion"/>
  </si>
  <si>
    <t>개선전</t>
    <phoneticPr fontId="1" type="noConversion"/>
  </si>
  <si>
    <t>개선후</t>
    <phoneticPr fontId="1" type="noConversion"/>
  </si>
  <si>
    <t>온실가스</t>
    <phoneticPr fontId="1" type="noConversion"/>
  </si>
  <si>
    <t>대기오염</t>
    <phoneticPr fontId="1" type="noConversion"/>
  </si>
  <si>
    <t>수질오염</t>
    <phoneticPr fontId="1" type="noConversion"/>
  </si>
  <si>
    <t>폐기물</t>
    <phoneticPr fontId="1" type="noConversion"/>
  </si>
  <si>
    <t>[합계버전]</t>
    <phoneticPr fontId="1" type="noConversion"/>
  </si>
  <si>
    <t>소음</t>
    <phoneticPr fontId="1" type="noConversion"/>
  </si>
  <si>
    <t>고용창출</t>
    <phoneticPr fontId="1" type="noConversion"/>
  </si>
  <si>
    <t>경제적효과</t>
    <phoneticPr fontId="1" type="noConversion"/>
  </si>
  <si>
    <t>고용</t>
    <phoneticPr fontId="1" type="noConversion"/>
  </si>
  <si>
    <t>경제</t>
    <phoneticPr fontId="1" type="noConversion"/>
  </si>
  <si>
    <t>최대값</t>
    <phoneticPr fontId="1" type="noConversion"/>
  </si>
  <si>
    <t>기타</t>
    <phoneticPr fontId="1" type="noConversion"/>
  </si>
  <si>
    <t>기타시설 단위</t>
    <phoneticPr fontId="1" type="noConversion"/>
  </si>
  <si>
    <r>
      <t>m</t>
    </r>
    <r>
      <rPr>
        <sz val="11"/>
        <color theme="1"/>
        <rFont val="맑은 고딕"/>
        <family val="3"/>
        <charset val="129"/>
      </rPr>
      <t>³</t>
    </r>
    <phoneticPr fontId="1" type="noConversion"/>
  </si>
  <si>
    <r>
      <t>m</t>
    </r>
    <r>
      <rPr>
        <sz val="11"/>
        <color theme="1"/>
        <rFont val="맑은 고딕"/>
        <family val="3"/>
        <charset val="129"/>
      </rPr>
      <t>²</t>
    </r>
    <phoneticPr fontId="1" type="noConversion"/>
  </si>
  <si>
    <t>ton/년</t>
    <phoneticPr fontId="1" type="noConversion"/>
  </si>
  <si>
    <t>개</t>
    <phoneticPr fontId="1" type="noConversion"/>
  </si>
  <si>
    <t>배</t>
    <phoneticPr fontId="1" type="noConversion"/>
  </si>
  <si>
    <t>tCO2eq/년</t>
    <phoneticPr fontId="1" type="noConversion"/>
  </si>
  <si>
    <t>비목별 세목</t>
    <phoneticPr fontId="1" type="noConversion"/>
  </si>
  <si>
    <t>자산취득비</t>
    <phoneticPr fontId="1" type="noConversion"/>
  </si>
  <si>
    <t>설계비</t>
    <phoneticPr fontId="1" type="noConversion"/>
  </si>
  <si>
    <t>시설비</t>
    <phoneticPr fontId="1" type="noConversion"/>
  </si>
  <si>
    <t>비목</t>
    <phoneticPr fontId="1" type="noConversion"/>
  </si>
  <si>
    <t>세목</t>
    <phoneticPr fontId="1" type="noConversion"/>
  </si>
  <si>
    <t>세부내역</t>
    <phoneticPr fontId="1" type="noConversion"/>
  </si>
  <si>
    <t>산출근거</t>
    <phoneticPr fontId="1" type="noConversion"/>
  </si>
  <si>
    <t>금액</t>
    <phoneticPr fontId="1" type="noConversion"/>
  </si>
  <si>
    <t>천원/년</t>
    <phoneticPr fontId="1" type="noConversion"/>
  </si>
  <si>
    <t>사업자등록번호</t>
    <phoneticPr fontId="1" type="noConversion"/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</si>
  <si>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</si>
  <si>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</si>
  <si>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</si>
  <si>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</si>
  <si>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</si>
  <si>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</si>
  <si>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</si>
  <si>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</si>
  <si>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</si>
  <si>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</si>
  <si>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</si>
  <si>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</si>
  <si>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</si>
  <si>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</si>
  <si>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</si>
  <si>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</si>
  <si>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t>서울특별시</t>
    <phoneticPr fontId="1" type="noConversion"/>
  </si>
  <si>
    <t>종로구</t>
  </si>
  <si>
    <t>중구</t>
  </si>
  <si>
    <t>용산구</t>
  </si>
  <si>
    <t>성동구</t>
  </si>
  <si>
    <t>광진구</t>
  </si>
  <si>
    <t>동대문구</t>
  </si>
  <si>
    <t>중랑구</t>
  </si>
  <si>
    <t>성북구</t>
  </si>
  <si>
    <t>강북구</t>
  </si>
  <si>
    <t>도봉구</t>
  </si>
  <si>
    <t>노원구</t>
  </si>
  <si>
    <t>은평구</t>
  </si>
  <si>
    <t>서대문구</t>
  </si>
  <si>
    <t>마포구</t>
  </si>
  <si>
    <t>양천구</t>
  </si>
  <si>
    <t>강서구</t>
  </si>
  <si>
    <t>구로구</t>
  </si>
  <si>
    <t>금천구</t>
  </si>
  <si>
    <t>영등포구</t>
  </si>
  <si>
    <t>동작구</t>
  </si>
  <si>
    <t>관악구</t>
  </si>
  <si>
    <t>서초구</t>
  </si>
  <si>
    <t>강남구</t>
  </si>
  <si>
    <t>송파구</t>
  </si>
  <si>
    <t>강동구</t>
  </si>
  <si>
    <t>춘천시</t>
  </si>
  <si>
    <t>원주시</t>
  </si>
  <si>
    <t>강릉시</t>
  </si>
  <si>
    <t>동해시</t>
  </si>
  <si>
    <t>태백시</t>
  </si>
  <si>
    <t>속초시</t>
  </si>
  <si>
    <t>삼척시</t>
  </si>
  <si>
    <t>홍천군</t>
  </si>
  <si>
    <t>횡성군</t>
  </si>
  <si>
    <t>영월군</t>
  </si>
  <si>
    <t>평창군</t>
  </si>
  <si>
    <t>정선군</t>
  </si>
  <si>
    <t>철원군</t>
  </si>
  <si>
    <t>화천군</t>
  </si>
  <si>
    <t>양구군</t>
  </si>
  <si>
    <t>인제군</t>
  </si>
  <si>
    <t>고성군</t>
  </si>
  <si>
    <t>양양군</t>
  </si>
  <si>
    <t>수원시</t>
  </si>
  <si>
    <t>성남시</t>
  </si>
  <si>
    <t>의정부시</t>
  </si>
  <si>
    <t>안양시</t>
  </si>
  <si>
    <t>부천시</t>
  </si>
  <si>
    <t>광명시</t>
  </si>
  <si>
    <t>평택시</t>
  </si>
  <si>
    <t>동두천시</t>
  </si>
  <si>
    <t>안산시</t>
  </si>
  <si>
    <t>고양시</t>
  </si>
  <si>
    <t>과천시</t>
  </si>
  <si>
    <t>구리시</t>
  </si>
  <si>
    <t>남양주시</t>
  </si>
  <si>
    <t>오산시</t>
  </si>
  <si>
    <t>시흥시</t>
  </si>
  <si>
    <t>군포시</t>
  </si>
  <si>
    <t>의왕시</t>
  </si>
  <si>
    <t>하남시</t>
  </si>
  <si>
    <t>용인시</t>
  </si>
  <si>
    <t>파주시</t>
  </si>
  <si>
    <t>이천시</t>
  </si>
  <si>
    <t>안성시</t>
  </si>
  <si>
    <t>김포시</t>
  </si>
  <si>
    <t>화성시</t>
  </si>
  <si>
    <t>광주시</t>
  </si>
  <si>
    <t>양주시</t>
  </si>
  <si>
    <t>포천시</t>
  </si>
  <si>
    <t>여주시</t>
  </si>
  <si>
    <t>연천군</t>
  </si>
  <si>
    <t>가평군</t>
  </si>
  <si>
    <t>양평군</t>
  </si>
  <si>
    <t>창원시</t>
  </si>
  <si>
    <t>진주시</t>
  </si>
  <si>
    <t>통영시</t>
  </si>
  <si>
    <t>사천시</t>
  </si>
  <si>
    <t>김해시</t>
  </si>
  <si>
    <t>밀양시</t>
  </si>
  <si>
    <t>거제시</t>
  </si>
  <si>
    <t>양산시</t>
  </si>
  <si>
    <t>의령군</t>
  </si>
  <si>
    <t>함안군</t>
  </si>
  <si>
    <t>창녕군</t>
  </si>
  <si>
    <t>남해군</t>
  </si>
  <si>
    <t>하동군</t>
  </si>
  <si>
    <t>산청군</t>
  </si>
  <si>
    <t>함양군</t>
  </si>
  <si>
    <t>거창군</t>
  </si>
  <si>
    <t>합천군</t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</si>
  <si>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</si>
  <si>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</si>
  <si>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</si>
  <si>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</si>
  <si>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</si>
  <si>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</si>
  <si>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</si>
  <si>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</si>
  <si>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</si>
  <si>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</si>
  <si>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</si>
  <si>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</si>
  <si>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</si>
  <si>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</si>
  <si>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</si>
  <si>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</si>
  <si>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</si>
  <si>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</si>
  <si>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</si>
  <si>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</si>
  <si>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</si>
  <si>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</si>
  <si>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동구</t>
  </si>
  <si>
    <t>서구</t>
  </si>
  <si>
    <t>남구</t>
  </si>
  <si>
    <t>북구</t>
  </si>
  <si>
    <t>광산구</t>
  </si>
  <si>
    <t>수성구</t>
  </si>
  <si>
    <t>달서구</t>
  </si>
  <si>
    <t>달성군</t>
  </si>
  <si>
    <t>군위군</t>
  </si>
  <si>
    <t>유성구</t>
  </si>
  <si>
    <t>대덕구</t>
  </si>
  <si>
    <t>영도구</t>
  </si>
  <si>
    <t>부산진구</t>
  </si>
  <si>
    <t>동래구</t>
  </si>
  <si>
    <t>해운대구</t>
  </si>
  <si>
    <t>사하구</t>
  </si>
  <si>
    <t>금정구</t>
  </si>
  <si>
    <t>연제구</t>
  </si>
  <si>
    <t>수영구</t>
  </si>
  <si>
    <t>사상구</t>
  </si>
  <si>
    <t>기장군</t>
  </si>
  <si>
    <t>울주군</t>
  </si>
  <si>
    <t>미추홀구</t>
  </si>
  <si>
    <t>연수구</t>
  </si>
  <si>
    <t>남동구</t>
  </si>
  <si>
    <t>부평구</t>
  </si>
  <si>
    <t>계양구</t>
  </si>
  <si>
    <t>강화군</t>
  </si>
  <si>
    <t>옹진군</t>
  </si>
  <si>
    <t>목포시</t>
  </si>
  <si>
    <t>여수시</t>
  </si>
  <si>
    <t>순천시</t>
  </si>
  <si>
    <t>나주시</t>
  </si>
  <si>
    <t>광양시</t>
  </si>
  <si>
    <t>담양군</t>
  </si>
  <si>
    <t>곡성군</t>
  </si>
  <si>
    <t>구례군</t>
  </si>
  <si>
    <t>고흥군</t>
  </si>
  <si>
    <t>보성군</t>
  </si>
  <si>
    <t>화순군</t>
  </si>
  <si>
    <t>장흥군</t>
  </si>
  <si>
    <t>강진군</t>
  </si>
  <si>
    <t>해남군</t>
  </si>
  <si>
    <t>영암군</t>
  </si>
  <si>
    <t>무안군</t>
  </si>
  <si>
    <t>함평군</t>
  </si>
  <si>
    <t>영광군</t>
  </si>
  <si>
    <t>장성군</t>
  </si>
  <si>
    <t>완도군</t>
  </si>
  <si>
    <t>진도군</t>
  </si>
  <si>
    <t>신안군</t>
  </si>
  <si>
    <t>전주시</t>
  </si>
  <si>
    <t>군산시</t>
  </si>
  <si>
    <t>익산시</t>
  </si>
  <si>
    <t>정읍시</t>
  </si>
  <si>
    <t>남원시</t>
  </si>
  <si>
    <t>김제시</t>
  </si>
  <si>
    <t>완주군</t>
  </si>
  <si>
    <t>진안군</t>
  </si>
  <si>
    <t>무주군</t>
  </si>
  <si>
    <t>장수군</t>
  </si>
  <si>
    <t>임실군</t>
  </si>
  <si>
    <t>순창군</t>
  </si>
  <si>
    <t>고창군</t>
  </si>
  <si>
    <t>부안군</t>
  </si>
  <si>
    <t>서귀포시</t>
    <phoneticPr fontId="1" type="noConversion"/>
  </si>
  <si>
    <t>제주시</t>
    <phoneticPr fontId="1" type="noConversion"/>
  </si>
  <si>
    <t>천안시</t>
  </si>
  <si>
    <t>공주시</t>
  </si>
  <si>
    <t>보령시</t>
  </si>
  <si>
    <t>아산시</t>
  </si>
  <si>
    <t>서산시</t>
  </si>
  <si>
    <t>논산시</t>
  </si>
  <si>
    <t>계룡시</t>
  </si>
  <si>
    <t>당진시</t>
  </si>
  <si>
    <t>금산군</t>
  </si>
  <si>
    <t>부여군</t>
  </si>
  <si>
    <t>서천군</t>
  </si>
  <si>
    <t>청양군</t>
  </si>
  <si>
    <t>홍성군</t>
  </si>
  <si>
    <t>예산군</t>
  </si>
  <si>
    <t>태안군</t>
  </si>
  <si>
    <t>청주시</t>
  </si>
  <si>
    <t>충주시</t>
  </si>
  <si>
    <t>제천시</t>
  </si>
  <si>
    <t>보은군</t>
  </si>
  <si>
    <t>옥천군</t>
  </si>
  <si>
    <t>영동군</t>
  </si>
  <si>
    <t>증평군</t>
  </si>
  <si>
    <t>진천군</t>
  </si>
  <si>
    <t>괴산군</t>
  </si>
  <si>
    <t>음성군</t>
  </si>
  <si>
    <t>단양군</t>
  </si>
  <si>
    <t>주소코드</t>
    <phoneticPr fontId="1" type="noConversion"/>
  </si>
  <si>
    <t>부서/직책</t>
    <phoneticPr fontId="1" type="noConversion"/>
  </si>
  <si>
    <t>법인등록번호</t>
    <phoneticPr fontId="1" type="noConversion"/>
  </si>
  <si>
    <t>수행책임자</t>
    <phoneticPr fontId="1" type="noConversion"/>
  </si>
  <si>
    <t>업 종</t>
    <phoneticPr fontId="1" type="noConversion"/>
  </si>
  <si>
    <t>신
청
기
업</t>
    <phoneticPr fontId="1" type="noConversion"/>
  </si>
  <si>
    <t>전문분야</t>
    <phoneticPr fontId="1" type="noConversion"/>
  </si>
  <si>
    <t>컨
설
팅
기
관</t>
    <phoneticPr fontId="1" type="noConversion"/>
  </si>
  <si>
    <t xml:space="preserve">                                                                                </t>
    <phoneticPr fontId="1" type="noConversion"/>
  </si>
  <si>
    <t>부문</t>
  </si>
  <si>
    <t>항목</t>
  </si>
  <si>
    <t>산식</t>
  </si>
  <si>
    <t>에너지</t>
  </si>
  <si>
    <r>
      <t>○생산장비 등 시설 교체</t>
    </r>
    <r>
      <rPr>
        <sz val="11"/>
        <color rgb="FF000000"/>
        <rFont val="맑은 고딕"/>
        <family val="3"/>
        <charset val="129"/>
        <scheme val="minor"/>
      </rPr>
      <t xml:space="preserve">, </t>
    </r>
    <r>
      <rPr>
        <sz val="11"/>
        <color rgb="FF000000"/>
        <rFont val="함초롬바탕"/>
        <family val="1"/>
        <charset val="129"/>
      </rPr>
      <t>보수 등을 통한 효율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개선</t>
    </r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</si>
  <si>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생산증가량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제품단가</t>
    </r>
  </si>
  <si>
    <r>
      <t>○고효율 생산 장비 도입을 통한 에너지 사용량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절감</t>
    </r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</si>
  <si>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개선된 가동횟수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횟수별 에너지 사용량</t>
    </r>
  </si>
  <si>
    <t>○생산설비 운전 조건 재설정을 통한 효율 개선</t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</si>
  <si>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에너지 절감량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에너지 단가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함초롬바탕"/>
        <family val="1"/>
        <charset val="129"/>
      </rPr>
      <t>전력</t>
    </r>
    <r>
      <rPr>
        <sz val="11"/>
        <color rgb="FF000000"/>
        <rFont val="맑은 고딕"/>
        <family val="3"/>
        <charset val="129"/>
        <scheme val="minor"/>
      </rPr>
      <t>)</t>
    </r>
  </si>
  <si>
    <t>○시설 운영방식 교체를 통한 효율 개선</t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</si>
  <si>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절감 가동시간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시간당 에너지 사용량</t>
    </r>
  </si>
  <si>
    <t>○신재생에너지 설치를 통한 에너지 사용요금 절감</t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</si>
  <si>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신재생에너지 발전량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에너지 단가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함초롬바탕"/>
        <family val="1"/>
        <charset val="129"/>
      </rPr>
      <t>전력</t>
    </r>
    <r>
      <rPr>
        <sz val="11"/>
        <color rgb="FF000000"/>
        <rFont val="맑은 고딕"/>
        <family val="3"/>
        <charset val="129"/>
        <scheme val="minor"/>
      </rPr>
      <t>)</t>
    </r>
  </si>
  <si>
    <t>○건축물 개선을 통한 냉난방 에너지 효율 개선</t>
  </si>
  <si>
    <r>
      <t>· (</t>
    </r>
    <r>
      <rPr>
        <sz val="11"/>
        <color rgb="FF000000"/>
        <rFont val="함초롬바탕"/>
        <family val="1"/>
        <charset val="129"/>
      </rPr>
      <t>개선 전 – 개선 후 에너지 사용량</t>
    </r>
    <r>
      <rPr>
        <sz val="11"/>
        <color rgb="FF000000"/>
        <rFont val="맑은 고딕"/>
        <family val="3"/>
        <charset val="129"/>
        <scheme val="minor"/>
      </rPr>
      <t xml:space="preserve">) × </t>
    </r>
    <r>
      <rPr>
        <sz val="11"/>
        <color rgb="FF000000"/>
        <rFont val="함초롬바탕"/>
        <family val="1"/>
        <charset val="129"/>
      </rPr>
      <t>에너지 단가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함초롬바탕"/>
        <family val="1"/>
        <charset val="129"/>
      </rPr>
      <t>전력</t>
    </r>
    <r>
      <rPr>
        <sz val="11"/>
        <color rgb="FF000000"/>
        <rFont val="맑은 고딕"/>
        <family val="3"/>
        <charset val="129"/>
        <scheme val="minor"/>
      </rPr>
      <t>)</t>
    </r>
  </si>
  <si>
    <t>○보일러 등에서의 고온 응축수 재활용을 통한 에너지 절감</t>
  </si>
  <si>
    <r>
      <t>· (</t>
    </r>
    <r>
      <rPr>
        <sz val="11"/>
        <color rgb="FF000000"/>
        <rFont val="함초롬바탕"/>
        <family val="1"/>
        <charset val="129"/>
      </rPr>
      <t>개선 전 – 개선 후 응축수 재사용량</t>
    </r>
    <r>
      <rPr>
        <sz val="11"/>
        <color rgb="FF000000"/>
        <rFont val="맑은 고딕"/>
        <family val="3"/>
        <charset val="129"/>
        <scheme val="minor"/>
      </rPr>
      <t xml:space="preserve">) × </t>
    </r>
    <r>
      <rPr>
        <sz val="11"/>
        <color rgb="FF000000"/>
        <rFont val="함초롬바탕"/>
        <family val="1"/>
        <charset val="129"/>
      </rPr>
      <t>에너지 단가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함초롬바탕"/>
        <family val="1"/>
        <charset val="129"/>
      </rPr>
      <t>전력</t>
    </r>
    <r>
      <rPr>
        <sz val="11"/>
        <color rgb="FF000000"/>
        <rFont val="맑은 고딕"/>
        <family val="3"/>
        <charset val="129"/>
        <scheme val="minor"/>
      </rPr>
      <t>)</t>
    </r>
  </si>
  <si>
    <t>○폐열 재활용을 통한 에너지 절감</t>
  </si>
  <si>
    <r>
      <t>· (</t>
    </r>
    <r>
      <rPr>
        <sz val="11"/>
        <color rgb="FF000000"/>
        <rFont val="함초롬바탕"/>
        <family val="1"/>
        <charset val="129"/>
      </rPr>
      <t>개선 전 – 개선 후 폐열 사용량</t>
    </r>
    <r>
      <rPr>
        <sz val="11"/>
        <color rgb="FF000000"/>
        <rFont val="맑은 고딕"/>
        <family val="3"/>
        <charset val="129"/>
        <scheme val="minor"/>
      </rPr>
      <t xml:space="preserve">) × </t>
    </r>
    <r>
      <rPr>
        <sz val="11"/>
        <color rgb="FF000000"/>
        <rFont val="함초롬바탕"/>
        <family val="1"/>
        <charset val="129"/>
      </rPr>
      <t>에너지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단가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함초롬바탕"/>
        <family val="1"/>
        <charset val="129"/>
      </rPr>
      <t>전력</t>
    </r>
    <r>
      <rPr>
        <sz val="11"/>
        <color rgb="FF000000"/>
        <rFont val="맑은 고딕"/>
        <family val="3"/>
        <charset val="129"/>
        <scheme val="minor"/>
      </rPr>
      <t>)</t>
    </r>
  </si>
  <si>
    <r>
      <t>○피크전력 회피에 따른 가동에너지 저감에 따른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비용 절감</t>
    </r>
  </si>
  <si>
    <r>
      <t>· (</t>
    </r>
    <r>
      <rPr>
        <sz val="11"/>
        <color rgb="FF000000"/>
        <rFont val="함초롬바탕"/>
        <family val="1"/>
        <charset val="129"/>
      </rPr>
      <t>개선 전 – 개선 후 피크 전력량</t>
    </r>
    <r>
      <rPr>
        <sz val="11"/>
        <color rgb="FF000000"/>
        <rFont val="맑은 고딕"/>
        <family val="3"/>
        <charset val="129"/>
        <scheme val="minor"/>
      </rPr>
      <t xml:space="preserve">) × </t>
    </r>
    <r>
      <rPr>
        <sz val="11"/>
        <color rgb="FF000000"/>
        <rFont val="함초롬바탕"/>
        <family val="1"/>
        <charset val="129"/>
      </rPr>
      <t>에너지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단가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함초롬바탕"/>
        <family val="1"/>
        <charset val="129"/>
      </rPr>
      <t>전력</t>
    </r>
    <r>
      <rPr>
        <sz val="11"/>
        <color rgb="FF000000"/>
        <rFont val="맑은 고딕"/>
        <family val="3"/>
        <charset val="129"/>
        <scheme val="minor"/>
      </rPr>
      <t>)</t>
    </r>
  </si>
  <si>
    <r>
      <t>○친환경 비닐</t>
    </r>
    <r>
      <rPr>
        <sz val="11"/>
        <color rgb="FF000000"/>
        <rFont val="맑은 고딕"/>
        <family val="3"/>
        <charset val="129"/>
        <scheme val="minor"/>
      </rPr>
      <t xml:space="preserve">, </t>
    </r>
    <r>
      <rPr>
        <sz val="11"/>
        <color rgb="FF000000"/>
        <rFont val="함초롬바탕"/>
        <family val="1"/>
        <charset val="129"/>
      </rPr>
      <t>플라스틱 소재 사용으로 폐플라스틱 소각 폐기물 저감에 따른 온실가스 저감</t>
    </r>
  </si>
  <si>
    <t>○냉동기 친환경 냉매 사용으로 온실가스 저감</t>
  </si>
  <si>
    <r>
      <t>○전기 공급방식 개선</t>
    </r>
    <r>
      <rPr>
        <sz val="11"/>
        <color rgb="FF000000"/>
        <rFont val="맑은 고딕"/>
        <family val="3"/>
        <charset val="129"/>
        <scheme val="minor"/>
      </rPr>
      <t xml:space="preserve">, </t>
    </r>
    <r>
      <rPr>
        <sz val="11"/>
        <color rgb="FF000000"/>
        <rFont val="함초롬바탕"/>
        <family val="1"/>
        <charset val="129"/>
      </rPr>
      <t>변압기 교체 등을 통한 효율 개선</t>
    </r>
  </si>
  <si>
    <t>대기</t>
  </si>
  <si>
    <t>○대기 중 비산되는 원재료 포집 효율 개선</t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</si>
  <si>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원재료 포집 개선량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원재료 단가</t>
    </r>
  </si>
  <si>
    <t>○집진기 필터재질 교체를 통한 필터 구매비용 절감</t>
  </si>
  <si>
    <r>
      <t xml:space="preserve">· </t>
    </r>
    <r>
      <rPr>
        <sz val="11"/>
        <color rgb="FF000000"/>
        <rFont val="함초롬바탕"/>
        <family val="1"/>
        <charset val="129"/>
      </rPr>
      <t>집진기 필터 구매 절감 비용</t>
    </r>
  </si>
  <si>
    <t>○불꽃감지 센서 장착의 덕트 적용으로 화재 예방</t>
  </si>
  <si>
    <r>
      <t xml:space="preserve">· </t>
    </r>
    <r>
      <rPr>
        <sz val="11"/>
        <color rgb="FF000000"/>
        <rFont val="함초롬바탕"/>
        <family val="1"/>
        <charset val="129"/>
      </rPr>
      <t>화재 방지에 따른 손실예방 금액</t>
    </r>
  </si>
  <si>
    <r>
      <t>○집진기 사전 유증기 덕트로 집진기 기능 수명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연장</t>
    </r>
  </si>
  <si>
    <r>
      <t xml:space="preserve">· </t>
    </r>
    <r>
      <rPr>
        <sz val="11"/>
        <color rgb="FF000000"/>
        <rFont val="함초롬바탕"/>
        <family val="1"/>
        <charset val="129"/>
      </rPr>
      <t>집진기 청소 등 비용 절감</t>
    </r>
  </si>
  <si>
    <t>수질</t>
  </si>
  <si>
    <t>○용수 재이용 시설 설치 등을 통한 물 사용량 저감</t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</si>
  <si>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물 절감량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용수 단가</t>
    </r>
  </si>
  <si>
    <r>
      <t>○용수 포집 시설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함초롬바탕"/>
        <family val="1"/>
        <charset val="129"/>
      </rPr>
      <t>빗물재용시설 등</t>
    </r>
    <r>
      <rPr>
        <sz val="11"/>
        <color rgb="FF000000"/>
        <rFont val="맑은 고딕"/>
        <family val="3"/>
        <charset val="129"/>
        <scheme val="minor"/>
      </rPr>
      <t xml:space="preserve">) </t>
    </r>
    <r>
      <rPr>
        <sz val="11"/>
        <color rgb="FF000000"/>
        <rFont val="함초롬바탕"/>
        <family val="1"/>
        <charset val="129"/>
      </rPr>
      <t xml:space="preserve">설치 등을 통한 용수 재이용 </t>
    </r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</si>
  <si>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용수 재이용량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용수 단가</t>
    </r>
  </si>
  <si>
    <r>
      <t>○장비 용수 재활용 시스템 설치 등을 통한 폐수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발생량 저감</t>
    </r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</si>
  <si>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용수 재활용량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용수 단가</t>
    </r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</si>
  <si>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위탁폐수처리량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위탁폐수 단가</t>
    </r>
  </si>
  <si>
    <t>폐기물</t>
  </si>
  <si>
    <t>○폐기물 재활용 시설 도입을 통한 자원순환 효율 증대</t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</si>
  <si>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폐기물 재활용량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원자재 단가</t>
    </r>
  </si>
  <si>
    <t>○장비 효율 개선을 통한 제품 불량률 개선</t>
  </si>
  <si>
    <r>
      <t>· (</t>
    </r>
    <r>
      <rPr>
        <sz val="11"/>
        <color rgb="FF000000"/>
        <rFont val="함초롬바탕"/>
        <family val="1"/>
        <charset val="129"/>
      </rPr>
      <t>개선 전 불량률 – 개선 후 불량률</t>
    </r>
    <r>
      <rPr>
        <sz val="11"/>
        <color rgb="FF000000"/>
        <rFont val="맑은 고딕"/>
        <family val="3"/>
        <charset val="129"/>
        <scheme val="minor"/>
      </rPr>
      <t xml:space="preserve">) × </t>
    </r>
    <r>
      <rPr>
        <sz val="11"/>
        <color rgb="FF000000"/>
        <rFont val="함초롬바탕"/>
        <family val="1"/>
        <charset val="129"/>
      </rPr>
      <t>제품 단가</t>
    </r>
  </si>
  <si>
    <t>화학물질</t>
  </si>
  <si>
    <r>
      <t>○신규장비 도입</t>
    </r>
    <r>
      <rPr>
        <sz val="11"/>
        <color rgb="FF000000"/>
        <rFont val="맑은 고딕"/>
        <family val="3"/>
        <charset val="129"/>
        <scheme val="minor"/>
      </rPr>
      <t xml:space="preserve">, </t>
    </r>
    <r>
      <rPr>
        <sz val="11"/>
        <color rgb="FF000000"/>
        <rFont val="함초롬바탕"/>
        <family val="1"/>
        <charset val="129"/>
      </rPr>
      <t>장비 개선 등을 통한 화학물질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함초롬바탕"/>
        <family val="1"/>
        <charset val="129"/>
      </rPr>
      <t>사용량 절감</t>
    </r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</si>
  <si>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화학물질 절감량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화학물질 단가</t>
    </r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</si>
  <si>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화학물질 폐기기 처리량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폐기 단가</t>
    </r>
  </si>
  <si>
    <t>○화학물질 누액 감지 및 조정재 잔량 모니터링을 통한 오염 사전 차단</t>
  </si>
  <si>
    <r>
      <t xml:space="preserve">· </t>
    </r>
    <r>
      <rPr>
        <sz val="11"/>
        <color rgb="FF000000"/>
        <rFont val="함초롬바탕"/>
        <family val="1"/>
        <charset val="129"/>
      </rPr>
      <t>화학물질 방출 예방에 따른 비용 절감</t>
    </r>
  </si>
  <si>
    <t>작업효율 및 노동력 절감</t>
  </si>
  <si>
    <t>○작업효율 개선을 통한 노동시간 절감</t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</si>
  <si>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노동 절감시간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인건비</t>
    </r>
  </si>
  <si>
    <t>경제적 성과 산정표(예시)</t>
    <phoneticPr fontId="1" type="noConversion"/>
  </si>
  <si>
    <t>※대상 항목과 산식은 협약시 전담기관-지원기업 간 결정</t>
    <phoneticPr fontId="1" type="noConversion"/>
  </si>
  <si>
    <t>기업규모</t>
    <phoneticPr fontId="1" type="noConversion"/>
  </si>
  <si>
    <t>중소기업</t>
    <phoneticPr fontId="1" type="noConversion"/>
  </si>
  <si>
    <t>중견기업</t>
    <phoneticPr fontId="1" type="noConversion"/>
  </si>
  <si>
    <t>스마트 생태공장 구축사업 신청서</t>
    <phoneticPr fontId="1" type="noConversion"/>
  </si>
  <si>
    <t>기 업 명</t>
    <phoneticPr fontId="1" type="noConversion"/>
  </si>
  <si>
    <t>대 표 자 명</t>
    <phoneticPr fontId="1" type="noConversion"/>
  </si>
  <si>
    <t>사업장 주소</t>
    <phoneticPr fontId="1" type="noConversion"/>
  </si>
  <si>
    <t>기업구분</t>
    <phoneticPr fontId="1" type="noConversion"/>
  </si>
  <si>
    <t>성명</t>
    <phoneticPr fontId="1" type="noConversion"/>
  </si>
  <si>
    <t>이메일</t>
    <phoneticPr fontId="1" type="noConversion"/>
  </si>
  <si>
    <t>연락처</t>
    <phoneticPr fontId="1" type="noConversion"/>
  </si>
  <si>
    <t>사무실</t>
    <phoneticPr fontId="1" type="noConversion"/>
  </si>
  <si>
    <t>휴대전화</t>
    <phoneticPr fontId="1" type="noConversion"/>
  </si>
  <si>
    <t>담당자</t>
    <phoneticPr fontId="1" type="noConversion"/>
  </si>
  <si>
    <t>기관 주소</t>
    <phoneticPr fontId="1" type="noConversion"/>
  </si>
  <si>
    <t>위와 같이 「스마트 생태공장 구축사업」을 신청합니다.</t>
    <phoneticPr fontId="1" type="noConversion"/>
  </si>
  <si>
    <t xml:space="preserve">제1장 </t>
    <phoneticPr fontId="1" type="noConversion"/>
  </si>
  <si>
    <t>사업 추진 내용</t>
    <phoneticPr fontId="1" type="noConversion"/>
  </si>
  <si>
    <t xml:space="preserve">제2장 </t>
    <phoneticPr fontId="1" type="noConversion"/>
  </si>
  <si>
    <t>신청기업 일반현황</t>
    <phoneticPr fontId="1" type="noConversion"/>
  </si>
  <si>
    <t xml:space="preserve">제3장 </t>
    <phoneticPr fontId="1" type="noConversion"/>
  </si>
  <si>
    <t>예상 효과</t>
    <phoneticPr fontId="1" type="noConversion"/>
  </si>
  <si>
    <t xml:space="preserve">제4장 </t>
    <phoneticPr fontId="1" type="noConversion"/>
  </si>
  <si>
    <t>사업비 사용계획 등</t>
    <phoneticPr fontId="1" type="noConversion"/>
  </si>
  <si>
    <t xml:space="preserve">제5장 </t>
    <phoneticPr fontId="1" type="noConversion"/>
  </si>
  <si>
    <t>별첨서류</t>
    <phoneticPr fontId="1" type="noConversion"/>
  </si>
  <si>
    <t>순
번</t>
    <phoneticPr fontId="1" type="noConversion"/>
  </si>
  <si>
    <t>필수</t>
    <phoneticPr fontId="1" type="noConversion"/>
  </si>
  <si>
    <t>[별지1] 사업신청서 작성양식</t>
    <phoneticPr fontId="1" type="noConversion"/>
  </si>
  <si>
    <t>첨부서류</t>
    <phoneticPr fontId="1" type="noConversion"/>
  </si>
  <si>
    <t>제출</t>
    <phoneticPr fontId="1" type="noConversion"/>
  </si>
  <si>
    <t>비제출</t>
    <phoneticPr fontId="1" type="noConversion"/>
  </si>
  <si>
    <t>비고</t>
    <phoneticPr fontId="1" type="noConversion"/>
  </si>
  <si>
    <t>사업계획서</t>
    <phoneticPr fontId="1" type="noConversion"/>
  </si>
  <si>
    <t>[별첨1] 사업참여의사 확인서</t>
    <phoneticPr fontId="1" type="noConversion"/>
  </si>
  <si>
    <t>[별첨2] 중복지원 금지 확약서</t>
    <phoneticPr fontId="1" type="noConversion"/>
  </si>
  <si>
    <t>[별첨3] 신청기업 자기진단서</t>
    <phoneticPr fontId="1" type="noConversion"/>
  </si>
  <si>
    <t>[별첨4] 안전보건 서약서 및 안전보건계획서</t>
    <phoneticPr fontId="1" type="noConversion"/>
  </si>
  <si>
    <t>사업자등록증</t>
    <phoneticPr fontId="1" type="noConversion"/>
  </si>
  <si>
    <t>법인인감증명서</t>
    <phoneticPr fontId="1" type="noConversion"/>
  </si>
  <si>
    <t>※개인사업자일 경우, 개인인감증명서 원본 제출</t>
    <phoneticPr fontId="1" type="noConversion"/>
  </si>
  <si>
    <t>국세 및 지방세 납입증명서</t>
    <phoneticPr fontId="1" type="noConversion"/>
  </si>
  <si>
    <t>최근 2개년 재무재표
(재무상태표, 손익계산서)</t>
    <phoneticPr fontId="1" type="noConversion"/>
  </si>
  <si>
    <t>중소기업 확인서 또는
중견기업 확인서</t>
    <phoneticPr fontId="1" type="noConversion"/>
  </si>
  <si>
    <t>공장등록증명서 등 제조업 증빙서류</t>
    <phoneticPr fontId="1" type="noConversion"/>
  </si>
  <si>
    <t>해당시</t>
    <phoneticPr fontId="1" type="noConversion"/>
  </si>
  <si>
    <t>시설의 주요구성 자료
(개략도 등)</t>
    <phoneticPr fontId="1" type="noConversion"/>
  </si>
  <si>
    <t>시설의 사양파악 자료</t>
    <phoneticPr fontId="1" type="noConversion"/>
  </si>
  <si>
    <t>사업비 사용계획 산출내역에 대한 견적서 등 근거자료</t>
    <phoneticPr fontId="1" type="noConversion"/>
  </si>
  <si>
    <t>※최근 6개월 이내 지도점검 결과 또는 공인기관 시험성적서</t>
    <phoneticPr fontId="1" type="noConversion"/>
  </si>
  <si>
    <t>환경법적기준
(배출허용기준)
준수 증빙서류</t>
    <phoneticPr fontId="1" type="noConversion"/>
  </si>
  <si>
    <t>구비
서류</t>
    <phoneticPr fontId="1" type="noConversion"/>
  </si>
  <si>
    <t>체크사항</t>
    <phoneticPr fontId="1" type="noConversion"/>
  </si>
  <si>
    <t>제출여부</t>
    <phoneticPr fontId="1" type="noConversion"/>
  </si>
  <si>
    <t>√</t>
    <phoneticPr fontId="1" type="noConversion"/>
  </si>
  <si>
    <t>법인등기부등본</t>
    <phoneticPr fontId="1" type="noConversion"/>
  </si>
  <si>
    <t>동의하지 않음</t>
    <phoneticPr fontId="1" type="noConversion"/>
  </si>
  <si>
    <t xml:space="preserve">□ </t>
    <phoneticPr fontId="1" type="noConversion"/>
  </si>
  <si>
    <t>(서명 또는 인)</t>
    <phoneticPr fontId="1" type="noConversion"/>
  </si>
  <si>
    <t>제3자 제공
동의</t>
    <phoneticPr fontId="1" type="noConversion"/>
  </si>
  <si>
    <t>본인은 위 목적으로 본인의 개인정보를 제3자 제공하는 것에 동의합니다.</t>
    <phoneticPr fontId="1" type="noConversion"/>
  </si>
  <si>
    <t>본인은 위 목적으로 본인의 개인정보를 수집·이용하는 것에 동의합니다.</t>
    <phoneticPr fontId="1" type="noConversion"/>
  </si>
  <si>
    <t>요 약 서</t>
    <phoneticPr fontId="1" type="noConversion"/>
  </si>
  <si>
    <t>지원
사업자</t>
    <phoneticPr fontId="1" type="noConversion"/>
  </si>
  <si>
    <t>지원기업</t>
    <phoneticPr fontId="1" type="noConversion"/>
  </si>
  <si>
    <t>과 제 명</t>
    <phoneticPr fontId="1" type="noConversion"/>
  </si>
  <si>
    <t>사업목표</t>
    <phoneticPr fontId="1" type="noConversion"/>
  </si>
  <si>
    <t>사업내용</t>
    <phoneticPr fontId="1" type="noConversion"/>
  </si>
  <si>
    <t>기대효과 및
활용방안</t>
    <phoneticPr fontId="1" type="noConversion"/>
  </si>
  <si>
    <t>1. 지원기업</t>
    <phoneticPr fontId="1" type="noConversion"/>
  </si>
  <si>
    <t>지원기업 일반현황</t>
    <phoneticPr fontId="1" type="noConversion"/>
  </si>
  <si>
    <t>ㅇ</t>
    <phoneticPr fontId="1" type="noConversion"/>
  </si>
  <si>
    <t>2. 사업의 목표 및 달성도</t>
    <phoneticPr fontId="1" type="noConversion"/>
  </si>
  <si>
    <t>지원분야별 사업의 목표 및 달성도</t>
    <phoneticPr fontId="1" type="noConversion"/>
  </si>
  <si>
    <t>지원분야</t>
    <phoneticPr fontId="1" type="noConversion"/>
  </si>
  <si>
    <t>목표</t>
    <phoneticPr fontId="1" type="noConversion"/>
  </si>
  <si>
    <t>결과</t>
    <phoneticPr fontId="1" type="noConversion"/>
  </si>
  <si>
    <t>달성도</t>
    <phoneticPr fontId="1" type="noConversion"/>
  </si>
  <si>
    <t>2. 사업효과</t>
    <phoneticPr fontId="1" type="noConversion"/>
  </si>
  <si>
    <t>2.1. 계획</t>
    <phoneticPr fontId="1" type="noConversion"/>
  </si>
  <si>
    <t>[사업계획]</t>
    <phoneticPr fontId="1" type="noConversion"/>
  </si>
  <si>
    <r>
      <t>[사업성과]</t>
    </r>
    <r>
      <rPr>
        <b/>
        <sz val="11"/>
        <color rgb="FFFF0000"/>
        <rFont val="맑은 고딕"/>
        <family val="3"/>
        <charset val="129"/>
        <scheme val="minor"/>
      </rPr>
      <t xml:space="preserve"> ※연한 노란색셀에 사업실적을 기입해주시기 바랍니다.</t>
    </r>
    <phoneticPr fontId="1" type="noConversion"/>
  </si>
  <si>
    <t>천원/년</t>
    <phoneticPr fontId="1" type="noConversion"/>
  </si>
  <si>
    <t>ton/년</t>
    <phoneticPr fontId="1" type="noConversion"/>
  </si>
  <si>
    <t>배</t>
  </si>
  <si>
    <t>명</t>
    <phoneticPr fontId="1" type="noConversion"/>
  </si>
  <si>
    <t>목표값
달성률</t>
    <phoneticPr fontId="1" type="noConversion"/>
  </si>
  <si>
    <r>
      <t xml:space="preserve">목표 미달성 사유
</t>
    </r>
    <r>
      <rPr>
        <b/>
        <sz val="9"/>
        <color theme="1"/>
        <rFont val="맑은 고딕"/>
        <family val="3"/>
        <charset val="129"/>
        <scheme val="minor"/>
      </rPr>
      <t>※100%미만일 경우 작성</t>
    </r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</si>
  <si>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</si>
  <si>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</si>
  <si>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</si>
  <si>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시설명</t>
    <phoneticPr fontId="1" type="noConversion"/>
  </si>
  <si>
    <t>월</t>
    <phoneticPr fontId="1" type="noConversion"/>
  </si>
  <si>
    <t>일</t>
    <phoneticPr fontId="1" type="noConversion"/>
  </si>
  <si>
    <t>지원분야</t>
    <phoneticPr fontId="1" type="noConversion"/>
  </si>
  <si>
    <t>기존 발생량</t>
    <phoneticPr fontId="1" type="noConversion"/>
  </si>
  <si>
    <t>사업후 발생량</t>
    <phoneticPr fontId="1" type="noConversion"/>
  </si>
  <si>
    <t>변화량</t>
    <phoneticPr fontId="1" type="noConversion"/>
  </si>
  <si>
    <t>개선율</t>
    <phoneticPr fontId="1" type="noConversion"/>
  </si>
  <si>
    <t>2.2. 실적</t>
    <phoneticPr fontId="1" type="noConversion"/>
  </si>
  <si>
    <t>시설분야</t>
    <phoneticPr fontId="1" type="noConversion"/>
  </si>
  <si>
    <t>연·원료 전환시설</t>
    <phoneticPr fontId="1" type="noConversion"/>
  </si>
  <si>
    <t>신재생에너지 시설</t>
    <phoneticPr fontId="1" type="noConversion"/>
  </si>
  <si>
    <t>에너지 회수·절감</t>
    <phoneticPr fontId="1" type="noConversion"/>
  </si>
  <si>
    <t>탄소포집·저장·활용시설</t>
    <phoneticPr fontId="1" type="noConversion"/>
  </si>
  <si>
    <t>건축물에너지 절감</t>
    <phoneticPr fontId="1" type="noConversion"/>
  </si>
  <si>
    <t>사업성과모니터링·제어</t>
    <phoneticPr fontId="1" type="noConversion"/>
  </si>
  <si>
    <t>대기오염방지</t>
    <phoneticPr fontId="1" type="noConversion"/>
  </si>
  <si>
    <t>수질오염방지</t>
    <phoneticPr fontId="1" type="noConversion"/>
  </si>
  <si>
    <t>비점오염 저감</t>
    <phoneticPr fontId="1" type="noConversion"/>
  </si>
  <si>
    <t>폐기물 저감</t>
    <phoneticPr fontId="1" type="noConversion"/>
  </si>
  <si>
    <t>유해원료 사용절감</t>
    <phoneticPr fontId="1" type="noConversion"/>
  </si>
  <si>
    <t>빗물의 재이용</t>
    <phoneticPr fontId="1" type="noConversion"/>
  </si>
  <si>
    <t>폐기물 재활용</t>
    <phoneticPr fontId="1" type="noConversion"/>
  </si>
  <si>
    <t>악취 저감</t>
    <phoneticPr fontId="1" type="noConversion"/>
  </si>
  <si>
    <t>소음·진동 저감</t>
    <phoneticPr fontId="1" type="noConversion"/>
  </si>
  <si>
    <t>환경안전</t>
    <phoneticPr fontId="1" type="noConversion"/>
  </si>
  <si>
    <t>기타시설</t>
    <phoneticPr fontId="1" type="noConversion"/>
  </si>
  <si>
    <t>개선 전 값 불일치 사유</t>
    <phoneticPr fontId="1" type="noConversion"/>
  </si>
  <si>
    <t>미달성 사유</t>
    <phoneticPr fontId="1" type="noConversion"/>
  </si>
  <si>
    <t>불일치 사유</t>
    <phoneticPr fontId="1" type="noConversion"/>
  </si>
  <si>
    <t>달성률</t>
    <phoneticPr fontId="1" type="noConversion"/>
  </si>
  <si>
    <t>개선 전 값</t>
    <phoneticPr fontId="1" type="noConversion"/>
  </si>
  <si>
    <t>목표 값</t>
    <phoneticPr fontId="1" type="noConversion"/>
  </si>
  <si>
    <t>온실가스 저감분야1</t>
    <phoneticPr fontId="1" type="noConversion"/>
  </si>
  <si>
    <t>온실가스 저감분야2</t>
    <phoneticPr fontId="1" type="noConversion"/>
  </si>
  <si>
    <t>대기오염 저감분야</t>
    <phoneticPr fontId="1" type="noConversion"/>
  </si>
  <si>
    <t>수질오염 저감분야</t>
    <phoneticPr fontId="1" type="noConversion"/>
  </si>
  <si>
    <t>폐기물배출 저감분야</t>
    <phoneticPr fontId="1" type="noConversion"/>
  </si>
  <si>
    <t>설비명</t>
    <phoneticPr fontId="1" type="noConversion"/>
  </si>
  <si>
    <r>
      <t xml:space="preserve">개선전
</t>
    </r>
    <r>
      <rPr>
        <b/>
        <sz val="8"/>
        <color theme="1"/>
        <rFont val="맑은 고딕"/>
        <family val="3"/>
        <charset val="129"/>
        <scheme val="minor"/>
      </rPr>
      <t>(tCO2eq/년)</t>
    </r>
    <phoneticPr fontId="1" type="noConversion"/>
  </si>
  <si>
    <r>
      <t xml:space="preserve">개선후
</t>
    </r>
    <r>
      <rPr>
        <b/>
        <sz val="8"/>
        <color theme="1"/>
        <rFont val="맑은 고딕"/>
        <family val="3"/>
        <charset val="129"/>
        <scheme val="minor"/>
      </rPr>
      <t>(tCO2eq/년)</t>
    </r>
    <phoneticPr fontId="1" type="noConversion"/>
  </si>
  <si>
    <r>
      <t xml:space="preserve">개선전
</t>
    </r>
    <r>
      <rPr>
        <b/>
        <sz val="8"/>
        <color theme="1"/>
        <rFont val="맑은 고딕"/>
        <family val="3"/>
        <charset val="129"/>
        <scheme val="minor"/>
      </rPr>
      <t>(kwh/년)</t>
    </r>
    <phoneticPr fontId="1" type="noConversion"/>
  </si>
  <si>
    <r>
      <t xml:space="preserve">개선후
</t>
    </r>
    <r>
      <rPr>
        <b/>
        <sz val="8"/>
        <color theme="1"/>
        <rFont val="맑은 고딕"/>
        <family val="3"/>
        <charset val="129"/>
        <scheme val="minor"/>
      </rPr>
      <t>(kwh/년)</t>
    </r>
    <phoneticPr fontId="1" type="noConversion"/>
  </si>
  <si>
    <r>
      <t xml:space="preserve">개선율
</t>
    </r>
    <r>
      <rPr>
        <b/>
        <sz val="8"/>
        <color theme="1"/>
        <rFont val="맑은 고딕"/>
        <family val="3"/>
        <charset val="129"/>
        <scheme val="minor"/>
      </rPr>
      <t>(%)</t>
    </r>
    <phoneticPr fontId="1" type="noConversion"/>
  </si>
  <si>
    <r>
      <t xml:space="preserve">개선전
</t>
    </r>
    <r>
      <rPr>
        <b/>
        <sz val="8"/>
        <color theme="1"/>
        <rFont val="맑은 고딕"/>
        <family val="3"/>
        <charset val="129"/>
        <scheme val="minor"/>
      </rPr>
      <t>(ton/년)</t>
    </r>
    <phoneticPr fontId="1" type="noConversion"/>
  </si>
  <si>
    <r>
      <t xml:space="preserve">개선후
</t>
    </r>
    <r>
      <rPr>
        <b/>
        <sz val="8"/>
        <color theme="1"/>
        <rFont val="맑은 고딕"/>
        <family val="3"/>
        <charset val="129"/>
        <scheme val="minor"/>
      </rPr>
      <t>(ton/년)</t>
    </r>
    <phoneticPr fontId="1" type="noConversion"/>
  </si>
  <si>
    <t>고용창출</t>
    <phoneticPr fontId="1" type="noConversion"/>
  </si>
  <si>
    <t>경제적효과</t>
    <phoneticPr fontId="1" type="noConversion"/>
  </si>
  <si>
    <t>사업명</t>
  </si>
  <si>
    <t>스마트 생태공장 구축사업</t>
  </si>
  <si>
    <t>분야</t>
  </si>
  <si>
    <t>온실가스 저감</t>
  </si>
  <si>
    <t>대기오염 저감</t>
  </si>
  <si>
    <t>수질오염 저감</t>
  </si>
  <si>
    <t>폐기물배출 저감</t>
  </si>
  <si>
    <t>자원순환</t>
  </si>
  <si>
    <t>환경보건</t>
  </si>
  <si>
    <t>기타시설</t>
  </si>
  <si>
    <t>신청기업</t>
  </si>
  <si>
    <t>과제명</t>
  </si>
  <si>
    <t>협약기간</t>
  </si>
  <si>
    <t>년</t>
  </si>
  <si>
    <t>월</t>
  </si>
  <si>
    <t>일</t>
  </si>
  <si>
    <t>~</t>
  </si>
  <si>
    <t>기업규모</t>
  </si>
  <si>
    <t>민간부담금</t>
  </si>
  <si>
    <t>(%)</t>
  </si>
  <si>
    <t>민간부담금 비율</t>
  </si>
  <si>
    <t>1.사업 추진 배경</t>
  </si>
  <si>
    <t>2. 사업목표</t>
  </si>
  <si>
    <t>기존 발생량(a)</t>
  </si>
  <si>
    <t>사업후 발생량(b)</t>
  </si>
  <si>
    <t>변화량(c=a-b)</t>
  </si>
  <si>
    <t>개선비율</t>
  </si>
  <si>
    <t>환경보건(소음)</t>
  </si>
  <si>
    <t>환경보건(악취)</t>
  </si>
  <si>
    <t>3. 세부사업내용</t>
  </si>
  <si>
    <t>4. 세부추진일정</t>
  </si>
  <si>
    <t>신청일자</t>
  </si>
  <si>
    <t>대표자명</t>
  </si>
  <si>
    <t>사업자등록번호</t>
  </si>
  <si>
    <t>법인등록번호</t>
  </si>
  <si>
    <t>주소(공장등록증 기준)</t>
  </si>
  <si>
    <t>시/도</t>
  </si>
  <si>
    <t>시/군/구</t>
  </si>
  <si>
    <t>나머지주소</t>
  </si>
  <si>
    <t>우편번호</t>
  </si>
  <si>
    <t>부서/직책</t>
  </si>
  <si>
    <t>이메일주소</t>
  </si>
  <si>
    <t>사무실 전화번호</t>
  </si>
  <si>
    <t>휴대전화</t>
  </si>
  <si>
    <t>전문분야</t>
  </si>
  <si>
    <t>담당자명</t>
  </si>
  <si>
    <t>기관주소</t>
  </si>
  <si>
    <t>1. 신청기업</t>
  </si>
  <si>
    <t>1.1. 기본정보</t>
  </si>
  <si>
    <t>기업명</t>
  </si>
  <si>
    <t>설립일</t>
  </si>
  <si>
    <t>-</t>
  </si>
  <si>
    <t>설립목적</t>
  </si>
  <si>
    <t>기관연혁</t>
  </si>
  <si>
    <t>인력현황</t>
  </si>
  <si>
    <t>대표자</t>
  </si>
  <si>
    <t>직원 수</t>
  </si>
  <si>
    <t>(명)</t>
  </si>
  <si>
    <t>주 생산품</t>
  </si>
  <si>
    <t>1.2. 최근 2개년 재무현황</t>
  </si>
  <si>
    <t>유동자산</t>
  </si>
  <si>
    <t>고정자산</t>
  </si>
  <si>
    <t>년도</t>
  </si>
  <si>
    <t>지원가능여부</t>
  </si>
  <si>
    <t>자산총계</t>
  </si>
  <si>
    <t>유동부채</t>
  </si>
  <si>
    <t>고정부채</t>
  </si>
  <si>
    <t>부채총계</t>
  </si>
  <si>
    <t>자본금</t>
  </si>
  <si>
    <t>자본잉여금</t>
  </si>
  <si>
    <t>이익잉여금</t>
  </si>
  <si>
    <t>자본조정</t>
  </si>
  <si>
    <t>자본총계</t>
  </si>
  <si>
    <t>매출액</t>
  </si>
  <si>
    <t>영업이익</t>
  </si>
  <si>
    <t>경상이익</t>
  </si>
  <si>
    <t>당기순이익</t>
  </si>
  <si>
    <t>이자비용</t>
  </si>
  <si>
    <t>1. 사업 추진 배경</t>
  </si>
  <si>
    <t>한글파일 작성</t>
  </si>
  <si>
    <t>2. 사업의 목표</t>
  </si>
  <si>
    <t>B/C</t>
  </si>
  <si>
    <t>[합계버전]</t>
  </si>
  <si>
    <t>[합계X버전]</t>
  </si>
  <si>
    <t>변화량</t>
  </si>
  <si>
    <t>단위</t>
  </si>
  <si>
    <t>개선율</t>
  </si>
  <si>
    <t>연간B/C</t>
  </si>
  <si>
    <t>총B/C</t>
  </si>
  <si>
    <t>개선전</t>
  </si>
  <si>
    <t>개선후</t>
  </si>
  <si>
    <t>기존</t>
  </si>
  <si>
    <t>사업후</t>
  </si>
  <si>
    <t>온실가스</t>
  </si>
  <si>
    <t>최대값</t>
  </si>
  <si>
    <t>tCO2eq/년</t>
  </si>
  <si>
    <t>대기오염</t>
  </si>
  <si>
    <t>천원/년</t>
  </si>
  <si>
    <t>수질오염</t>
  </si>
  <si>
    <t>ton/년</t>
  </si>
  <si>
    <t>기타</t>
  </si>
  <si>
    <t>명</t>
  </si>
  <si>
    <t>고용</t>
  </si>
  <si>
    <t>경제적효과</t>
  </si>
  <si>
    <t>경제</t>
  </si>
  <si>
    <t>3. 사업내용</t>
  </si>
  <si>
    <t>5. 설치현장 설명사진</t>
  </si>
  <si>
    <t>6. 사업수행참여자 및 업무분장</t>
  </si>
  <si>
    <t>2. 예상 효과</t>
  </si>
  <si>
    <t>구분</t>
  </si>
  <si>
    <t>기존발생량
(a)</t>
  </si>
  <si>
    <t>사업후발생량
(b)</t>
  </si>
  <si>
    <t>변화량
(c=a-b)</t>
  </si>
  <si>
    <t>개선율
(d=c/a)</t>
  </si>
  <si>
    <t>c</t>
  </si>
  <si>
    <t>3. 산출근거</t>
  </si>
  <si>
    <t>4. 기타 기대효과</t>
  </si>
  <si>
    <t>1. 총괄표</t>
  </si>
  <si>
    <t>총사업비
(A+B)</t>
  </si>
  <si>
    <t>민간부담금
(B)</t>
  </si>
  <si>
    <t>사업비 
일치여부</t>
  </si>
  <si>
    <t>2. 세부 사용계획</t>
  </si>
  <si>
    <t>비목</t>
  </si>
  <si>
    <t>세목</t>
  </si>
  <si>
    <t>세부내역</t>
  </si>
  <si>
    <t>금액</t>
  </si>
  <si>
    <t>시설비</t>
  </si>
  <si>
    <t>유형자산</t>
  </si>
  <si>
    <t>건설비</t>
  </si>
  <si>
    <t>설계비</t>
  </si>
  <si>
    <t>운영비</t>
  </si>
  <si>
    <t>일반용역비</t>
  </si>
  <si>
    <t>계</t>
  </si>
  <si>
    <t>일반수용비</t>
  </si>
  <si>
    <t>소계</t>
  </si>
  <si>
    <t>--</t>
  </si>
  <si>
    <t>합계</t>
  </si>
  <si>
    <t>순
번</t>
  </si>
  <si>
    <t>첨부서류</t>
  </si>
  <si>
    <t>체크사항</t>
  </si>
  <si>
    <t>비고</t>
  </si>
  <si>
    <t>제출</t>
  </si>
  <si>
    <t>비제출</t>
  </si>
  <si>
    <t>필수</t>
  </si>
  <si>
    <t>[별지1] 사업신청서 작성양식</t>
  </si>
  <si>
    <t>사업계획서</t>
  </si>
  <si>
    <t>[별첨1] 사업참여의사 확인서</t>
  </si>
  <si>
    <t>[별첨2] 중복지원 금지 확약서</t>
  </si>
  <si>
    <t>[별첨3] 신청기업 자기진단서</t>
  </si>
  <si>
    <t>[별첨4] 안전보건 서약서 및 안전보건계획서</t>
  </si>
  <si>
    <t>구비
서류</t>
  </si>
  <si>
    <t>사업자등록증</t>
  </si>
  <si>
    <t>법인등기부등본</t>
  </si>
  <si>
    <t>법인인감증명서</t>
  </si>
  <si>
    <t>국세 및 지방세 납입증명서</t>
  </si>
  <si>
    <t>최근 2개년 재무재표
(재무상태표, 손익계산서)</t>
  </si>
  <si>
    <t>중소기업 확인서 또는
중견기업 확인서</t>
  </si>
  <si>
    <t>공장등록증명서 등 제조업 증빙서류</t>
  </si>
  <si>
    <t>해당시</t>
  </si>
  <si>
    <t>시설의 주요구성 자료
(개략도 등)</t>
  </si>
  <si>
    <t>시설의 사양파악 자료</t>
  </si>
  <si>
    <t>사업비 사용계획 산출내역에 대한 견적서 등 근거자료</t>
  </si>
  <si>
    <t>※최근 6개월 이내 지도점검 결과 또는 공인기관 시험성적서</t>
  </si>
  <si>
    <t>개선 전 값
일치여부</t>
    <phoneticPr fontId="1" type="noConversion"/>
  </si>
  <si>
    <t>일치여부</t>
    <phoneticPr fontId="1" type="noConversion"/>
  </si>
  <si>
    <t>※사업계획서 대비 데이터 불일치 및 목표 미달성 사유</t>
    <phoneticPr fontId="1" type="noConversion"/>
  </si>
  <si>
    <t>5. 예상효과 및 기타 기대효과</t>
    <phoneticPr fontId="1" type="noConversion"/>
  </si>
  <si>
    <t>업종</t>
    <phoneticPr fontId="1" type="noConversion"/>
  </si>
  <si>
    <t>기업명</t>
    <phoneticPr fontId="1" type="noConversion"/>
  </si>
  <si>
    <t>컨설팅기관</t>
    <phoneticPr fontId="1" type="noConversion"/>
  </si>
  <si>
    <t>기관명</t>
    <phoneticPr fontId="1" type="noConversion"/>
  </si>
  <si>
    <t>자본잠식률</t>
    <phoneticPr fontId="1" type="noConversion"/>
  </si>
  <si>
    <t>2023년</t>
    <phoneticPr fontId="1" type="noConversion"/>
  </si>
  <si>
    <t>연도</t>
    <phoneticPr fontId="1" type="noConversion"/>
  </si>
  <si>
    <t>산출근거</t>
    <phoneticPr fontId="1" type="noConversion"/>
  </si>
  <si>
    <t>수량</t>
    <phoneticPr fontId="1" type="noConversion"/>
  </si>
  <si>
    <t>필수</t>
    <phoneticPr fontId="1" type="noConversion"/>
  </si>
  <si>
    <t>환경법적기준
(배출허용기준)
준수 증빙서류</t>
    <phoneticPr fontId="1" type="noConversion"/>
  </si>
  <si>
    <r>
      <rPr>
        <sz val="9"/>
        <color rgb="FF000000"/>
        <rFont val="맑은 고딕"/>
        <family val="3"/>
        <charset val="129"/>
      </rPr>
      <t>※국세청에서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발급한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재무제표만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인정</t>
    </r>
    <phoneticPr fontId="1" type="noConversion"/>
  </si>
  <si>
    <t>※개인사업자일 경우, 개인인감증명서 원본 제출</t>
    <phoneticPr fontId="1" type="noConversion"/>
  </si>
  <si>
    <t>기 관 명</t>
    <phoneticPr fontId="1" type="noConversion"/>
  </si>
  <si>
    <t xml:space="preserve">신청기업 : </t>
    <phoneticPr fontId="1" type="noConversion"/>
  </si>
  <si>
    <r>
      <t>첨 부 : 스마트 생태공장 구축</t>
    </r>
    <r>
      <rPr>
        <sz val="12"/>
        <color theme="1"/>
        <rFont val="맑은 고딕"/>
        <family val="3"/>
        <charset val="129"/>
      </rPr>
      <t xml:space="preserve"> </t>
    </r>
    <r>
      <rPr>
        <sz val="12"/>
        <color theme="1"/>
        <rFont val="휴먼명조"/>
        <family val="3"/>
        <charset val="129"/>
      </rPr>
      <t>사업 사업계획서 1부.</t>
    </r>
    <phoneticPr fontId="1" type="noConversion"/>
  </si>
  <si>
    <t xml:space="preserve"> 유동자산</t>
    <phoneticPr fontId="1" type="noConversion"/>
  </si>
  <si>
    <t xml:space="preserve"> 고정자산</t>
    <phoneticPr fontId="1" type="noConversion"/>
  </si>
  <si>
    <t xml:space="preserve"> 유동부채</t>
    <phoneticPr fontId="1" type="noConversion"/>
  </si>
  <si>
    <t xml:space="preserve"> 고정부채</t>
    <phoneticPr fontId="1" type="noConversion"/>
  </si>
  <si>
    <t xml:space="preserve"> 자본금</t>
    <phoneticPr fontId="1" type="noConversion"/>
  </si>
  <si>
    <t xml:space="preserve"> 자본잉여금</t>
    <phoneticPr fontId="1" type="noConversion"/>
  </si>
  <si>
    <t xml:space="preserve"> 이익잉여금</t>
    <phoneticPr fontId="1" type="noConversion"/>
  </si>
  <si>
    <t xml:space="preserve"> 자본조정</t>
    <phoneticPr fontId="1" type="noConversion"/>
  </si>
  <si>
    <t xml:space="preserve"> 매출액</t>
    <phoneticPr fontId="1" type="noConversion"/>
  </si>
  <si>
    <t xml:space="preserve"> 영업이익</t>
    <phoneticPr fontId="1" type="noConversion"/>
  </si>
  <si>
    <t xml:space="preserve"> 경상이익</t>
    <phoneticPr fontId="1" type="noConversion"/>
  </si>
  <si>
    <t xml:space="preserve"> 당기순이익</t>
    <phoneticPr fontId="1" type="noConversion"/>
  </si>
  <si>
    <t xml:space="preserve"> 이자비용</t>
    <phoneticPr fontId="1" type="noConversion"/>
  </si>
  <si>
    <t>1. 과제명</t>
    <phoneticPr fontId="1" type="noConversion"/>
  </si>
  <si>
    <t>협약시작일</t>
    <phoneticPr fontId="1" type="noConversion"/>
  </si>
  <si>
    <t>협약종료일</t>
    <phoneticPr fontId="1" type="noConversion"/>
  </si>
  <si>
    <t>제출일</t>
    <phoneticPr fontId="1" type="noConversion"/>
  </si>
  <si>
    <t>(법인인감 직인)</t>
    <phoneticPr fontId="1" type="noConversion"/>
  </si>
  <si>
    <t>[별첨1] 사업 참여의사 확인서</t>
    <phoneticPr fontId="1" type="noConversion"/>
  </si>
  <si>
    <t>사업 참여의사 확인서</t>
    <phoneticPr fontId="1" type="noConversion"/>
  </si>
  <si>
    <t>(인)</t>
    <phoneticPr fontId="1" type="noConversion"/>
  </si>
  <si>
    <r>
      <t>지원기업</t>
    </r>
    <r>
      <rPr>
        <sz val="12"/>
        <color theme="1"/>
        <rFont val="맑은 고딕"/>
        <family val="3"/>
        <charset val="129"/>
      </rPr>
      <t xml:space="preserve"> </t>
    </r>
    <r>
      <rPr>
        <sz val="12"/>
        <color theme="1"/>
        <rFont val="휴먼명조"/>
        <charset val="129"/>
      </rPr>
      <t>:</t>
    </r>
    <phoneticPr fontId="1" type="noConversion"/>
  </si>
  <si>
    <t>중복지원 금지 확약서</t>
    <phoneticPr fontId="1" type="noConversion"/>
  </si>
  <si>
    <t>신청기업 자가진단서</t>
    <phoneticPr fontId="1" type="noConversion"/>
  </si>
  <si>
    <t>진 단 내 용</t>
    <phoneticPr fontId="1" type="noConversion"/>
  </si>
  <si>
    <t>해당여부</t>
    <phoneticPr fontId="1" type="noConversion"/>
  </si>
  <si>
    <t>비해당</t>
    <phoneticPr fontId="1" type="noConversion"/>
  </si>
  <si>
    <t>해당</t>
    <phoneticPr fontId="1" type="noConversion"/>
  </si>
  <si>
    <t>[별첨3] 신청기업 자가진단서</t>
    <phoneticPr fontId="1" type="noConversion"/>
  </si>
  <si>
    <t>지원기업 :</t>
    <phoneticPr fontId="1" type="noConversion"/>
  </si>
  <si>
    <r>
      <t>기</t>
    </r>
    <r>
      <rPr>
        <b/>
        <sz val="13"/>
        <color theme="1"/>
        <rFont val="돋움"/>
        <family val="3"/>
        <charset val="129"/>
      </rPr>
      <t xml:space="preserve"> </t>
    </r>
    <r>
      <rPr>
        <b/>
        <sz val="13"/>
        <color theme="1"/>
        <rFont val="휴먼명조"/>
        <charset val="129"/>
      </rPr>
      <t>업</t>
    </r>
    <r>
      <rPr>
        <b/>
        <sz val="13"/>
        <color theme="1"/>
        <rFont val="돋움"/>
        <family val="3"/>
        <charset val="129"/>
      </rPr>
      <t xml:space="preserve"> </t>
    </r>
    <r>
      <rPr>
        <b/>
        <sz val="13"/>
        <color theme="1"/>
        <rFont val="휴먼명조"/>
        <charset val="129"/>
      </rPr>
      <t>명</t>
    </r>
    <phoneticPr fontId="1" type="noConversion"/>
  </si>
  <si>
    <r>
      <t>사</t>
    </r>
    <r>
      <rPr>
        <b/>
        <sz val="13"/>
        <color theme="1"/>
        <rFont val="돋움"/>
        <family val="3"/>
        <charset val="129"/>
      </rPr>
      <t xml:space="preserve"> </t>
    </r>
    <r>
      <rPr>
        <b/>
        <sz val="13"/>
        <color theme="1"/>
        <rFont val="휴먼명조"/>
        <charset val="129"/>
      </rPr>
      <t>업</t>
    </r>
    <r>
      <rPr>
        <b/>
        <sz val="13"/>
        <color theme="1"/>
        <rFont val="돋움"/>
        <family val="3"/>
        <charset val="129"/>
      </rPr>
      <t xml:space="preserve"> </t>
    </r>
    <r>
      <rPr>
        <b/>
        <sz val="13"/>
        <color theme="1"/>
        <rFont val="휴먼명조"/>
        <charset val="129"/>
      </rPr>
      <t>명</t>
    </r>
    <phoneticPr fontId="1" type="noConversion"/>
  </si>
  <si>
    <r>
      <rPr>
        <b/>
        <sz val="13"/>
        <color theme="1"/>
        <rFont val="휴먼명조"/>
        <charset val="129"/>
      </rPr>
      <t>사</t>
    </r>
    <r>
      <rPr>
        <b/>
        <sz val="13"/>
        <color theme="1"/>
        <rFont val="돋움"/>
        <family val="3"/>
        <charset val="129"/>
      </rPr>
      <t xml:space="preserve"> </t>
    </r>
    <r>
      <rPr>
        <b/>
        <sz val="13"/>
        <color theme="1"/>
        <rFont val="휴먼명조"/>
        <charset val="129"/>
      </rPr>
      <t>업</t>
    </r>
    <r>
      <rPr>
        <b/>
        <sz val="13"/>
        <color theme="1"/>
        <rFont val="돋움"/>
        <family val="3"/>
        <charset val="129"/>
      </rPr>
      <t xml:space="preserve"> </t>
    </r>
    <r>
      <rPr>
        <b/>
        <sz val="13"/>
        <color theme="1"/>
        <rFont val="휴먼명조"/>
        <charset val="129"/>
      </rPr>
      <t>명</t>
    </r>
    <phoneticPr fontId="1" type="noConversion"/>
  </si>
  <si>
    <t>※ 신청기업 제출</t>
    <phoneticPr fontId="1" type="noConversion"/>
  </si>
  <si>
    <t>[별첨4] 안전보건서약서</t>
    <phoneticPr fontId="1" type="noConversion"/>
  </si>
  <si>
    <t>안 전 보 건 서 약 서</t>
    <phoneticPr fontId="1" type="noConversion"/>
  </si>
  <si>
    <t>&lt; 작 업 안 전 수 칙 &gt;</t>
    <phoneticPr fontId="1" type="noConversion"/>
  </si>
  <si>
    <t xml:space="preserve">  </t>
  </si>
  <si>
    <t>▣부도 또는 파산·회생절차·개인회생절차의 개시 신청이 이루어진 경우</t>
  </si>
  <si>
    <t>▣국세 및 지방세를 체납 중인 경우</t>
  </si>
  <si>
    <t>▣휴ㆍ폐업 중인 경우</t>
  </si>
  <si>
    <t>▣본 지침 제26조에 따라 제재 중인 경우</t>
  </si>
  <si>
    <t>▣｢보조금법｣규정 위반업체인 경우</t>
  </si>
  <si>
    <t>▣국가연구개발사업의 참여제한 등 제재조치 중인 경우</t>
  </si>
  <si>
    <t>▣최근 2년 연속 자본잠식 50% 이상인 경우</t>
  </si>
  <si>
    <t>▣사업 공고일 기준 최근 1년 이내 환경관련 법률 위반으로 30일 또는 1개월 이상의 조업ㆍ영업ㆍ사업정지 또는 사용중지 처분을 받거나 그에 갈음하는 과징금을 처분 받은 경우</t>
  </si>
  <si>
    <t>▣사업 공고일 기준 최근 2년 이내 「신용정보의 이용 및 보호에 관한 법률」제4조 따라 허가 받은 신용정보회사에서 기업채무 불이행의 사실이 확인된 경우</t>
  </si>
  <si>
    <t>▣사업 공고일 기준 최근 3년 이내 「독점규제 및 공정거래에 관한 법률」에 의해 1회 이상 고발 또는 3회 이상 시정조치나 과징금 처분을 받은 경우</t>
  </si>
  <si>
    <t>▣사업 공고일 기준「산업안전보건법」제10조에 따라 산업재해 등과 관련하여 최근 고용노동부 장관이 공표한 목록에 포함된 사업장인 경우</t>
  </si>
  <si>
    <t>▣사업 공고일 기준 최근 3년 이내「근로기준법」제43조의2에 따라 명단이 공개된 체불사업주가 속한 사업장인 경우</t>
  </si>
  <si>
    <t>▣사업공고일 기준「중대재해 처벌 등에 관한 법률」제6조 및 제10조에 따라 중대산업재해 또는 중대시민재해에 이르게 한 사업주 또는 경영책임자가 속한 사업장 및 제13조에 따라 중대산업재해 등과 관련하여 최근 고용노동부 장관이 공표한 목록에 포함된 사업장인 경우</t>
  </si>
  <si>
    <t>▣소송 등으로 인하여 가압류가 진행중인 사업장인 경우</t>
  </si>
  <si>
    <t>▣온실가스 배출권의 할당 및 거래에 관한 법률에 따른 배출권거래제의 할당대상업체로 지정된 업체 및 기후위기 대응을 위한 탄소중립·녹색성장 기본법에 따른 온실가스 목표관리제의 관리업체로 지정된 업체</t>
  </si>
  <si>
    <t>(원)</t>
    <phoneticPr fontId="1" type="noConversion"/>
  </si>
  <si>
    <t>(단위 : 원)</t>
    <phoneticPr fontId="1" type="noConversion"/>
  </si>
  <si>
    <t>금액(원)</t>
    <phoneticPr fontId="1" type="noConversion"/>
  </si>
  <si>
    <t>국고보조금</t>
    <phoneticPr fontId="1" type="noConversion"/>
  </si>
  <si>
    <t>국고보조금
(A)</t>
    <phoneticPr fontId="1" type="noConversion"/>
  </si>
  <si>
    <t>국고보조금</t>
    <phoneticPr fontId="1" type="noConversion"/>
  </si>
  <si>
    <t>국고보조금 비율</t>
    <phoneticPr fontId="1" type="noConversion"/>
  </si>
  <si>
    <t>국고보조금
(A)</t>
    <phoneticPr fontId="1" type="noConversion"/>
  </si>
  <si>
    <t>(단위 : 원)</t>
    <phoneticPr fontId="1" type="noConversion"/>
  </si>
  <si>
    <t>(단위 : 원, %)</t>
    <phoneticPr fontId="1" type="noConversion"/>
  </si>
  <si>
    <t>※국세청에서 발급한 재무제표만 인정</t>
    <phoneticPr fontId="1" type="noConversion"/>
  </si>
  <si>
    <t>실적</t>
    <phoneticPr fontId="1" type="noConversion"/>
  </si>
  <si>
    <t xml:space="preserve">    동 지원사업 수행을 위하여 제출한 「스마트 생태공장 구축     
  사업」신청서 상 사업내용에 동의하고, 본 사업이 평가를 거처 
  지원기업으로 선정될 시 관련 법령 및 규정, 사업공고문 등을 
  준수하면서 본 사업에 적극 참여할 것을 확약합니다.</t>
    <phoneticPr fontId="1" type="noConversion"/>
  </si>
  <si>
    <r>
      <t>수집</t>
    </r>
    <r>
      <rPr>
        <b/>
        <sz val="11"/>
        <color theme="1"/>
        <rFont val="Calibri"/>
        <family val="2"/>
      </rPr>
      <t>·</t>
    </r>
    <r>
      <rPr>
        <b/>
        <sz val="11"/>
        <color theme="1"/>
        <rFont val="휴먼명조"/>
        <charset val="129"/>
      </rPr>
      <t>이용
동의</t>
    </r>
    <phoneticPr fontId="1" type="noConversion"/>
  </si>
  <si>
    <t>총사업비</t>
    <phoneticPr fontId="1" type="noConversion"/>
  </si>
  <si>
    <t>● 사업계획 요약</t>
    <phoneticPr fontId="1" type="noConversion"/>
  </si>
  <si>
    <t>● 사업신청서</t>
    <phoneticPr fontId="1" type="noConversion"/>
  </si>
  <si>
    <t>● 제1장 신청기업 일반현황</t>
    <phoneticPr fontId="1" type="noConversion"/>
  </si>
  <si>
    <t>● 제2장 사업 추진 내용</t>
    <phoneticPr fontId="1" type="noConversion"/>
  </si>
  <si>
    <t>● 제3장 예상 효과</t>
    <phoneticPr fontId="1" type="noConversion"/>
  </si>
  <si>
    <t>● 제5장 별첨서류</t>
    <phoneticPr fontId="1" type="noConversion"/>
  </si>
  <si>
    <r>
      <rPr>
        <u/>
        <sz val="14"/>
        <color rgb="FF0000FF"/>
        <rFont val="맑은 고딕"/>
        <family val="3"/>
        <charset val="129"/>
      </rPr>
      <t xml:space="preserve">● </t>
    </r>
    <r>
      <rPr>
        <b/>
        <u/>
        <sz val="14"/>
        <color rgb="FF0000FF"/>
        <rFont val="맑은 고딕"/>
        <family val="3"/>
        <charset val="129"/>
      </rPr>
      <t>제4장 사업비 사용계획 등</t>
    </r>
    <phoneticPr fontId="1" type="noConversion"/>
  </si>
  <si>
    <r>
      <rPr>
        <b/>
        <u/>
        <sz val="11"/>
        <color rgb="FF0000FF"/>
        <rFont val="맑은 고딕"/>
        <family val="3"/>
        <charset val="129"/>
      </rPr>
      <t>사업비 관련 주의사항</t>
    </r>
    <r>
      <rPr>
        <u/>
        <sz val="11"/>
        <color rgb="FF0000FF"/>
        <rFont val="맑은 고딕"/>
        <family val="3"/>
        <charset val="129"/>
      </rPr>
      <t xml:space="preserve">
</t>
    </r>
    <r>
      <rPr>
        <sz val="11"/>
        <color rgb="FF0000FF"/>
        <rFont val="맑은 고딕"/>
        <family val="3"/>
        <charset val="129"/>
      </rPr>
      <t xml:space="preserve">
 1. 사업계획서 제출 시, 세부 산출내역에 대한 근거자료 제출(견적서 등)
 2. 유형자산비, 건설비는 건당 1천만원 이상인 경우 비교견적을 포함하여 
     제출
 3. 사업완료 후 사업비 정산 시, 개별 집행건별로 증빙서류를 갖추어 세부
     내역 입증 필요</t>
    </r>
    <phoneticPr fontId="1" type="noConversion"/>
  </si>
  <si>
    <r>
      <rPr>
        <sz val="14"/>
        <color theme="1"/>
        <rFont val="휴먼명조"/>
        <family val="2"/>
        <charset val="129"/>
      </rPr>
      <t>□</t>
    </r>
    <r>
      <rPr>
        <b/>
        <sz val="14"/>
        <color theme="1"/>
        <rFont val="휴먼명조"/>
        <charset val="129"/>
      </rPr>
      <t xml:space="preserve"> 진단 사항</t>
    </r>
    <r>
      <rPr>
        <sz val="12"/>
        <color theme="1"/>
        <rFont val="휴먼명조"/>
        <charset val="129"/>
      </rPr>
      <t>(해당/비해당 여부를 '√' 표기)</t>
    </r>
    <r>
      <rPr>
        <sz val="11"/>
        <color theme="1"/>
        <rFont val="휴먼명조"/>
        <charset val="129"/>
      </rPr>
      <t xml:space="preserve">
</t>
    </r>
    <r>
      <rPr>
        <sz val="10"/>
        <color theme="1"/>
        <rFont val="돋움"/>
        <family val="3"/>
        <charset val="129"/>
      </rPr>
      <t xml:space="preserve"> </t>
    </r>
    <r>
      <rPr>
        <sz val="10"/>
        <color theme="1"/>
        <rFont val="휴먼명조"/>
        <charset val="129"/>
      </rPr>
      <t xml:space="preserve">※ </t>
    </r>
    <r>
      <rPr>
        <i/>
        <sz val="10"/>
        <color theme="1"/>
        <rFont val="휴먼명조"/>
        <charset val="129"/>
      </rPr>
      <t>향후 사실에 부합하지 않거나 허위사실임이 밝혀질 경우, 국고보조금 교부결정 취소 및 환수 조치</t>
    </r>
    <phoneticPr fontId="1" type="noConversion"/>
  </si>
  <si>
    <t>사업비 참조 테이블</t>
    <phoneticPr fontId="1" type="noConversion"/>
  </si>
  <si>
    <t>신청기업명</t>
    <phoneticPr fontId="1" type="noConversion"/>
  </si>
  <si>
    <t>※ 사업공고일 ~ 접수마감일 사이의 날짜로 기입</t>
    <phoneticPr fontId="1" type="noConversion"/>
  </si>
  <si>
    <t>2024년</t>
    <phoneticPr fontId="1" type="noConversion"/>
  </si>
  <si>
    <t xml:space="preserve"> </t>
    <phoneticPr fontId="1" type="noConversion"/>
  </si>
  <si>
    <t>kg/년</t>
    <phoneticPr fontId="1" type="noConversion"/>
  </si>
  <si>
    <t>1. 과제명</t>
    <phoneticPr fontId="1" type="noConversion"/>
  </si>
  <si>
    <t>협약일 ~ 2026.11.30.</t>
    <phoneticPr fontId="1" type="noConversion"/>
  </si>
  <si>
    <r>
      <t xml:space="preserve">개선전
</t>
    </r>
    <r>
      <rPr>
        <b/>
        <sz val="8"/>
        <color theme="1"/>
        <rFont val="맑은 고딕"/>
        <family val="3"/>
        <charset val="129"/>
        <scheme val="minor"/>
      </rPr>
      <t>(kg/년)</t>
    </r>
    <phoneticPr fontId="1" type="noConversion"/>
  </si>
  <si>
    <r>
      <t xml:space="preserve">개선후
</t>
    </r>
    <r>
      <rPr>
        <b/>
        <sz val="8"/>
        <color theme="1"/>
        <rFont val="맑은 고딕"/>
        <family val="3"/>
        <charset val="129"/>
        <scheme val="minor"/>
      </rPr>
      <t>(kg/년)</t>
    </r>
    <phoneticPr fontId="1" type="noConversion"/>
  </si>
  <si>
    <t>지원분야</t>
    <phoneticPr fontId="1" type="noConversion"/>
  </si>
  <si>
    <t>시설분야</t>
    <phoneticPr fontId="1" type="noConversion"/>
  </si>
  <si>
    <t>환경보건 단위</t>
    <phoneticPr fontId="1" type="noConversion"/>
  </si>
  <si>
    <t>구축 시설</t>
    <phoneticPr fontId="1" type="noConversion"/>
  </si>
  <si>
    <t>개선시설</t>
    <phoneticPr fontId="1" type="noConversion"/>
  </si>
  <si>
    <t>시설 총 개수</t>
    <phoneticPr fontId="1" type="noConversion"/>
  </si>
  <si>
    <t>분야
(시설)</t>
    <phoneticPr fontId="1" type="noConversion"/>
  </si>
  <si>
    <t>환경보건(환경안전)</t>
    <phoneticPr fontId="1" type="noConversion"/>
  </si>
  <si>
    <t>나머지
주소</t>
    <phoneticPr fontId="1" type="noConversion"/>
  </si>
  <si>
    <t>성함</t>
    <phoneticPr fontId="1" type="noConversion"/>
  </si>
  <si>
    <t>┐</t>
    <phoneticPr fontId="1" type="noConversion"/>
  </si>
  <si>
    <t>┘</t>
    <phoneticPr fontId="1" type="noConversion"/>
  </si>
  <si>
    <t>│</t>
    <phoneticPr fontId="1" type="noConversion"/>
  </si>
  <si>
    <r>
      <rPr>
        <sz val="11"/>
        <color rgb="FFFF0000"/>
        <rFont val="Microsoft JhengHei"/>
        <family val="2"/>
      </rPr>
      <t>│</t>
    </r>
    <r>
      <rPr>
        <sz val="11"/>
        <color rgb="FFFF0000"/>
        <rFont val="맑은 고딕"/>
        <family val="2"/>
        <charset val="129"/>
        <scheme val="minor"/>
      </rPr>
      <t xml:space="preserve"> ※ 수행책임자와 담당자가 동일할 경우 미작성</t>
    </r>
    <phoneticPr fontId="1" type="noConversion"/>
  </si>
  <si>
    <r>
      <rPr>
        <sz val="11"/>
        <color rgb="FFFF0000"/>
        <rFont val="Microsoft JhengHei"/>
        <family val="2"/>
      </rPr>
      <t>│</t>
    </r>
    <r>
      <rPr>
        <sz val="11"/>
        <color rgb="FFFF0000"/>
        <rFont val="맑은 고딕"/>
        <family val="2"/>
        <charset val="129"/>
        <scheme val="minor"/>
      </rPr>
      <t xml:space="preserve"> </t>
    </r>
    <phoneticPr fontId="1" type="noConversion"/>
  </si>
  <si>
    <r>
      <t>│</t>
    </r>
    <r>
      <rPr>
        <sz val="11"/>
        <color rgb="FFFF0000"/>
        <rFont val="맑은 고딕"/>
        <family val="3"/>
        <charset val="129"/>
      </rPr>
      <t xml:space="preserve"> ※ 컨설팅기관이 없을 경우 미작성</t>
    </r>
    <phoneticPr fontId="1" type="noConversion"/>
  </si>
  <si>
    <t xml:space="preserve"> ※ 사업자등록증 법인명과 동일하게 작성</t>
    <phoneticPr fontId="1" type="noConversion"/>
  </si>
  <si>
    <t xml:space="preserve"> ※ 사업목표와 달성방법을 드러낼 수 있도록 간결하게 작성</t>
    <phoneticPr fontId="1" type="noConversion"/>
  </si>
  <si>
    <t>환경보건</t>
    <phoneticPr fontId="1" type="noConversion"/>
  </si>
  <si>
    <t>환경보건(환경안전)</t>
    <phoneticPr fontId="1" type="noConversion"/>
  </si>
  <si>
    <t xml:space="preserve"> ※ 협약 이후 작성</t>
    <phoneticPr fontId="1" type="noConversion"/>
  </si>
  <si>
    <r>
      <t>│</t>
    </r>
    <r>
      <rPr>
        <sz val="11"/>
        <color rgb="FFFF0000"/>
        <rFont val="맑은 고딕"/>
        <family val="2"/>
        <charset val="129"/>
      </rPr>
      <t xml:space="preserve"> ※ 시설을 설치할 사업장 정보 기재</t>
    </r>
    <phoneticPr fontId="1" type="noConversion"/>
  </si>
  <si>
    <t>시설분야 누락여부</t>
    <phoneticPr fontId="1" type="noConversion"/>
  </si>
  <si>
    <r>
      <t xml:space="preserve">· </t>
    </r>
    <r>
      <rPr>
        <sz val="11"/>
        <color rgb="FF000000"/>
        <rFont val="함초롬바탕"/>
        <family val="1"/>
        <charset val="129"/>
      </rPr>
      <t xml:space="preserve">에너지 절감량 </t>
    </r>
    <r>
      <rPr>
        <sz val="11"/>
        <color rgb="FF000000"/>
        <rFont val="맑은 고딕"/>
        <family val="3"/>
        <charset val="129"/>
        <scheme val="minor"/>
      </rPr>
      <t xml:space="preserve">× </t>
    </r>
    <r>
      <rPr>
        <sz val="11"/>
        <color rgb="FF000000"/>
        <rFont val="함초롬바탕"/>
        <family val="1"/>
        <charset val="129"/>
      </rPr>
      <t>에너지 단가</t>
    </r>
    <phoneticPr fontId="1" type="noConversion"/>
  </si>
  <si>
    <t>※ 해당하는 분야에 1번부터 기입(시설분야 및 시설명)</t>
    <phoneticPr fontId="1" type="noConversion"/>
  </si>
  <si>
    <t>※ 최대 20개 시설 지원 가능</t>
    <phoneticPr fontId="1" type="noConversion"/>
  </si>
  <si>
    <r>
      <rPr>
        <b/>
        <u/>
        <sz val="11"/>
        <color rgb="FF0000FF"/>
        <rFont val="맑은 고딕"/>
        <family val="3"/>
        <charset val="129"/>
      </rPr>
      <t>작성Tip. (사업계획 요약, 사업신청서, 제1장)</t>
    </r>
    <r>
      <rPr>
        <sz val="11"/>
        <color rgb="FF0000FF"/>
        <rFont val="맑은 고딕"/>
        <family val="3"/>
        <charset val="129"/>
      </rPr>
      <t xml:space="preserve">
</t>
    </r>
    <r>
      <rPr>
        <sz val="11"/>
        <color rgb="FFFF0000"/>
        <rFont val="맑은 고딕"/>
        <family val="3"/>
        <charset val="129"/>
      </rPr>
      <t xml:space="preserve">
</t>
    </r>
    <r>
      <rPr>
        <sz val="11"/>
        <color rgb="FF0000FF"/>
        <rFont val="맑은 고딕"/>
        <family val="3"/>
        <charset val="129"/>
      </rPr>
      <t xml:space="preserve"> 1. 노란색셀에 내용 입력
 2. 가급적 셀 크기에 맞춰 내용 작성
     (글자수가 셀크기를 벗어날 경우 글자가 잘릴 수 있음)
 3. 분야별 시설명 중복 작성 금지
    (1개 시설에 대하여 2개 이상의 분야에 중복하여 효과 작성 불가)
 4. 사업계획서 한글파일과 동일한 내용이 들어갈 것
     (특히 시설명, 예상효과, B/C 주의)
</t>
    </r>
    <r>
      <rPr>
        <b/>
        <sz val="11"/>
        <color rgb="FF0000FF"/>
        <rFont val="맑은 고딕"/>
        <family val="3"/>
        <charset val="129"/>
      </rPr>
      <t xml:space="preserve">
 ※ </t>
    </r>
    <r>
      <rPr>
        <b/>
        <sz val="11"/>
        <color rgb="FFFF0000"/>
        <rFont val="맑은 고딕"/>
        <family val="3"/>
        <charset val="129"/>
      </rPr>
      <t xml:space="preserve">추후 모든 평가, 행정절차는 엑셀을 기준으로 추진
</t>
    </r>
    <r>
      <rPr>
        <sz val="11"/>
        <color rgb="FFFF0000"/>
        <rFont val="맑은 고딕"/>
        <family val="3"/>
        <charset val="129"/>
      </rPr>
      <t xml:space="preserve">    </t>
    </r>
    <r>
      <rPr>
        <sz val="11"/>
        <color rgb="FF0000FF"/>
        <rFont val="맑은 고딕"/>
        <family val="3"/>
        <charset val="129"/>
      </rPr>
      <t xml:space="preserve"> (사업계획서 한글양식과 내용이 상이할 경우 엑셀내용 우선)
</t>
    </r>
    <r>
      <rPr>
        <b/>
        <sz val="11"/>
        <color rgb="FF0000FF"/>
        <rFont val="맑은 고딕"/>
        <family val="3"/>
        <charset val="129"/>
      </rPr>
      <t xml:space="preserve"> ※ 양식의 임의변경 시 </t>
    </r>
    <r>
      <rPr>
        <b/>
        <sz val="11"/>
        <color rgb="FFFF0000"/>
        <rFont val="맑은 고딕"/>
        <family val="3"/>
        <charset val="129"/>
      </rPr>
      <t>탈락처리</t>
    </r>
    <phoneticPr fontId="1" type="noConversion"/>
  </si>
  <si>
    <r>
      <rPr>
        <sz val="9"/>
        <color rgb="FF000000"/>
        <rFont val="맑은 고딕"/>
        <family val="3"/>
        <charset val="129"/>
      </rPr>
      <t>※공장등록증명서는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실제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설비가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설치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및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운영될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예정인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공장기준의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공장등록증명서를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제출</t>
    </r>
    <r>
      <rPr>
        <sz val="9"/>
        <color rgb="FF000000"/>
        <rFont val="Calibri"/>
        <family val="3"/>
      </rPr>
      <t xml:space="preserve">
</t>
    </r>
    <r>
      <rPr>
        <sz val="9"/>
        <color rgb="FF000000"/>
        <rFont val="맑은 고딕"/>
        <family val="3"/>
        <charset val="129"/>
      </rPr>
      <t>※임대공장일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경우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사후관리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기간이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포함된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임대기간을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확인할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수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있는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임대계약서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포함</t>
    </r>
    <phoneticPr fontId="1" type="noConversion"/>
  </si>
  <si>
    <t>※공장등록증명서는 실제 설비가 설치 및 운영될 예정인 공장기준의 공장등록증명서를 제출
※임대공장일 경우 사후관리 기간이 포함된 임대기간을 확인할 수 있는 임대계약서 포함</t>
    <phoneticPr fontId="1" type="noConversion"/>
  </si>
  <si>
    <t>가점 현황 증빙 사본</t>
    <phoneticPr fontId="1" type="noConversion"/>
  </si>
  <si>
    <t>가점 현황 증빙 사본</t>
    <phoneticPr fontId="1" type="noConversion"/>
  </si>
  <si>
    <t>전담기관의 장 귀하</t>
    <phoneticPr fontId="1" type="noConversion"/>
  </si>
  <si>
    <t>스마트 생태공장 구축사업</t>
    <phoneticPr fontId="1" type="noConversion"/>
  </si>
  <si>
    <t>2026년 스마트 생태공장 구축사업</t>
    <phoneticPr fontId="1" type="noConversion"/>
  </si>
  <si>
    <t>오염방지시설 에너지절감</t>
    <phoneticPr fontId="1" type="noConversion"/>
  </si>
  <si>
    <r>
      <t>스마트 생태공장 구축사업과 관련하여 본인의 개인정보를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이용하거나 제3자에게 제공하고자 하는 경우에는 「개인정보보호법」제15조제1항제1호, 제17조제1항제1호에 따라 본인의 동의를 얻어야 합니다. 이에 본인은 아래의 내용과 같이 전담기관에 개인정보를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 또는 제공하는 것에 동의합니다.</t>
    </r>
    <phoneticPr fontId="1" type="noConversion"/>
  </si>
  <si>
    <t>소속 :</t>
    <phoneticPr fontId="1" type="noConversion"/>
  </si>
  <si>
    <t>성명 :</t>
    <phoneticPr fontId="1" type="noConversion"/>
  </si>
  <si>
    <t xml:space="preserve"> ※ 과거 본 사업을 수행했던 연도(해당시)</t>
    <phoneticPr fontId="1" type="noConversion"/>
  </si>
  <si>
    <t>지원받은 연도</t>
    <phoneticPr fontId="1" type="noConversion"/>
  </si>
  <si>
    <t>본 ‘스마트 생태공장 구축’사업에 지원받은 년도(해당시)</t>
    <phoneticPr fontId="1" type="noConversion"/>
  </si>
  <si>
    <t>동의함</t>
    <phoneticPr fontId="1" type="noConversion"/>
  </si>
  <si>
    <t>위 업체는 본 계약을 수행함에 있어 아래의 안전수칙 사항을 비롯하여 안전관련법령 및 관련 규정을 준수하고 위반 시 그에 따른 책임을 인정하며 감수할 것을 서약합니다.</t>
    <phoneticPr fontId="1" type="noConversion"/>
  </si>
  <si>
    <t>1. 근로자는 작업에 대한 지침을 숙지하고 관련 안전교육을 이수하여야 하며, 안전보호구    
   를 반드시 착용하고 안전시설 및 작업기구는 사용 전에 점검한다.</t>
    <phoneticPr fontId="1" type="noConversion"/>
  </si>
  <si>
    <t>2. 근로자는 관리자의 지시사항을 준수하고 작업장 내 뛰어다니는 등 임의행동을 삼가며, 
   유류 주변에서는 화기 취급에 절대 주의한다.</t>
    <phoneticPr fontId="1" type="noConversion"/>
  </si>
  <si>
    <t>3. 근로자는 작업 전과 작업 시 절대 음주를 하지 않아야 하고 작업장 내 담배는 반드시 
   지정된 장소에서만 피운다.</t>
    <phoneticPr fontId="1" type="noConversion"/>
  </si>
  <si>
    <t xml:space="preserve">4. 근로자는 작업 상황을 수시 보고하고 위급상황 발생 시 즉시 작업중단 및 응급조치를 
   실시하며 관계 기관에 신고하여야 한다. </t>
    <phoneticPr fontId="1" type="noConversion"/>
  </si>
  <si>
    <t>5. 근로자는 작업 주변을 항상 정리정돈하고 청결하게 유지하여야 하며, 작업 후 발생한 
   폐기물은 업체에서 적법하게 처리하여야 한다.</t>
    <phoneticPr fontId="1" type="noConversion"/>
  </si>
  <si>
    <r>
      <rPr>
        <sz val="18"/>
        <color theme="1"/>
        <rFont val="HY헤드라인M"/>
        <family val="1"/>
        <charset val="129"/>
      </rPr>
      <t>개인정보의 수집</t>
    </r>
    <r>
      <rPr>
        <sz val="18"/>
        <color theme="1"/>
        <rFont val="Calibri"/>
        <family val="1"/>
      </rPr>
      <t>·</t>
    </r>
    <r>
      <rPr>
        <sz val="18"/>
        <color theme="1"/>
        <rFont val="HY헤드라인M"/>
        <family val="1"/>
        <charset val="129"/>
      </rPr>
      <t>이용 및 제공 동의서</t>
    </r>
    <phoneticPr fontId="1" type="noConversion"/>
  </si>
  <si>
    <r>
      <t>1. 개인정보 수집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휴먼명조"/>
        <charset val="129"/>
      </rPr>
      <t>이용에 관한 사항
 ○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 목적
  ① 스마트 생태공장 구축사업의 신청 및 지원
  ② 전문위원의 구성 및 운영 
 ○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 항목
   - 필수항목: 성명, 생년월일, 전화, 휴대전화, 이메일, 소속기관 정보(기관명, 부서, 직위), 
     학력(학교명, 학과, 학위), 경력(기관명, 부서, 직위, 근무기간 등)
   - 선택항목: 주소
 ○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이용기간: 동의 철회 또는 제공된 목적 달성 후에는 위의 수집</t>
    </r>
    <r>
      <rPr>
        <sz val="11"/>
        <color theme="1"/>
        <rFont val="MS Gothic"/>
        <family val="3"/>
        <charset val="128"/>
      </rPr>
      <t>‧</t>
    </r>
    <r>
      <rPr>
        <sz val="11"/>
        <color theme="1"/>
        <rFont val="휴먼명조"/>
        <charset val="129"/>
      </rPr>
      <t>이용 목적과 관련된 
    분쟁해결, 민원처리, 법령상 의무이행을 위하여 필요한 범위 내에서만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
  ① 제공된 날로부터 해당 사업 성과활용 종료시까지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
  ② 제공된 날로부터 전문위원 임기(2년)까지 보유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 xml:space="preserve">이용
 ○ 동의를 거부할 권리 및 동의를 거부할 경우의 불이익
  - 필수항목: 스마트 생태공장 구축사업 신청 및 전문위원 구성 불가
  - 선택항목: 불이익 없음
</t>
    </r>
    <r>
      <rPr>
        <b/>
        <sz val="11"/>
        <color theme="1"/>
        <rFont val="휴먼명조"/>
        <charset val="129"/>
      </rPr>
      <t xml:space="preserve">
2. 제3자 제공에 관한 사항</t>
    </r>
    <r>
      <rPr>
        <sz val="11"/>
        <color theme="1"/>
        <rFont val="휴먼명조"/>
        <charset val="129"/>
      </rPr>
      <t xml:space="preserve">
 ○ 제공받는 자: 기후에너지환경부, 위탁기관(전담기관이 지정) 등
 ○ 제공받는 자의 이용 목적: 스마트 생태공장 구축사업
 ○ 제공할 개인정보의 항목: 성명, 휴대전화, 이메일, 소속기관 정보(기관명, 부서, 직위)
 ○ 제공받은 자의 개인정보 보유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휴먼명조"/>
        <charset val="129"/>
      </rPr>
      <t>이용기간 : 개인정보는 제공된 날로부터 동의 철회 시 또는 
    제공된 목적을 달성할 때까지 보유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휴먼명조"/>
        <charset val="129"/>
      </rPr>
      <t>이용. 동의 철회 또는 제공된 목적 달성 후에는 위에
    기재된 이용 목적과 관련된 분쟁해결, 민원처리, 법령상 의무이행을 위하여 필요한 범위 
    내에서만 보유</t>
    </r>
    <r>
      <rPr>
        <sz val="11"/>
        <color theme="1"/>
        <rFont val="MS Gothic"/>
        <family val="3"/>
        <charset val="128"/>
      </rPr>
      <t>․</t>
    </r>
    <r>
      <rPr>
        <sz val="11"/>
        <color theme="1"/>
        <rFont val="휴먼명조"/>
        <charset val="129"/>
      </rPr>
      <t xml:space="preserve">이용
</t>
    </r>
    <phoneticPr fontId="1" type="noConversion"/>
  </si>
  <si>
    <r>
      <rPr>
        <b/>
        <u/>
        <sz val="11"/>
        <color rgb="FF0000FF"/>
        <rFont val="맑은 고딕"/>
        <family val="3"/>
        <charset val="129"/>
        <scheme val="minor"/>
      </rPr>
      <t>작성Tip. (제4장 사업비 사용계획 등)</t>
    </r>
    <r>
      <rPr>
        <sz val="11"/>
        <color rgb="FF0000FF"/>
        <rFont val="맑은 고딕"/>
        <family val="2"/>
        <charset val="129"/>
        <scheme val="minor"/>
      </rPr>
      <t xml:space="preserve">
 1. [시설관련 비용] (360행~) 세부내역에 대한 세목 설정 후 해당 행에 
                                        수량, 산출근거 및 금액 입력
    [일반용역비] (424행~) 하늘색셀 오른칸에 세부내역 작성 후 해당 행에 
                                    수량, 산출근거 및 금액 입력
    [일반수용비] (432행~) 분홍색셀 오른칸에 세부내역 작성 후 해당 행에
                                    수량, 산출근거 및 금액 입력
 2. 산출근거는 텍스트로 간단히 입력
 3. </t>
    </r>
    <r>
      <rPr>
        <sz val="11"/>
        <color rgb="FFFF0000"/>
        <rFont val="맑은 고딕"/>
        <family val="3"/>
        <charset val="129"/>
        <scheme val="minor"/>
      </rPr>
      <t>원단위</t>
    </r>
    <r>
      <rPr>
        <sz val="11"/>
        <color rgb="FF0000FF"/>
        <rFont val="맑은 고딕"/>
        <family val="2"/>
        <charset val="129"/>
        <scheme val="minor"/>
      </rPr>
      <t>로 정확하게 입력</t>
    </r>
    <r>
      <rPr>
        <u/>
        <sz val="11"/>
        <color rgb="FFFF0000"/>
        <rFont val="맑은 고딕"/>
        <family val="3"/>
        <charset val="129"/>
        <scheme val="minor"/>
      </rPr>
      <t>(부가세 제외)</t>
    </r>
    <r>
      <rPr>
        <sz val="11"/>
        <color rgb="FF0000FF"/>
        <rFont val="맑은 고딕"/>
        <family val="2"/>
        <charset val="129"/>
        <scheme val="minor"/>
      </rPr>
      <t xml:space="preserve">
 4. 355행 "사업비 일치여부"에 "일치"가 표시될 수 있도록 사업비 설정
     ("불일치" 표시로 신청시 이로 인해 발생하는 불이익은 기업 측 책임)</t>
    </r>
    <phoneticPr fontId="1" type="noConversion"/>
  </si>
  <si>
    <r>
      <rPr>
        <sz val="9"/>
        <color rgb="FF000000"/>
        <rFont val="맑은 고딕"/>
        <family val="3"/>
        <charset val="129"/>
      </rPr>
      <t>※유형자산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및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건설비는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건당</t>
    </r>
    <r>
      <rPr>
        <sz val="9"/>
        <color rgb="FF000000"/>
        <rFont val="Calibri"/>
        <family val="3"/>
      </rPr>
      <t xml:space="preserve"> 1</t>
    </r>
    <r>
      <rPr>
        <sz val="9"/>
        <color rgb="FF000000"/>
        <rFont val="맑은 고딕"/>
        <family val="3"/>
        <charset val="129"/>
      </rPr>
      <t>천만원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이상인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경우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본견적서</t>
    </r>
    <r>
      <rPr>
        <sz val="9"/>
        <color rgb="FF000000"/>
        <rFont val="Calibri"/>
        <family val="3"/>
      </rPr>
      <t xml:space="preserve"> 1</t>
    </r>
    <r>
      <rPr>
        <sz val="9"/>
        <color rgb="FF000000"/>
        <rFont val="맑은 고딕"/>
        <family val="3"/>
        <charset val="129"/>
      </rPr>
      <t>개</t>
    </r>
    <r>
      <rPr>
        <sz val="9"/>
        <color rgb="FF000000"/>
        <rFont val="Calibri"/>
        <family val="3"/>
      </rPr>
      <t xml:space="preserve">, </t>
    </r>
    <r>
      <rPr>
        <sz val="9"/>
        <color rgb="FF000000"/>
        <rFont val="맑은 고딕"/>
        <family val="3"/>
        <charset val="129"/>
      </rPr>
      <t>비교견적서</t>
    </r>
    <r>
      <rPr>
        <sz val="9"/>
        <color rgb="FF000000"/>
        <rFont val="Calibri"/>
        <family val="3"/>
      </rPr>
      <t xml:space="preserve"> 2</t>
    </r>
    <r>
      <rPr>
        <sz val="9"/>
        <color rgb="FF000000"/>
        <rFont val="맑은 고딕"/>
        <family val="3"/>
        <charset val="129"/>
      </rPr>
      <t>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제출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필요</t>
    </r>
    <r>
      <rPr>
        <sz val="9"/>
        <color rgb="FF000000"/>
        <rFont val="Calibri"/>
        <family val="3"/>
      </rPr>
      <t xml:space="preserve">
</t>
    </r>
    <r>
      <rPr>
        <sz val="9"/>
        <color rgb="FF000000"/>
        <rFont val="맑은 고딕"/>
        <family val="3"/>
        <charset val="129"/>
      </rPr>
      <t>※환경전문공사</t>
    </r>
    <r>
      <rPr>
        <sz val="9"/>
        <color rgb="FF000000"/>
        <rFont val="Calibri"/>
        <family val="3"/>
      </rPr>
      <t xml:space="preserve">, </t>
    </r>
    <r>
      <rPr>
        <sz val="9"/>
        <color rgb="FF000000"/>
        <rFont val="맑은 고딕"/>
        <family val="3"/>
        <charset val="129"/>
      </rPr>
      <t>재생에너지발전설비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등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각각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시공관련면허</t>
    </r>
    <r>
      <rPr>
        <sz val="9"/>
        <color rgb="FF000000"/>
        <rFont val="Calibri"/>
        <family val="3"/>
      </rPr>
      <t>(</t>
    </r>
    <r>
      <rPr>
        <sz val="9"/>
        <color rgb="FF000000"/>
        <rFont val="맑은 고딕"/>
        <family val="3"/>
        <charset val="129"/>
      </rPr>
      <t>환경전문공사업등록증</t>
    </r>
    <r>
      <rPr>
        <sz val="9"/>
        <color rgb="FF000000"/>
        <rFont val="Calibri"/>
        <family val="3"/>
      </rPr>
      <t xml:space="preserve">, </t>
    </r>
    <r>
      <rPr>
        <sz val="9"/>
        <color rgb="FF000000"/>
        <rFont val="맑은 고딕"/>
        <family val="3"/>
        <charset val="129"/>
      </rPr>
      <t>전기공사업등록증</t>
    </r>
    <r>
      <rPr>
        <sz val="9"/>
        <color rgb="FF000000"/>
        <rFont val="Calibri"/>
        <family val="3"/>
      </rPr>
      <t>)</t>
    </r>
    <r>
      <rPr>
        <sz val="9"/>
        <color rgb="FF000000"/>
        <rFont val="맑은 고딕"/>
        <family val="3"/>
        <charset val="129"/>
      </rPr>
      <t>가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필요한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공사인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경우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관련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면허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또는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등록을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보유한 자가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발급한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내역임을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확인할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수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있도록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맑은 고딕"/>
        <family val="3"/>
        <charset val="129"/>
      </rPr>
      <t>공사업등록증 첨부</t>
    </r>
    <phoneticPr fontId="1" type="noConversion"/>
  </si>
  <si>
    <r>
      <t>※유형자산 및 건설비는 건당 1천만원 이상인 경우 본견적서 1개, 비교견적서 2개 제출 필요
※환경전문공사, 재생에너지발전설비 등 각각 시공관련면허(환경전문공사업등록증, 전기공사업등록증)가 필요한 공사인 경우 관련 면허 또는 등록을 보유한</t>
    </r>
    <r>
      <rPr>
        <sz val="8"/>
        <color theme="1"/>
        <rFont val="맑은 고딕"/>
        <family val="3"/>
        <charset val="129"/>
      </rPr>
      <t xml:space="preserve"> </t>
    </r>
    <r>
      <rPr>
        <sz val="8"/>
        <color theme="1"/>
        <rFont val="휴먼명조"/>
        <family val="3"/>
        <charset val="129"/>
      </rPr>
      <t>자가 발급한 내역임을 확인할 수 있도록 공사업등록증 첨부</t>
    </r>
    <phoneticPr fontId="1" type="noConversion"/>
  </si>
  <si>
    <r>
      <t>· (</t>
    </r>
    <r>
      <rPr>
        <sz val="11"/>
        <color rgb="FF000000"/>
        <rFont val="함초롬바탕"/>
        <family val="1"/>
        <charset val="129"/>
      </rPr>
      <t>개선 전 – 개선 후 친환경 재료량</t>
    </r>
    <r>
      <rPr>
        <sz val="11"/>
        <color rgb="FF000000"/>
        <rFont val="맑은 고딕"/>
        <family val="3"/>
        <charset val="129"/>
        <scheme val="minor"/>
      </rPr>
      <t xml:space="preserve">) × </t>
    </r>
    <r>
      <rPr>
        <sz val="11"/>
        <color rgb="FF000000"/>
        <rFont val="함초롬바탕"/>
        <family val="1"/>
        <charset val="129"/>
      </rPr>
      <t>온실가스 배출계수</t>
    </r>
    <phoneticPr fontId="1" type="noConversion"/>
  </si>
  <si>
    <r>
      <t>· (</t>
    </r>
    <r>
      <rPr>
        <sz val="11"/>
        <color rgb="FF000000"/>
        <rFont val="함초롬바탕"/>
        <family val="1"/>
        <charset val="129"/>
      </rPr>
      <t>개선 전 – 개선 후 친환경 냉매량</t>
    </r>
    <r>
      <rPr>
        <sz val="11"/>
        <color rgb="FF000000"/>
        <rFont val="맑은 고딕"/>
        <family val="3"/>
        <charset val="129"/>
        <scheme val="minor"/>
      </rPr>
      <t xml:space="preserve">) × </t>
    </r>
    <r>
      <rPr>
        <sz val="11"/>
        <color rgb="FF000000"/>
        <rFont val="함초롬바탕"/>
        <family val="1"/>
        <charset val="129"/>
      </rPr>
      <t>온실가스 배출계수</t>
    </r>
    <phoneticPr fontId="1" type="noConversion"/>
  </si>
  <si>
    <r>
      <rPr>
        <b/>
        <sz val="13"/>
        <color theme="1"/>
        <rFont val="Wingdings"/>
        <charset val="2"/>
      </rPr>
      <t></t>
    </r>
    <r>
      <rPr>
        <b/>
        <sz val="13"/>
        <color theme="1"/>
        <rFont val="Calibri"/>
        <family val="2"/>
      </rPr>
      <t xml:space="preserve"> </t>
    </r>
    <r>
      <rPr>
        <b/>
        <sz val="13"/>
        <color theme="1"/>
        <rFont val="휴먼명조"/>
        <charset val="129"/>
      </rPr>
      <t>과 제 명</t>
    </r>
    <r>
      <rPr>
        <b/>
        <sz val="13"/>
        <color theme="1"/>
        <rFont val="Calibri"/>
        <family val="2"/>
      </rPr>
      <t xml:space="preserve"> : </t>
    </r>
    <phoneticPr fontId="1" type="noConversion"/>
  </si>
  <si>
    <r>
      <rPr>
        <b/>
        <sz val="13"/>
        <color theme="1"/>
        <rFont val="Wingdings"/>
        <charset val="2"/>
      </rPr>
      <t></t>
    </r>
    <r>
      <rPr>
        <b/>
        <sz val="13"/>
        <color theme="1"/>
        <rFont val="Calibri"/>
        <family val="2"/>
      </rPr>
      <t xml:space="preserve"> </t>
    </r>
    <r>
      <rPr>
        <b/>
        <sz val="13"/>
        <color theme="1"/>
        <rFont val="휴먼명조"/>
        <charset val="129"/>
      </rPr>
      <t>협약기간</t>
    </r>
    <r>
      <rPr>
        <b/>
        <sz val="13"/>
        <color theme="1"/>
        <rFont val="Calibri"/>
        <family val="2"/>
      </rPr>
      <t xml:space="preserve"> : </t>
    </r>
    <phoneticPr fontId="1" type="noConversion"/>
  </si>
  <si>
    <r>
      <rPr>
        <b/>
        <sz val="13"/>
        <color theme="1"/>
        <rFont val="Wingdings"/>
        <charset val="2"/>
      </rPr>
      <t></t>
    </r>
    <r>
      <rPr>
        <b/>
        <sz val="13"/>
        <color theme="1"/>
        <rFont val="Calibri"/>
        <family val="2"/>
      </rPr>
      <t xml:space="preserve"> </t>
    </r>
    <r>
      <rPr>
        <b/>
        <sz val="13"/>
        <color theme="1"/>
        <rFont val="휴먼명조"/>
        <charset val="129"/>
      </rPr>
      <t>기 업 명</t>
    </r>
    <r>
      <rPr>
        <b/>
        <sz val="13"/>
        <color theme="1"/>
        <rFont val="Calibri"/>
        <family val="2"/>
      </rPr>
      <t xml:space="preserve"> : </t>
    </r>
    <phoneticPr fontId="1" type="noConversion"/>
  </si>
  <si>
    <t>6. 기타 세부 안전수칙은 산업안전보건 기준에 관한 규칙(2025.12.01시행) 등 관련 규정에 
   따른다.</t>
    <phoneticPr fontId="1" type="noConversion"/>
  </si>
  <si>
    <r>
      <rPr>
        <b/>
        <u/>
        <sz val="11"/>
        <color rgb="FF0000FF"/>
        <rFont val="맑은 고딕"/>
        <family val="3"/>
        <charset val="129"/>
      </rPr>
      <t>작성Tip. (제2장 사업 추진 내용)</t>
    </r>
    <r>
      <rPr>
        <sz val="11"/>
        <color rgb="FF0000FF"/>
        <rFont val="맑은 고딕"/>
        <family val="3"/>
        <charset val="129"/>
      </rPr>
      <t xml:space="preserve">
 1. 위에 입력한 시설명에 대해서만 노란색셀로 표시됨</t>
    </r>
    <r>
      <rPr>
        <b/>
        <sz val="11"/>
        <color rgb="FFFF0000"/>
        <rFont val="맑은 고딕"/>
        <family val="3"/>
        <charset val="129"/>
      </rPr>
      <t>(회색셀 작성 금지)</t>
    </r>
    <r>
      <rPr>
        <sz val="11"/>
        <color rgb="FF0000FF"/>
        <rFont val="맑은 고딕"/>
        <family val="3"/>
        <charset val="129"/>
      </rPr>
      <t xml:space="preserve">
 2. 구축시설의 개선 전, 개선 후 셀에는 텍스트로 간단하게 입력
 3. 예상효과의 개선 전, 개선 후의 해당 수치를 </t>
    </r>
    <r>
      <rPr>
        <b/>
        <sz val="11"/>
        <color rgb="FFFF0000"/>
        <rFont val="맑은 고딕"/>
        <family val="3"/>
        <charset val="129"/>
      </rPr>
      <t>최대 소수점 둘째
     자리까지</t>
    </r>
    <r>
      <rPr>
        <sz val="11"/>
        <color rgb="FFFF0000"/>
        <rFont val="맑은 고딕"/>
        <family val="3"/>
        <charset val="129"/>
      </rPr>
      <t xml:space="preserve"> </t>
    </r>
    <r>
      <rPr>
        <sz val="11"/>
        <color rgb="FF0000FF"/>
        <rFont val="맑은 고딕"/>
        <family val="3"/>
        <charset val="129"/>
      </rPr>
      <t>입력(B/C는 셋째자리)
 4. 분야별 단위를 반드시 숙지하고 기입할 것
 5. 기타시설 분야 단위선택 주의</t>
    </r>
    <phoneticPr fontId="1" type="noConversion"/>
  </si>
  <si>
    <r>
      <rPr>
        <b/>
        <u/>
        <sz val="11"/>
        <color rgb="FF0000FF"/>
        <rFont val="맑은 고딕"/>
        <family val="3"/>
        <charset val="129"/>
      </rPr>
      <t>수치기입 시 주의사항</t>
    </r>
    <r>
      <rPr>
        <u/>
        <sz val="11"/>
        <color rgb="FF0000FF"/>
        <rFont val="맑은 고딕"/>
        <family val="3"/>
        <charset val="129"/>
      </rPr>
      <t xml:space="preserve">
</t>
    </r>
    <r>
      <rPr>
        <sz val="11"/>
        <color rgb="FF0000FF"/>
        <rFont val="맑은 고딕"/>
        <family val="3"/>
        <charset val="129"/>
      </rPr>
      <t xml:space="preserve">
 1. 예상효과는 사업계획서 한글파일 내 산출근거 및 증빙자료(공인기
     관 시험성적서 등)에 근거하여 정량적으로 산정하여 작성
 2. 재생에너지 발전 및 고효율 기기 등 전력 생산과 저감량으로 표기할 수 
     있는 시설은 전략량과 온실가스 저감량을 함께 작성
 3. 분야별로 다수의 시설을 개선할 경우 각 시설별로 예상효과와 B/C값 
     작성
 4. 대기 및 수질분야 발생량(kg,ton/년) = 농도(mg/l) x 유량(Q)
 5. 각 분야별 B/C 값은 첨부(경제적 성과 산정표)를 참고하여 산출하
     되 총 B/C는 연간 B/C에 내구연한을 곱한 값으로 산출
   ex) 저감시설 설치로 연간 B/C = B(연간 절감 비용) / C(시설설치비
        용)을 산출하고, 시설 내구연한(00년)을 곱하여 총 B/C 값 산출</t>
    </r>
    <phoneticPr fontId="1" type="noConversion"/>
  </si>
  <si>
    <t>※안전보건계획서 작성 시 신청기업 자체 양식 사용</t>
    <phoneticPr fontId="1" type="noConversion"/>
  </si>
  <si>
    <t>스마트 생태공장 구축사업
사업계획서</t>
    <phoneticPr fontId="1" type="noConversion"/>
  </si>
  <si>
    <r>
      <rPr>
        <b/>
        <sz val="12"/>
        <color rgb="FF000000"/>
        <rFont val="Arial Unicode MS"/>
        <family val="3"/>
        <charset val="129"/>
      </rPr>
      <t>전담
기관</t>
    </r>
    <r>
      <rPr>
        <b/>
        <sz val="12"/>
        <color rgb="FF000000"/>
        <rFont val="맑은고딕"/>
        <family val="3"/>
        <charset val="129"/>
      </rPr>
      <t xml:space="preserve">
양식
작성
서류</t>
    </r>
    <phoneticPr fontId="1" type="noConversion"/>
  </si>
  <si>
    <t>전담
기관
양식
작성
서류</t>
    <phoneticPr fontId="1" type="noConversion"/>
  </si>
  <si>
    <t>※레이아웃, 공정도, 개략도 등 모든 설비에 대한 자료 제출 필요</t>
    <phoneticPr fontId="1" type="noConversion"/>
  </si>
  <si>
    <r>
      <t xml:space="preserve">※레이아웃, 공정도, 개략도 등 모든 </t>
    </r>
    <r>
      <rPr>
        <sz val="9"/>
        <color rgb="FF000000"/>
        <rFont val="Arial Unicode MS"/>
        <family val="3"/>
        <charset val="129"/>
      </rPr>
      <t>시설</t>
    </r>
    <r>
      <rPr>
        <sz val="9"/>
        <color rgb="FF000000"/>
        <rFont val="맑은고딕"/>
        <family val="3"/>
        <charset val="129"/>
      </rPr>
      <t>에 대한 자료</t>
    </r>
    <r>
      <rPr>
        <sz val="9"/>
        <color rgb="FF000000"/>
        <rFont val="휴먼명조"/>
        <family val="3"/>
        <charset val="129"/>
      </rPr>
      <t xml:space="preserve"> </t>
    </r>
    <r>
      <rPr>
        <sz val="9"/>
        <color rgb="FF000000"/>
        <rFont val="맑은고딕"/>
        <family val="3"/>
        <charset val="129"/>
      </rPr>
      <t>제출</t>
    </r>
    <r>
      <rPr>
        <sz val="9"/>
        <color rgb="FF000000"/>
        <rFont val="휴먼명조"/>
        <family val="3"/>
        <charset val="129"/>
      </rPr>
      <t xml:space="preserve"> </t>
    </r>
    <r>
      <rPr>
        <sz val="9"/>
        <color rgb="FF000000"/>
        <rFont val="맑은고딕"/>
        <family val="3"/>
        <charset val="129"/>
      </rPr>
      <t>필요</t>
    </r>
    <phoneticPr fontId="1" type="noConversion"/>
  </si>
  <si>
    <t xml:space="preserve">    「스마트 생태공장 구축사업」에 참여한 당사는 본 사업을 
  수행함에 있어 사업내용에 포함된 내용으로 타 국고보조사업과 
  중복지원하지 않겠으며, 중복지원 사실이 확인될 경우 국고보
  조금 환수 등 제재조치에 동의합니다. 아울러, 동 사업의 진행
  상의 정책 및 제반사항에 대하여 적극 협조할 것을 확약합니다.</t>
    <phoneticPr fontId="1" type="noConversion"/>
  </si>
  <si>
    <t>▣제출한 사업계획에 포함된 내용으로 타 국고보조사업에 선정된 경우(해당 과제에 한함)</t>
    <phoneticPr fontId="1" type="noConversion"/>
  </si>
  <si>
    <t>※ 아래 7개 분야 중 온실가스 저감 분야 포함하여 2개 이상 선택 필수</t>
    <phoneticPr fontId="1" type="noConversion"/>
  </si>
  <si>
    <t>필수</t>
    <phoneticPr fontId="1" type="noConversion"/>
  </si>
  <si>
    <r>
      <t>[별지12] 개인정보의 수집</t>
    </r>
    <r>
      <rPr>
        <sz val="11"/>
        <color rgb="FF000000"/>
        <rFont val="맑은 고딕"/>
        <family val="3"/>
        <charset val="129"/>
      </rPr>
      <t>ᆞ이용 및 제공 동의서</t>
    </r>
    <phoneticPr fontId="1" type="noConversion"/>
  </si>
  <si>
    <t>기업신용평가등급표</t>
    <phoneticPr fontId="1" type="noConversion"/>
  </si>
  <si>
    <r>
      <rPr>
        <sz val="9"/>
        <color rgb="FF000000"/>
        <rFont val="맑은 고딕"/>
        <family val="3"/>
        <charset val="129"/>
      </rPr>
      <t>※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관련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법령에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따른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신용평가사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또는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신용조회사가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공고일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이전에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평가하고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유효기간이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남아있는</t>
    </r>
    <r>
      <rPr>
        <sz val="9"/>
        <color rgb="FF000000"/>
        <rFont val="Calibri"/>
        <family val="3"/>
      </rPr>
      <t xml:space="preserve"> </t>
    </r>
    <r>
      <rPr>
        <sz val="9"/>
        <color rgb="FF000000"/>
        <rFont val="Arial Unicode MS"/>
        <family val="3"/>
        <charset val="129"/>
      </rPr>
      <t>서류</t>
    </r>
    <phoneticPr fontId="1" type="noConversion"/>
  </si>
  <si>
    <t>※ 관련 법령에 따른 신용평가사 또는 신용조회사가 공고일 이전에 평가하고 유효기간이 남아있는 서류</t>
    <phoneticPr fontId="1" type="noConversion"/>
  </si>
  <si>
    <r>
      <t>[별지12] 개인정보의 수집</t>
    </r>
    <r>
      <rPr>
        <sz val="11"/>
        <color theme="1"/>
        <rFont val="Calibri"/>
        <family val="2"/>
      </rPr>
      <t>·</t>
    </r>
    <r>
      <rPr>
        <sz val="11"/>
        <color theme="1"/>
        <rFont val="휴먼명조"/>
        <charset val="129"/>
      </rPr>
      <t>이용 및 제공 동의서</t>
    </r>
    <phoneticPr fontId="1" type="noConversion"/>
  </si>
  <si>
    <t>기업신용평가등급표</t>
    <phoneticPr fontId="1" type="noConversion"/>
  </si>
  <si>
    <t>업종코드</t>
    <phoneticPr fontId="1" type="noConversion"/>
  </si>
  <si>
    <t>업종명</t>
    <phoneticPr fontId="1" type="noConversion"/>
  </si>
  <si>
    <r>
      <rPr>
        <sz val="11"/>
        <color rgb="FFFF0000"/>
        <rFont val="Microsoft JhengHei"/>
        <family val="2"/>
      </rPr>
      <t>┐</t>
    </r>
    <r>
      <rPr>
        <sz val="11"/>
        <color rgb="FFFF0000"/>
        <rFont val="맑은 고딕"/>
        <family val="2"/>
        <charset val="129"/>
        <scheme val="minor"/>
      </rPr>
      <t xml:space="preserve"> ※ 공장등록증명서상 대표 업종코드 및 업종명 기입 </t>
    </r>
    <phoneticPr fontId="1" type="noConversion"/>
  </si>
  <si>
    <t>7. 부정수급 방지대책</t>
    <phoneticPr fontId="1" type="noConversion"/>
  </si>
  <si>
    <t>251223_v.1.1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</si>
</sst>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176" formatCode="####&quot;년&quot;"/>
    <numFmt numFmtId="177" formatCode="0.0%"/>
    <numFmt numFmtId="178" formatCode="##0.0\ &quot;dB&quot;"/>
    <numFmt numFmtId="179" formatCode="#,##0\ &quot;배&quot;"/>
    <numFmt numFmtId="180" formatCode="#,###\ &quot;천원&quot;"/>
    <numFmt numFmtId="181" formatCode="0_ "/>
    <numFmt numFmtId="182" formatCode="0;\-0;;@"/>
    <numFmt numFmtId="183" formatCode="#,##0_);[Red]\(#,##0\)"/>
    <numFmt numFmtId="184" formatCode="#,##0;\-0;;@"/>
    <numFmt numFmtId="185" formatCode="#,##0_ "/>
    <numFmt numFmtId="186" formatCode="#,##0.0##;\-0;;@"/>
    <numFmt numFmtId="187" formatCode="0.0"/>
    <numFmt numFmtId="188" formatCode="0_);[Red]\(0\)"/>
    <numFmt numFmtId="189" formatCode="0.000_ "/>
    <numFmt numFmtId="190" formatCode="0##\-####\-####"/>
    <numFmt numFmtId="191" formatCode="0##\-##\-#####"/>
    <numFmt numFmtId="192" formatCode="0#####\-#######"/>
    <numFmt numFmtId="193" formatCode="[&gt;=999999999]0##\-####\-####;0##\-_9###\-####"/>
    <numFmt numFmtId="194" formatCode="#,##0.0#"/>
    <numFmt numFmtId="195" formatCode="#,##0.0#\ &quot;tCO2eq/년&quot;"/>
    <numFmt numFmtId="196" formatCode="#,##0.0#\ &quot;ton/년&quot;"/>
    <numFmt numFmtId="197" formatCode="##0.0#\ &quot;dB&quot;"/>
    <numFmt numFmtId="198" formatCode="#,##0.0#\ &quot;배&quot;"/>
    <numFmt numFmtId="199" formatCode="#,##0.0##"/>
    <numFmt numFmtId="200" formatCode="#,##0.0##;\-0.0;;@"/>
    <numFmt numFmtId="201" formatCode="#,##0.000"/>
    <numFmt numFmtId="202" formatCode="#,##0.0###;\-0.00;;@"/>
    <numFmt numFmtId="203" formatCode="0.000"/>
    <numFmt numFmtId="204" formatCode="#,##0.0#\ &quot;kg/년&quot;"/>
    <numFmt numFmtId="205" formatCode="#,##0.0#\ &quot;개&quot;"/>
  </numFmts>
  <fonts count="1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  <font>
      <sz val="20"/>
      <color theme="1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b/>
      <sz val="16"/>
      <color theme="1"/>
      <name val="함초롬바탕"/>
      <family val="1"/>
      <charset val="129"/>
    </font>
    <font>
      <b/>
      <sz val="12"/>
      <color rgb="FF000000"/>
      <name val="한양신명조"/>
      <family val="3"/>
      <charset val="129"/>
    </font>
    <font>
      <b/>
      <sz val="12"/>
      <color rgb="FF000000"/>
      <name val="함초롬바탕"/>
      <family val="1"/>
      <charset val="129"/>
    </font>
    <font>
      <u/>
      <sz val="11"/>
      <color theme="10"/>
      <name val="맑은 고딕"/>
      <family val="2"/>
      <charset val="129"/>
      <scheme val="minor"/>
    </font>
    <font>
      <b/>
      <sz val="18"/>
      <color theme="1"/>
      <name val="휴먼명조"/>
      <family val="3"/>
      <charset val="129"/>
    </font>
    <font>
      <b/>
      <sz val="12"/>
      <color theme="1"/>
      <name val="휴먼명조"/>
      <charset val="129"/>
    </font>
    <font>
      <sz val="12"/>
      <color theme="1"/>
      <name val="휴먼명조"/>
      <charset val="129"/>
    </font>
    <font>
      <sz val="11"/>
      <color theme="1"/>
      <name val="휴먼명조"/>
      <charset val="129"/>
    </font>
    <font>
      <b/>
      <sz val="27"/>
      <color theme="1"/>
      <name val="HY헤드라인M"/>
      <family val="1"/>
      <charset val="129"/>
    </font>
    <font>
      <sz val="20"/>
      <color theme="1"/>
      <name val="휴먼명조"/>
      <charset val="129"/>
    </font>
    <font>
      <sz val="25"/>
      <color theme="1"/>
      <name val="휴먼명조"/>
      <charset val="129"/>
    </font>
    <font>
      <b/>
      <sz val="20"/>
      <color theme="1"/>
      <name val="휴먼명조"/>
      <charset val="129"/>
    </font>
    <font>
      <sz val="10"/>
      <color theme="1"/>
      <name val="휴먼명조"/>
      <charset val="129"/>
    </font>
    <font>
      <sz val="8"/>
      <color theme="1"/>
      <name val="휴먼명조"/>
      <charset val="129"/>
    </font>
    <font>
      <sz val="12"/>
      <color theme="0"/>
      <name val="휴먼명조"/>
      <charset val="129"/>
    </font>
    <font>
      <sz val="13"/>
      <color theme="1"/>
      <name val="휴먼명조"/>
      <charset val="129"/>
    </font>
    <font>
      <sz val="16"/>
      <color theme="1"/>
      <name val="HY헤드라인M"/>
      <family val="1"/>
      <charset val="129"/>
    </font>
    <font>
      <b/>
      <sz val="14"/>
      <color theme="0"/>
      <name val="HY헤드라인M"/>
      <family val="1"/>
      <charset val="129"/>
    </font>
    <font>
      <sz val="9"/>
      <color theme="1"/>
      <name val="휴먼명조"/>
      <charset val="129"/>
    </font>
    <font>
      <b/>
      <sz val="10"/>
      <color theme="1"/>
      <name val="휴먼명조"/>
      <charset val="129"/>
    </font>
    <font>
      <b/>
      <sz val="11"/>
      <color theme="1"/>
      <name val="휴먼명조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b/>
      <sz val="18"/>
      <color theme="1"/>
      <name val="휴먼명조"/>
      <charset val="129"/>
    </font>
    <font>
      <sz val="11"/>
      <color rgb="FF002060"/>
      <name val="맑은 고딕"/>
      <family val="3"/>
      <charset val="129"/>
    </font>
    <font>
      <sz val="10"/>
      <color rgb="FF002060"/>
      <name val="돋움"/>
      <family val="3"/>
      <charset val="129"/>
    </font>
    <font>
      <sz val="10"/>
      <color rgb="FF002060"/>
      <name val="맑은 고딕"/>
      <family val="3"/>
      <charset val="129"/>
      <scheme val="minor"/>
    </font>
    <font>
      <b/>
      <sz val="14"/>
      <color theme="1"/>
      <name val="휴먼명조"/>
      <charset val="129"/>
    </font>
    <font>
      <b/>
      <sz val="18"/>
      <color theme="1"/>
      <name val="HY헤드라인M"/>
      <family val="1"/>
      <charset val="129"/>
    </font>
    <font>
      <sz val="14"/>
      <color theme="1"/>
      <name val="휴먼명조"/>
      <charset val="129"/>
    </font>
    <font>
      <sz val="16"/>
      <color theme="1"/>
      <name val="휴먼명조"/>
      <charset val="129"/>
    </font>
    <font>
      <sz val="18"/>
      <color theme="1"/>
      <name val="HY헤드라인M"/>
      <family val="1"/>
      <charset val="129"/>
    </font>
    <font>
      <sz val="15"/>
      <color theme="1"/>
      <name val="HY헤드라인M"/>
      <family val="1"/>
      <charset val="129"/>
    </font>
    <font>
      <b/>
      <sz val="13"/>
      <color theme="1"/>
      <name val="휴먼명조"/>
      <charset val="129"/>
    </font>
    <font>
      <u/>
      <sz val="10"/>
      <color rgb="FF0000FF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휴먼 명조"/>
      <family val="3"/>
      <charset val="129"/>
    </font>
    <font>
      <b/>
      <sz val="14"/>
      <color theme="1"/>
      <name val="휴먼명조"/>
      <family val="3"/>
      <charset val="129"/>
    </font>
    <font>
      <b/>
      <sz val="11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3"/>
      <color theme="1"/>
      <name val="휴먼명조"/>
      <family val="3"/>
      <charset val="129"/>
    </font>
    <font>
      <b/>
      <sz val="10"/>
      <color theme="1"/>
      <name val="휴먼명조"/>
      <family val="3"/>
      <charset val="129"/>
    </font>
    <font>
      <sz val="9"/>
      <color theme="1"/>
      <name val="휴먼명조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b/>
      <u/>
      <sz val="11"/>
      <color rgb="FF0000FF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72"/>
      <color rgb="FFFF0000"/>
      <name val="맑은 고딕"/>
      <family val="3"/>
      <charset val="129"/>
    </font>
    <font>
      <sz val="10"/>
      <color rgb="FF002060"/>
      <name val="맑은 고딕"/>
      <family val="3"/>
      <charset val="129"/>
    </font>
    <font>
      <sz val="10"/>
      <color rgb="FF0000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u/>
      <sz val="10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i/>
      <sz val="10"/>
      <color rgb="FF7F7F7F"/>
      <name val="맑은 고딕"/>
      <family val="3"/>
      <charset val="129"/>
    </font>
    <font>
      <sz val="11"/>
      <color rgb="FFD9D9D9"/>
      <name val="맑은 고딕"/>
      <family val="3"/>
      <charset val="129"/>
    </font>
    <font>
      <sz val="11"/>
      <color rgb="FF000000"/>
      <name val="휴먼명조"/>
      <charset val="129"/>
    </font>
    <font>
      <sz val="11"/>
      <color rgb="FF000000"/>
      <name val="맑은 고딕"/>
      <family val="3"/>
      <charset val="129"/>
    </font>
    <font>
      <b/>
      <sz val="12"/>
      <color rgb="FF000000"/>
      <name val="맑은고딕"/>
      <family val="3"/>
      <charset val="129"/>
    </font>
    <font>
      <sz val="11"/>
      <color rgb="FF000000"/>
      <name val="맑은고딕"/>
      <family val="3"/>
      <charset val="129"/>
    </font>
    <font>
      <sz val="8"/>
      <color rgb="FF000000"/>
      <name val="맑은고딕"/>
      <family val="3"/>
      <charset val="129"/>
    </font>
    <font>
      <sz val="9"/>
      <color rgb="FF000000"/>
      <name val="맑은고딕"/>
      <family val="3"/>
      <charset val="129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돋움"/>
      <family val="3"/>
      <charset val="129"/>
    </font>
    <font>
      <sz val="12"/>
      <color theme="1"/>
      <name val="맑은 고딕"/>
      <family val="3"/>
      <charset val="129"/>
    </font>
    <font>
      <sz val="9"/>
      <color rgb="FF000000"/>
      <name val="Calibri"/>
      <family val="3"/>
    </font>
    <font>
      <sz val="9"/>
      <color rgb="FF000000"/>
      <name val="맑은 고딕"/>
      <family val="3"/>
      <charset val="129"/>
    </font>
    <font>
      <sz val="8"/>
      <color theme="1"/>
      <name val="휴먼명조"/>
      <family val="3"/>
      <charset val="129"/>
    </font>
    <font>
      <sz val="10"/>
      <color theme="1"/>
      <name val="휴먼명조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rgb="FF002060"/>
      <name val="돋움"/>
      <family val="3"/>
      <charset val="129"/>
    </font>
    <font>
      <b/>
      <sz val="24"/>
      <color theme="1"/>
      <name val="휴먼명조"/>
      <charset val="129"/>
    </font>
    <font>
      <b/>
      <sz val="16"/>
      <color theme="1"/>
      <name val="휴먼명조"/>
      <charset val="129"/>
    </font>
    <font>
      <b/>
      <sz val="22"/>
      <color theme="1"/>
      <name val="휴먼명조"/>
      <charset val="129"/>
    </font>
    <font>
      <sz val="11"/>
      <color theme="1"/>
      <name val="휴먼명조"/>
      <family val="2"/>
      <charset val="129"/>
    </font>
    <font>
      <sz val="10"/>
      <color theme="1"/>
      <name val="돋움"/>
      <family val="3"/>
      <charset val="129"/>
    </font>
    <font>
      <b/>
      <sz val="13"/>
      <color theme="1"/>
      <name val="돋움"/>
      <family val="3"/>
      <charset val="129"/>
    </font>
    <font>
      <i/>
      <sz val="10"/>
      <color theme="1"/>
      <name val="휴먼명조"/>
      <charset val="129"/>
    </font>
    <font>
      <i/>
      <sz val="11"/>
      <color theme="1"/>
      <name val="휴먼명조"/>
      <charset val="129"/>
    </font>
    <font>
      <sz val="12"/>
      <color rgb="FF000000"/>
      <name val="휴먼명조"/>
      <charset val="129"/>
    </font>
    <font>
      <b/>
      <sz val="13"/>
      <color theme="1"/>
      <name val="Wingdings"/>
      <charset val="2"/>
    </font>
    <font>
      <b/>
      <sz val="13"/>
      <color theme="1"/>
      <name val="Calibri"/>
      <family val="2"/>
    </font>
    <font>
      <sz val="11"/>
      <color rgb="FF000000"/>
      <name val="휴먼명조"/>
      <family val="3"/>
      <charset val="129"/>
    </font>
    <font>
      <sz val="12"/>
      <color rgb="FF00206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1"/>
      <color theme="1"/>
      <name val="Calibri"/>
      <family val="2"/>
    </font>
    <font>
      <sz val="10"/>
      <color rgb="FF000000"/>
      <name val="휴먼명조"/>
      <charset val="129"/>
    </font>
    <font>
      <sz val="11"/>
      <color rgb="FF0000FF"/>
      <name val="맑은 고딕"/>
      <family val="2"/>
      <charset val="129"/>
      <scheme val="minor"/>
    </font>
    <font>
      <b/>
      <sz val="12"/>
      <color indexed="81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u/>
      <sz val="14"/>
      <color rgb="FF0000FF"/>
      <name val="맑은 고딕"/>
      <family val="3"/>
      <charset val="129"/>
    </font>
    <font>
      <u/>
      <sz val="14"/>
      <color rgb="FF0000FF"/>
      <name val="맑은 고딕"/>
      <family val="3"/>
      <charset val="129"/>
    </font>
    <font>
      <sz val="14"/>
      <color theme="1"/>
      <name val="휴먼명조"/>
      <family val="2"/>
      <charset val="129"/>
    </font>
    <font>
      <sz val="11"/>
      <color theme="1"/>
      <name val="맑은 고딕"/>
      <family val="3"/>
      <charset val="129"/>
      <scheme val="minor"/>
    </font>
    <font>
      <sz val="9"/>
      <color rgb="FF000000"/>
      <name val="Arial Unicode MS"/>
      <family val="3"/>
      <charset val="129"/>
    </font>
    <font>
      <sz val="11"/>
      <color rgb="FFFF0000"/>
      <name val="Microsoft JhengHei"/>
      <family val="3"/>
    </font>
    <font>
      <sz val="11"/>
      <color rgb="FFFF0000"/>
      <name val="Microsoft JhengHei"/>
      <family val="2"/>
    </font>
    <font>
      <sz val="11"/>
      <color rgb="FFFF0000"/>
      <name val="맑은 고딕"/>
      <family val="2"/>
      <charset val="129"/>
    </font>
    <font>
      <sz val="11"/>
      <color theme="1"/>
      <name val="Calibri"/>
      <family val="2"/>
    </font>
    <font>
      <sz val="11"/>
      <color theme="1"/>
      <name val="MS Gothic"/>
      <family val="3"/>
      <charset val="128"/>
    </font>
    <font>
      <u/>
      <sz val="18"/>
      <color theme="1"/>
      <name val="HY헤드라인M"/>
      <family val="1"/>
      <charset val="129"/>
    </font>
    <font>
      <sz val="18"/>
      <color theme="1"/>
      <name val="Calibri"/>
      <family val="1"/>
    </font>
    <font>
      <sz val="8"/>
      <color theme="1"/>
      <name val="맑은 고딕"/>
      <family val="3"/>
      <charset val="129"/>
    </font>
    <font>
      <b/>
      <sz val="12"/>
      <color rgb="FF000000"/>
      <name val="Arial Unicode MS"/>
      <family val="3"/>
      <charset val="129"/>
    </font>
    <font>
      <sz val="9"/>
      <color rgb="FF000000"/>
      <name val="휴먼명조"/>
      <family val="3"/>
      <charset val="129"/>
    </font>
    <font>
      <sz val="11"/>
      <color rgb="FF000000"/>
      <name val="Arial Unicode MS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41DFDF"/>
        <bgColor indexed="64"/>
      </patternFill>
    </fill>
    <fill>
      <patternFill patternType="solid">
        <fgColor rgb="FFFA8E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DBBC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59999389629810485"/>
        <bgColor indexed="64"/>
      </patternFill>
    </fill>
  </fills>
  <borders count="1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7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Alignment="1">
      <alignment vertical="center" wrapText="1" shrinkToFi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21" xfId="0" applyFont="1" applyBorder="1">
      <alignment vertical="center"/>
    </xf>
    <xf numFmtId="0" fontId="8" fillId="6" borderId="0" xfId="0" applyFont="1" applyFill="1">
      <alignment vertical="center"/>
    </xf>
    <xf numFmtId="0" fontId="3" fillId="8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9" fillId="0" borderId="74" xfId="0" applyFont="1" applyBorder="1" applyAlignment="1">
      <alignment horizontal="justify" vertical="center" wrapText="1"/>
    </xf>
    <xf numFmtId="0" fontId="19" fillId="0" borderId="76" xfId="0" applyFont="1" applyBorder="1" applyAlignment="1">
      <alignment horizontal="justify" vertical="center" wrapText="1"/>
    </xf>
    <xf numFmtId="0" fontId="18" fillId="0" borderId="73" xfId="0" applyFont="1" applyBorder="1" applyAlignment="1">
      <alignment horizontal="justify" vertical="center" wrapText="1"/>
    </xf>
    <xf numFmtId="0" fontId="19" fillId="0" borderId="73" xfId="0" applyFont="1" applyBorder="1" applyAlignment="1">
      <alignment horizontal="justify" vertical="center" wrapText="1"/>
    </xf>
    <xf numFmtId="0" fontId="19" fillId="6" borderId="74" xfId="0" applyFont="1" applyFill="1" applyBorder="1" applyAlignment="1">
      <alignment horizontal="justify" vertical="center" wrapText="1"/>
    </xf>
    <xf numFmtId="0" fontId="19" fillId="6" borderId="76" xfId="0" applyFont="1" applyFill="1" applyBorder="1" applyAlignment="1">
      <alignment horizontal="justify" vertical="center" wrapText="1"/>
    </xf>
    <xf numFmtId="0" fontId="22" fillId="0" borderId="73" xfId="0" applyFont="1" applyBorder="1" applyAlignment="1">
      <alignment horizontal="center" vertical="center" wrapText="1"/>
    </xf>
    <xf numFmtId="0" fontId="21" fillId="3" borderId="73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/>
    </xf>
    <xf numFmtId="0" fontId="26" fillId="0" borderId="0" xfId="0" applyFont="1">
      <alignment vertical="center"/>
    </xf>
    <xf numFmtId="0" fontId="26" fillId="0" borderId="17" xfId="0" applyFont="1" applyBorder="1">
      <alignment vertical="center"/>
    </xf>
    <xf numFmtId="0" fontId="26" fillId="0" borderId="18" xfId="0" applyFont="1" applyBorder="1">
      <alignment vertical="center"/>
    </xf>
    <xf numFmtId="0" fontId="26" fillId="0" borderId="19" xfId="0" applyFont="1" applyBorder="1">
      <alignment vertical="center"/>
    </xf>
    <xf numFmtId="0" fontId="26" fillId="0" borderId="20" xfId="0" applyFont="1" applyBorder="1" applyAlignment="1">
      <alignment vertical="center" wrapText="1" shrinkToFit="1"/>
    </xf>
    <xf numFmtId="0" fontId="26" fillId="0" borderId="21" xfId="0" applyFont="1" applyBorder="1" applyAlignment="1">
      <alignment vertical="center" wrapText="1" shrinkToFit="1"/>
    </xf>
    <xf numFmtId="0" fontId="26" fillId="0" borderId="20" xfId="0" applyFont="1" applyBorder="1">
      <alignment vertical="center"/>
    </xf>
    <xf numFmtId="0" fontId="26" fillId="0" borderId="21" xfId="0" applyFont="1" applyBorder="1">
      <alignment vertical="center"/>
    </xf>
    <xf numFmtId="0" fontId="34" fillId="0" borderId="20" xfId="0" applyFont="1" applyBorder="1">
      <alignment vertical="center"/>
    </xf>
    <xf numFmtId="0" fontId="26" fillId="0" borderId="22" xfId="0" applyFont="1" applyBorder="1">
      <alignment vertical="center"/>
    </xf>
    <xf numFmtId="0" fontId="26" fillId="0" borderId="24" xfId="0" applyFont="1" applyBorder="1">
      <alignment vertical="center"/>
    </xf>
    <xf numFmtId="0" fontId="26" fillId="0" borderId="0" xfId="0" applyFont="1" applyAlignment="1">
      <alignment vertical="center" wrapText="1"/>
    </xf>
    <xf numFmtId="0" fontId="35" fillId="0" borderId="0" xfId="0" applyFont="1">
      <alignment vertical="center"/>
    </xf>
    <xf numFmtId="0" fontId="0" fillId="9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2" fillId="0" borderId="0" xfId="0" applyFont="1">
      <alignment vertical="center"/>
    </xf>
    <xf numFmtId="0" fontId="51" fillId="0" borderId="0" xfId="0" applyFont="1">
      <alignment vertical="center"/>
    </xf>
    <xf numFmtId="0" fontId="53" fillId="0" borderId="0" xfId="0" applyFont="1">
      <alignment vertical="center"/>
    </xf>
    <xf numFmtId="0" fontId="54" fillId="0" borderId="0" xfId="0" applyFont="1" applyAlignment="1">
      <alignment horizontal="right" vertical="center"/>
    </xf>
    <xf numFmtId="0" fontId="54" fillId="0" borderId="0" xfId="0" applyFont="1">
      <alignment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0" fillId="0" borderId="0" xfId="0" applyAlignment="1">
      <alignment vertical="center" shrinkToFit="1"/>
    </xf>
    <xf numFmtId="0" fontId="8" fillId="6" borderId="21" xfId="0" applyFont="1" applyFill="1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63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quotePrefix="1">
      <alignment vertical="center"/>
    </xf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 wrapText="1"/>
    </xf>
    <xf numFmtId="177" fontId="0" fillId="0" borderId="1" xfId="0" quotePrefix="1" applyNumberFormat="1" applyBorder="1" applyAlignment="1">
      <alignment horizontal="center" vertical="center"/>
    </xf>
    <xf numFmtId="0" fontId="55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7" fontId="0" fillId="0" borderId="0" xfId="0" applyNumberFormat="1">
      <alignment vertical="center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67" fillId="0" borderId="0" xfId="0" applyFont="1">
      <alignment vertical="center"/>
    </xf>
    <xf numFmtId="0" fontId="0" fillId="22" borderId="0" xfId="0" applyFill="1">
      <alignment vertical="center"/>
    </xf>
    <xf numFmtId="0" fontId="0" fillId="22" borderId="0" xfId="0" applyFill="1" applyAlignment="1">
      <alignment horizontal="center" vertical="center"/>
    </xf>
    <xf numFmtId="0" fontId="0" fillId="22" borderId="0" xfId="0" quotePrefix="1" applyFill="1" applyAlignment="1">
      <alignment horizontal="center" vertical="center"/>
    </xf>
    <xf numFmtId="0" fontId="0" fillId="24" borderId="31" xfId="0" applyFill="1" applyBorder="1" applyAlignment="1">
      <alignment horizontal="center" vertical="center"/>
    </xf>
    <xf numFmtId="0" fontId="70" fillId="22" borderId="0" xfId="0" applyFont="1" applyFill="1">
      <alignment vertical="center"/>
    </xf>
    <xf numFmtId="180" fontId="0" fillId="0" borderId="0" xfId="0" applyNumberFormat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0" fontId="73" fillId="0" borderId="0" xfId="0" applyFont="1">
      <alignment vertical="center"/>
    </xf>
    <xf numFmtId="0" fontId="75" fillId="22" borderId="0" xfId="0" applyFont="1" applyFill="1" applyAlignment="1">
      <alignment vertical="center" wrapText="1"/>
    </xf>
    <xf numFmtId="0" fontId="75" fillId="22" borderId="0" xfId="0" applyFont="1" applyFill="1" applyAlignment="1">
      <alignment horizontal="left" vertical="center"/>
    </xf>
    <xf numFmtId="0" fontId="75" fillId="22" borderId="0" xfId="0" applyFont="1" applyFill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22" borderId="0" xfId="0" applyNumberFormat="1" applyFill="1" applyAlignment="1">
      <alignment horizontal="center" vertical="center"/>
    </xf>
    <xf numFmtId="0" fontId="68" fillId="25" borderId="0" xfId="0" applyFont="1" applyFill="1">
      <alignment vertical="center"/>
    </xf>
    <xf numFmtId="0" fontId="0" fillId="25" borderId="0" xfId="0" applyFill="1">
      <alignment vertical="center"/>
    </xf>
    <xf numFmtId="0" fontId="0" fillId="25" borderId="0" xfId="0" quotePrefix="1" applyFill="1" applyAlignment="1">
      <alignment horizontal="center" vertical="center"/>
    </xf>
    <xf numFmtId="0" fontId="45" fillId="23" borderId="31" xfId="0" applyFont="1" applyFill="1" applyBorder="1" applyAlignment="1" applyProtection="1">
      <alignment horizontal="center" vertical="center"/>
      <protection locked="0"/>
    </xf>
    <xf numFmtId="0" fontId="0" fillId="25" borderId="0" xfId="0" applyFill="1" applyAlignment="1">
      <alignment horizontal="center" vertical="center"/>
    </xf>
    <xf numFmtId="0" fontId="76" fillId="25" borderId="29" xfId="0" applyFont="1" applyFill="1" applyBorder="1" applyAlignment="1">
      <alignment horizontal="center" vertical="center"/>
    </xf>
    <xf numFmtId="0" fontId="0" fillId="27" borderId="0" xfId="0" applyFill="1">
      <alignment vertical="center"/>
    </xf>
    <xf numFmtId="0" fontId="0" fillId="27" borderId="0" xfId="0" applyFill="1" applyAlignment="1">
      <alignment horizontal="center" vertical="center"/>
    </xf>
    <xf numFmtId="0" fontId="0" fillId="27" borderId="0" xfId="0" applyFill="1" applyAlignment="1">
      <alignment horizontal="left" vertical="center"/>
    </xf>
    <xf numFmtId="0" fontId="0" fillId="27" borderId="0" xfId="0" quotePrefix="1" applyFill="1" applyAlignment="1">
      <alignment horizontal="center" vertical="center"/>
    </xf>
    <xf numFmtId="0" fontId="75" fillId="27" borderId="0" xfId="0" applyFont="1" applyFill="1">
      <alignment vertical="center"/>
    </xf>
    <xf numFmtId="0" fontId="75" fillId="27" borderId="0" xfId="0" applyFont="1" applyFill="1" applyAlignment="1">
      <alignment vertical="center" wrapText="1"/>
    </xf>
    <xf numFmtId="0" fontId="79" fillId="27" borderId="0" xfId="0" applyFont="1" applyFill="1">
      <alignment vertical="center"/>
    </xf>
    <xf numFmtId="0" fontId="80" fillId="27" borderId="0" xfId="0" applyFont="1" applyFill="1" applyAlignment="1">
      <alignment vertical="top" wrapText="1"/>
    </xf>
    <xf numFmtId="0" fontId="80" fillId="27" borderId="0" xfId="0" applyFont="1" applyFill="1" applyAlignment="1">
      <alignment vertical="top"/>
    </xf>
    <xf numFmtId="0" fontId="69" fillId="0" borderId="0" xfId="0" applyFont="1" applyAlignment="1">
      <alignment vertical="top" wrapText="1"/>
    </xf>
    <xf numFmtId="0" fontId="9" fillId="27" borderId="0" xfId="0" applyFont="1" applyFill="1">
      <alignment vertical="center"/>
    </xf>
    <xf numFmtId="176" fontId="0" fillId="0" borderId="0" xfId="0" applyNumberFormat="1" applyAlignment="1">
      <alignment horizontal="left" vertical="center"/>
    </xf>
    <xf numFmtId="0" fontId="0" fillId="28" borderId="0" xfId="0" applyFill="1">
      <alignment vertical="center"/>
    </xf>
    <xf numFmtId="0" fontId="9" fillId="0" borderId="0" xfId="0" applyFont="1">
      <alignment vertical="center"/>
    </xf>
    <xf numFmtId="0" fontId="67" fillId="0" borderId="35" xfId="0" applyFont="1" applyBorder="1">
      <alignment vertical="center"/>
    </xf>
    <xf numFmtId="9" fontId="0" fillId="0" borderId="0" xfId="0" applyNumberFormat="1">
      <alignment vertical="center"/>
    </xf>
    <xf numFmtId="177" fontId="9" fillId="0" borderId="0" xfId="0" applyNumberFormat="1" applyFont="1">
      <alignment vertical="center"/>
    </xf>
    <xf numFmtId="9" fontId="9" fillId="0" borderId="0" xfId="0" applyNumberFormat="1" applyFont="1">
      <alignment vertical="center"/>
    </xf>
    <xf numFmtId="0" fontId="82" fillId="28" borderId="0" xfId="0" applyFont="1" applyFill="1" applyAlignment="1">
      <alignment horizontal="center" vertical="center" shrinkToFit="1"/>
    </xf>
    <xf numFmtId="0" fontId="9" fillId="29" borderId="1" xfId="0" applyFont="1" applyFill="1" applyBorder="1" applyAlignment="1">
      <alignment horizontal="center" vertical="center"/>
    </xf>
    <xf numFmtId="0" fontId="9" fillId="29" borderId="1" xfId="0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left" vertical="center"/>
    </xf>
    <xf numFmtId="179" fontId="0" fillId="0" borderId="0" xfId="0" applyNumberFormat="1" applyAlignment="1">
      <alignment horizontal="left" vertical="center"/>
    </xf>
    <xf numFmtId="177" fontId="0" fillId="28" borderId="0" xfId="0" applyNumberForma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9" fillId="28" borderId="0" xfId="0" applyFont="1" applyFill="1">
      <alignment vertical="center"/>
    </xf>
    <xf numFmtId="0" fontId="75" fillId="28" borderId="0" xfId="0" applyFont="1" applyFill="1" applyAlignment="1">
      <alignment horizontal="center" vertical="center"/>
    </xf>
    <xf numFmtId="0" fontId="75" fillId="28" borderId="0" xfId="0" applyFont="1" applyFill="1" applyAlignment="1">
      <alignment horizontal="center" vertical="center" wrapText="1"/>
    </xf>
    <xf numFmtId="49" fontId="75" fillId="28" borderId="0" xfId="0" applyNumberFormat="1" applyFont="1" applyFill="1" applyAlignment="1">
      <alignment horizontal="center" vertical="center"/>
    </xf>
    <xf numFmtId="182" fontId="0" fillId="28" borderId="0" xfId="0" applyNumberFormat="1" applyFill="1" applyAlignment="1">
      <alignment horizontal="center" vertical="center"/>
    </xf>
    <xf numFmtId="181" fontId="0" fillId="0" borderId="0" xfId="0" applyNumberFormat="1" applyAlignment="1">
      <alignment horizontal="left" vertical="center"/>
    </xf>
    <xf numFmtId="0" fontId="0" fillId="28" borderId="0" xfId="0" applyFill="1" applyAlignment="1">
      <alignment horizontal="center" vertical="center"/>
    </xf>
    <xf numFmtId="0" fontId="67" fillId="28" borderId="0" xfId="0" applyFont="1" applyFill="1">
      <alignment vertical="center"/>
    </xf>
    <xf numFmtId="0" fontId="67" fillId="0" borderId="0" xfId="0" applyFont="1" applyAlignment="1">
      <alignment horizontal="left" vertical="center"/>
    </xf>
    <xf numFmtId="0" fontId="9" fillId="28" borderId="0" xfId="0" applyFont="1" applyFill="1" applyAlignment="1">
      <alignment horizontal="left" vertical="center"/>
    </xf>
    <xf numFmtId="0" fontId="70" fillId="28" borderId="0" xfId="0" applyFont="1" applyFill="1">
      <alignment vertical="center"/>
    </xf>
    <xf numFmtId="0" fontId="82" fillId="28" borderId="0" xfId="0" applyFont="1" applyFill="1">
      <alignment vertical="center"/>
    </xf>
    <xf numFmtId="0" fontId="70" fillId="28" borderId="0" xfId="0" applyFont="1" applyFill="1" applyAlignment="1">
      <alignment horizontal="center" vertical="center"/>
    </xf>
    <xf numFmtId="0" fontId="86" fillId="0" borderId="59" xfId="0" applyFont="1" applyBorder="1" applyAlignment="1">
      <alignment horizontal="center" vertical="center"/>
    </xf>
    <xf numFmtId="0" fontId="86" fillId="0" borderId="1" xfId="0" applyFont="1" applyBorder="1" applyAlignment="1">
      <alignment horizontal="center" vertical="center"/>
    </xf>
    <xf numFmtId="0" fontId="0" fillId="0" borderId="96" xfId="0" applyBorder="1">
      <alignment vertical="center"/>
    </xf>
    <xf numFmtId="0" fontId="6" fillId="0" borderId="94" xfId="0" applyFont="1" applyBorder="1">
      <alignment vertical="center"/>
    </xf>
    <xf numFmtId="0" fontId="0" fillId="0" borderId="38" xfId="0" applyBorder="1">
      <alignment vertical="center"/>
    </xf>
    <xf numFmtId="0" fontId="6" fillId="0" borderId="39" xfId="0" applyFont="1" applyBorder="1">
      <alignment vertical="center"/>
    </xf>
    <xf numFmtId="0" fontId="0" fillId="0" borderId="0" xfId="0" quotePrefix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91" fontId="78" fillId="27" borderId="0" xfId="0" applyNumberFormat="1" applyFont="1" applyFill="1" applyAlignment="1">
      <alignment horizontal="center" vertical="center"/>
    </xf>
    <xf numFmtId="0" fontId="81" fillId="27" borderId="0" xfId="0" applyFont="1" applyFill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0" fontId="45" fillId="32" borderId="0" xfId="0" applyFont="1" applyFill="1" applyAlignment="1" applyProtection="1">
      <alignment vertical="top" wrapText="1"/>
      <protection locked="0"/>
    </xf>
    <xf numFmtId="0" fontId="41" fillId="0" borderId="34" xfId="0" applyFont="1" applyBorder="1" applyAlignment="1">
      <alignment vertical="center" wrapText="1"/>
    </xf>
    <xf numFmtId="0" fontId="41" fillId="0" borderId="32" xfId="0" applyFont="1" applyBorder="1" applyAlignment="1">
      <alignment vertical="center" wrapText="1"/>
    </xf>
    <xf numFmtId="0" fontId="42" fillId="0" borderId="32" xfId="0" applyFont="1" applyBorder="1">
      <alignment vertical="center"/>
    </xf>
    <xf numFmtId="0" fontId="42" fillId="0" borderId="33" xfId="0" applyFont="1" applyBorder="1">
      <alignment vertical="center"/>
    </xf>
    <xf numFmtId="0" fontId="42" fillId="0" borderId="35" xfId="0" applyFont="1" applyBorder="1" applyAlignment="1"/>
    <xf numFmtId="0" fontId="42" fillId="0" borderId="0" xfId="0" applyFont="1" applyAlignment="1"/>
    <xf numFmtId="0" fontId="42" fillId="0" borderId="36" xfId="0" applyFont="1" applyBorder="1" applyAlignment="1"/>
    <xf numFmtId="0" fontId="42" fillId="0" borderId="35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42" fillId="0" borderId="36" xfId="0" applyFont="1" applyBorder="1" applyAlignment="1">
      <alignment vertical="top" wrapText="1"/>
    </xf>
    <xf numFmtId="0" fontId="42" fillId="0" borderId="35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36" xfId="0" applyFont="1" applyBorder="1" applyAlignment="1">
      <alignment vertical="top"/>
    </xf>
    <xf numFmtId="0" fontId="27" fillId="0" borderId="0" xfId="0" applyFont="1" applyAlignment="1">
      <alignment vertical="center" wrapText="1"/>
    </xf>
    <xf numFmtId="0" fontId="27" fillId="0" borderId="0" xfId="0" applyFont="1">
      <alignment vertical="center"/>
    </xf>
    <xf numFmtId="0" fontId="40" fillId="3" borderId="0" xfId="0" applyFont="1" applyFill="1">
      <alignment vertical="center"/>
    </xf>
    <xf numFmtId="0" fontId="27" fillId="3" borderId="0" xfId="0" applyFont="1" applyFill="1">
      <alignment vertical="center"/>
    </xf>
    <xf numFmtId="0" fontId="27" fillId="3" borderId="21" xfId="0" applyFont="1" applyFill="1" applyBorder="1">
      <alignment vertical="center"/>
    </xf>
    <xf numFmtId="0" fontId="40" fillId="3" borderId="22" xfId="0" applyFont="1" applyFill="1" applyBorder="1">
      <alignment vertical="center"/>
    </xf>
    <xf numFmtId="0" fontId="40" fillId="3" borderId="23" xfId="0" applyFont="1" applyFill="1" applyBorder="1">
      <alignment vertical="center"/>
    </xf>
    <xf numFmtId="0" fontId="27" fillId="3" borderId="23" xfId="0" applyFont="1" applyFill="1" applyBorder="1">
      <alignment vertical="center"/>
    </xf>
    <xf numFmtId="0" fontId="27" fillId="3" borderId="24" xfId="0" applyFont="1" applyFill="1" applyBorder="1">
      <alignment vertical="center"/>
    </xf>
    <xf numFmtId="0" fontId="26" fillId="0" borderId="0" xfId="0" applyFont="1" applyAlignment="1"/>
    <xf numFmtId="0" fontId="40" fillId="0" borderId="0" xfId="0" applyFont="1">
      <alignment vertical="center"/>
    </xf>
    <xf numFmtId="0" fontId="100" fillId="0" borderId="20" xfId="0" applyFont="1" applyBorder="1" applyAlignment="1">
      <alignment vertical="center" wrapText="1"/>
    </xf>
    <xf numFmtId="0" fontId="100" fillId="0" borderId="0" xfId="0" applyFont="1" applyAlignment="1">
      <alignment vertical="center" wrapText="1"/>
    </xf>
    <xf numFmtId="0" fontId="100" fillId="0" borderId="21" xfId="0" applyFont="1" applyBorder="1" applyAlignment="1">
      <alignment vertical="center" wrapText="1"/>
    </xf>
    <xf numFmtId="0" fontId="100" fillId="0" borderId="20" xfId="0" applyFont="1" applyBorder="1">
      <alignment vertical="center"/>
    </xf>
    <xf numFmtId="0" fontId="100" fillId="0" borderId="0" xfId="0" applyFont="1">
      <alignment vertical="center"/>
    </xf>
    <xf numFmtId="0" fontId="100" fillId="0" borderId="21" xfId="0" applyFont="1" applyBorder="1">
      <alignment vertical="center"/>
    </xf>
    <xf numFmtId="0" fontId="106" fillId="0" borderId="0" xfId="0" applyFont="1">
      <alignment vertical="center"/>
    </xf>
    <xf numFmtId="0" fontId="31" fillId="0" borderId="0" xfId="0" applyFont="1" applyAlignment="1">
      <alignment vertical="center" wrapText="1"/>
    </xf>
    <xf numFmtId="0" fontId="54" fillId="0" borderId="17" xfId="0" applyFont="1" applyBorder="1" applyAlignment="1">
      <alignment vertical="center" wrapText="1"/>
    </xf>
    <xf numFmtId="0" fontId="54" fillId="0" borderId="18" xfId="0" applyFont="1" applyBorder="1" applyAlignment="1">
      <alignment vertical="center" wrapText="1"/>
    </xf>
    <xf numFmtId="0" fontId="54" fillId="0" borderId="19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54" fillId="0" borderId="0" xfId="0" applyFont="1" applyAlignment="1">
      <alignment vertical="center" wrapText="1"/>
    </xf>
    <xf numFmtId="0" fontId="54" fillId="0" borderId="21" xfId="0" applyFont="1" applyBorder="1" applyAlignment="1">
      <alignment vertical="center" wrapText="1"/>
    </xf>
    <xf numFmtId="0" fontId="54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24" xfId="0" applyFont="1" applyBorder="1" applyAlignment="1">
      <alignment vertical="center" wrapText="1"/>
    </xf>
    <xf numFmtId="194" fontId="0" fillId="0" borderId="1" xfId="0" applyNumberFormat="1" applyBorder="1" applyAlignment="1">
      <alignment horizontal="center" vertical="center"/>
    </xf>
    <xf numFmtId="194" fontId="9" fillId="29" borderId="1" xfId="0" applyNumberFormat="1" applyFont="1" applyFill="1" applyBorder="1" applyAlignment="1">
      <alignment horizontal="center" vertical="center"/>
    </xf>
    <xf numFmtId="177" fontId="9" fillId="29" borderId="1" xfId="0" applyNumberFormat="1" applyFont="1" applyFill="1" applyBorder="1">
      <alignment vertical="center"/>
    </xf>
    <xf numFmtId="0" fontId="0" fillId="0" borderId="94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5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2" fontId="0" fillId="0" borderId="1" xfId="0" quotePrefix="1" applyNumberFormat="1" applyBorder="1" applyAlignment="1">
      <alignment horizontal="center" vertical="center"/>
    </xf>
    <xf numFmtId="194" fontId="0" fillId="0" borderId="1" xfId="0" quotePrefix="1" applyNumberFormat="1" applyBorder="1" applyAlignment="1">
      <alignment horizontal="center" vertical="center"/>
    </xf>
    <xf numFmtId="177" fontId="0" fillId="0" borderId="1" xfId="4" quotePrefix="1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121" fillId="22" borderId="0" xfId="0" applyFont="1" applyFill="1">
      <alignment vertical="center"/>
    </xf>
    <xf numFmtId="0" fontId="121" fillId="25" borderId="0" xfId="0" applyFont="1" applyFill="1">
      <alignment vertical="center"/>
    </xf>
    <xf numFmtId="0" fontId="121" fillId="27" borderId="0" xfId="0" applyFont="1" applyFill="1">
      <alignment vertical="center"/>
    </xf>
    <xf numFmtId="0" fontId="121" fillId="28" borderId="0" xfId="0" applyFont="1" applyFill="1">
      <alignment vertical="center"/>
    </xf>
    <xf numFmtId="201" fontId="9" fillId="29" borderId="1" xfId="0" applyNumberFormat="1" applyFont="1" applyFill="1" applyBorder="1">
      <alignment vertical="center"/>
    </xf>
    <xf numFmtId="203" fontId="0" fillId="0" borderId="0" xfId="0" applyNumberFormat="1">
      <alignment vertical="center"/>
    </xf>
    <xf numFmtId="0" fontId="5" fillId="22" borderId="0" xfId="0" applyFont="1" applyFill="1" applyAlignment="1">
      <alignment horizontal="left" vertical="center"/>
    </xf>
    <xf numFmtId="0" fontId="5" fillId="25" borderId="0" xfId="0" applyFont="1" applyFill="1">
      <alignment vertical="center"/>
    </xf>
    <xf numFmtId="0" fontId="5" fillId="25" borderId="0" xfId="0" quotePrefix="1" applyFont="1" applyFill="1" applyAlignment="1">
      <alignment horizontal="left" vertical="center"/>
    </xf>
    <xf numFmtId="0" fontId="0" fillId="26" borderId="3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69" fillId="0" borderId="29" xfId="0" applyFont="1" applyBorder="1" applyAlignment="1">
      <alignment vertical="top" wrapText="1"/>
    </xf>
    <xf numFmtId="0" fontId="84" fillId="22" borderId="0" xfId="0" applyFont="1" applyFill="1">
      <alignment vertical="center"/>
    </xf>
    <xf numFmtId="0" fontId="124" fillId="22" borderId="0" xfId="0" applyFont="1" applyFill="1">
      <alignment vertical="center"/>
    </xf>
    <xf numFmtId="0" fontId="9" fillId="25" borderId="0" xfId="0" applyFont="1" applyFill="1">
      <alignment vertical="center"/>
    </xf>
    <xf numFmtId="0" fontId="117" fillId="0" borderId="0" xfId="0" applyFont="1" applyFill="1" applyBorder="1" applyAlignment="1">
      <alignment vertical="top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top"/>
    </xf>
    <xf numFmtId="0" fontId="69" fillId="0" borderId="0" xfId="0" applyFont="1" applyFill="1" applyBorder="1" applyAlignment="1">
      <alignment vertical="top" wrapText="1"/>
    </xf>
    <xf numFmtId="0" fontId="5" fillId="22" borderId="0" xfId="0" applyFont="1" applyFill="1">
      <alignment vertical="center"/>
    </xf>
    <xf numFmtId="0" fontId="0" fillId="0" borderId="1" xfId="0" applyBorder="1" applyAlignment="1">
      <alignment horizontal="center" vertical="center"/>
    </xf>
    <xf numFmtId="0" fontId="82" fillId="28" borderId="0" xfId="0" applyFont="1" applyFill="1" applyAlignment="1">
      <alignment horizontal="center" vertical="center" shrinkToFit="1"/>
    </xf>
    <xf numFmtId="0" fontId="0" fillId="22" borderId="1" xfId="0" quotePrefix="1" applyFill="1" applyBorder="1" applyAlignment="1">
      <alignment horizontal="right" vertical="center"/>
    </xf>
    <xf numFmtId="0" fontId="0" fillId="22" borderId="39" xfId="0" quotePrefix="1" applyFill="1" applyBorder="1" applyAlignment="1">
      <alignment horizontal="right" vertical="center"/>
    </xf>
    <xf numFmtId="0" fontId="0" fillId="22" borderId="44" xfId="0" quotePrefix="1" applyFill="1" applyBorder="1" applyAlignment="1">
      <alignment horizontal="right" vertical="center"/>
    </xf>
    <xf numFmtId="0" fontId="0" fillId="22" borderId="59" xfId="0" quotePrefix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left" vertical="top" wrapText="1"/>
    </xf>
    <xf numFmtId="0" fontId="126" fillId="25" borderId="0" xfId="0" applyFont="1" applyFill="1">
      <alignment vertical="center"/>
    </xf>
    <xf numFmtId="0" fontId="127" fillId="25" borderId="0" xfId="0" applyFont="1" applyFill="1">
      <alignment vertical="center"/>
    </xf>
    <xf numFmtId="0" fontId="8" fillId="0" borderId="0" xfId="0" applyFont="1" applyAlignment="1">
      <alignment horizontal="center" vertical="center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0" borderId="92" xfId="0" applyBorder="1">
      <alignment vertical="center"/>
    </xf>
    <xf numFmtId="0" fontId="0" fillId="0" borderId="69" xfId="0" applyBorder="1" applyAlignment="1">
      <alignment vertical="center" wrapText="1"/>
    </xf>
    <xf numFmtId="0" fontId="6" fillId="0" borderId="69" xfId="0" applyFont="1" applyBorder="1">
      <alignment vertical="center"/>
    </xf>
    <xf numFmtId="0" fontId="0" fillId="0" borderId="93" xfId="0" applyBorder="1" applyAlignment="1">
      <alignment vertical="center" wrapText="1"/>
    </xf>
    <xf numFmtId="0" fontId="8" fillId="0" borderId="23" xfId="0" applyFont="1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>
      <alignment vertical="center"/>
    </xf>
    <xf numFmtId="0" fontId="0" fillId="0" borderId="42" xfId="0" applyBorder="1" applyAlignment="1">
      <alignment vertical="center" wrapText="1"/>
    </xf>
    <xf numFmtId="0" fontId="0" fillId="22" borderId="0" xfId="0" applyFill="1" applyAlignment="1">
      <alignment vertical="center"/>
    </xf>
    <xf numFmtId="0" fontId="5" fillId="22" borderId="0" xfId="0" applyFont="1" applyFill="1" applyAlignment="1">
      <alignment vertical="center"/>
    </xf>
    <xf numFmtId="0" fontId="5" fillId="22" borderId="29" xfId="0" applyFont="1" applyFill="1" applyBorder="1" applyAlignment="1">
      <alignment vertical="center"/>
    </xf>
    <xf numFmtId="0" fontId="27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0" fillId="22" borderId="0" xfId="0" applyFill="1" applyProtection="1">
      <alignment vertical="center"/>
    </xf>
    <xf numFmtId="0" fontId="0" fillId="8" borderId="0" xfId="0" applyFill="1" applyBorder="1" applyAlignment="1" applyProtection="1">
      <alignment horizontal="center" vertical="center"/>
    </xf>
    <xf numFmtId="0" fontId="0" fillId="8" borderId="0" xfId="0" quotePrefix="1" applyFill="1" applyBorder="1" applyAlignment="1" applyProtection="1">
      <alignment horizontal="right" vertical="center"/>
    </xf>
    <xf numFmtId="0" fontId="45" fillId="8" borderId="0" xfId="0" applyFont="1" applyFill="1" applyBorder="1" applyAlignment="1" applyProtection="1">
      <alignment horizontal="left" vertical="center"/>
    </xf>
    <xf numFmtId="0" fontId="5" fillId="22" borderId="0" xfId="0" applyFont="1" applyFill="1" applyAlignment="1" applyProtection="1">
      <alignment horizontal="left" vertical="center"/>
    </xf>
    <xf numFmtId="0" fontId="0" fillId="22" borderId="0" xfId="0" applyFill="1" applyAlignment="1" applyProtection="1">
      <alignment horizontal="center" vertical="center"/>
    </xf>
    <xf numFmtId="0" fontId="45" fillId="32" borderId="0" xfId="0" applyFont="1" applyFill="1" applyAlignment="1" applyProtection="1">
      <alignment vertical="top" wrapText="1"/>
    </xf>
    <xf numFmtId="0" fontId="0" fillId="0" borderId="0" xfId="0" applyAlignment="1">
      <alignment horizontal="center" vertical="center"/>
    </xf>
    <xf numFmtId="0" fontId="8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86" fillId="0" borderId="69" xfId="0" applyFont="1" applyBorder="1" applyAlignment="1">
      <alignment horizontal="center" vertical="center"/>
    </xf>
    <xf numFmtId="0" fontId="86" fillId="0" borderId="39" xfId="0" applyFont="1" applyBorder="1" applyAlignment="1">
      <alignment horizontal="center" vertical="center"/>
    </xf>
    <xf numFmtId="0" fontId="0" fillId="3" borderId="0" xfId="0" applyFill="1">
      <alignment vertical="center"/>
    </xf>
    <xf numFmtId="0" fontId="27" fillId="0" borderId="39" xfId="0" applyFont="1" applyBorder="1" applyAlignment="1">
      <alignment horizontal="center" vertical="center"/>
    </xf>
    <xf numFmtId="177" fontId="9" fillId="0" borderId="50" xfId="0" applyNumberFormat="1" applyFont="1" applyBorder="1" applyAlignment="1">
      <alignment horizontal="center" vertical="center"/>
    </xf>
    <xf numFmtId="177" fontId="9" fillId="0" borderId="37" xfId="0" applyNumberFormat="1" applyFont="1" applyBorder="1" applyAlignment="1">
      <alignment horizontal="center" vertical="center"/>
    </xf>
    <xf numFmtId="199" fontId="9" fillId="0" borderId="50" xfId="0" applyNumberFormat="1" applyFont="1" applyBorder="1" applyAlignment="1">
      <alignment horizontal="center" vertical="center"/>
    </xf>
    <xf numFmtId="199" fontId="9" fillId="0" borderId="37" xfId="0" applyNumberFormat="1" applyFont="1" applyBorder="1" applyAlignment="1">
      <alignment horizontal="center" vertical="center"/>
    </xf>
    <xf numFmtId="199" fontId="9" fillId="0" borderId="30" xfId="0" applyNumberFormat="1" applyFont="1" applyBorder="1" applyAlignment="1">
      <alignment horizontal="center" vertical="center"/>
    </xf>
    <xf numFmtId="0" fontId="9" fillId="0" borderId="110" xfId="0" applyFont="1" applyBorder="1" applyAlignment="1">
      <alignment horizontal="center" vertical="center"/>
    </xf>
    <xf numFmtId="0" fontId="9" fillId="0" borderId="111" xfId="0" applyFont="1" applyBorder="1" applyAlignment="1">
      <alignment horizontal="center" vertical="center"/>
    </xf>
    <xf numFmtId="205" fontId="0" fillId="4" borderId="111" xfId="0" applyNumberFormat="1" applyFill="1" applyBorder="1" applyAlignment="1">
      <alignment horizontal="center" vertical="center" shrinkToFit="1"/>
    </xf>
    <xf numFmtId="177" fontId="0" fillId="4" borderId="111" xfId="0" applyNumberFormat="1" applyFill="1" applyBorder="1" applyAlignment="1">
      <alignment horizontal="center" vertical="center" shrinkToFit="1"/>
    </xf>
    <xf numFmtId="177" fontId="0" fillId="4" borderId="112" xfId="0" applyNumberFormat="1" applyFill="1" applyBorder="1" applyAlignment="1">
      <alignment horizontal="center" vertical="center" shrinkToFit="1"/>
    </xf>
    <xf numFmtId="177" fontId="0" fillId="4" borderId="2" xfId="0" applyNumberFormat="1" applyFill="1" applyBorder="1" applyAlignment="1">
      <alignment horizontal="center" vertical="center"/>
    </xf>
    <xf numFmtId="177" fontId="0" fillId="4" borderId="4" xfId="0" applyNumberFormat="1" applyFill="1" applyBorder="1" applyAlignment="1">
      <alignment horizontal="center" vertical="center"/>
    </xf>
    <xf numFmtId="177" fontId="0" fillId="4" borderId="15" xfId="0" applyNumberFormat="1" applyFill="1" applyBorder="1" applyAlignment="1">
      <alignment horizontal="center" vertical="center"/>
    </xf>
    <xf numFmtId="177" fontId="0" fillId="4" borderId="14" xfId="0" applyNumberFormat="1" applyFill="1" applyBorder="1" applyAlignment="1">
      <alignment horizontal="center" vertical="center"/>
    </xf>
    <xf numFmtId="177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94" fontId="9" fillId="0" borderId="54" xfId="0" applyNumberFormat="1" applyFont="1" applyBorder="1" applyAlignment="1">
      <alignment horizontal="center" vertical="center"/>
    </xf>
    <xf numFmtId="194" fontId="9" fillId="0" borderId="26" xfId="0" applyNumberFormat="1" applyFont="1" applyBorder="1" applyAlignment="1">
      <alignment horizontal="center" vertical="center"/>
    </xf>
    <xf numFmtId="194" fontId="9" fillId="0" borderId="53" xfId="0" applyNumberFormat="1" applyFont="1" applyBorder="1" applyAlignment="1">
      <alignment horizontal="center" vertical="center"/>
    </xf>
    <xf numFmtId="194" fontId="0" fillId="4" borderId="1" xfId="0" applyNumberFormat="1" applyFill="1" applyBorder="1" applyAlignment="1">
      <alignment horizontal="center" vertical="center"/>
    </xf>
    <xf numFmtId="199" fontId="45" fillId="23" borderId="1" xfId="0" applyNumberFormat="1" applyFont="1" applyFill="1" applyBorder="1" applyAlignment="1" applyProtection="1">
      <alignment horizontal="center" vertical="center"/>
      <protection locked="0"/>
    </xf>
    <xf numFmtId="199" fontId="45" fillId="23" borderId="42" xfId="0" applyNumberFormat="1" applyFont="1" applyFill="1" applyBorder="1" applyAlignment="1" applyProtection="1">
      <alignment horizontal="center" vertical="center"/>
      <protection locked="0"/>
    </xf>
    <xf numFmtId="199" fontId="45" fillId="23" borderId="47" xfId="0" applyNumberFormat="1" applyFont="1" applyFill="1" applyBorder="1" applyAlignment="1" applyProtection="1">
      <alignment horizontal="center" vertical="center"/>
      <protection locked="0"/>
    </xf>
    <xf numFmtId="199" fontId="45" fillId="23" borderId="48" xfId="0" applyNumberFormat="1" applyFont="1" applyFill="1" applyBorder="1" applyAlignment="1" applyProtection="1">
      <alignment horizontal="center" vertical="center"/>
      <protection locked="0"/>
    </xf>
    <xf numFmtId="194" fontId="45" fillId="23" borderId="59" xfId="0" applyNumberFormat="1" applyFont="1" applyFill="1" applyBorder="1" applyAlignment="1" applyProtection="1">
      <alignment horizontal="center" vertical="center"/>
      <protection locked="0"/>
    </xf>
    <xf numFmtId="194" fontId="45" fillId="23" borderId="47" xfId="0" applyNumberFormat="1" applyFont="1" applyFill="1" applyBorder="1" applyAlignment="1" applyProtection="1">
      <alignment horizontal="center" vertical="center"/>
      <protection locked="0"/>
    </xf>
    <xf numFmtId="0" fontId="111" fillId="23" borderId="1" xfId="0" applyFont="1" applyFill="1" applyBorder="1" applyAlignment="1" applyProtection="1">
      <alignment horizontal="center" vertical="center" wrapText="1"/>
      <protection locked="0"/>
    </xf>
    <xf numFmtId="194" fontId="45" fillId="23" borderId="1" xfId="0" applyNumberFormat="1" applyFont="1" applyFill="1" applyBorder="1" applyAlignment="1" applyProtection="1">
      <alignment horizontal="center" vertical="center"/>
      <protection locked="0"/>
    </xf>
    <xf numFmtId="0" fontId="111" fillId="23" borderId="59" xfId="0" applyFont="1" applyFill="1" applyBorder="1" applyAlignment="1" applyProtection="1">
      <alignment horizontal="center" vertical="center" wrapText="1"/>
      <protection locked="0"/>
    </xf>
    <xf numFmtId="0" fontId="111" fillId="23" borderId="44" xfId="0" applyFont="1" applyFill="1" applyBorder="1" applyAlignment="1" applyProtection="1">
      <alignment horizontal="center" vertical="center" wrapText="1"/>
      <protection locked="0"/>
    </xf>
    <xf numFmtId="0" fontId="0" fillId="4" borderId="4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5" fillId="23" borderId="25" xfId="0" applyFont="1" applyFill="1" applyBorder="1" applyAlignment="1" applyProtection="1">
      <alignment horizontal="center" vertical="center"/>
      <protection locked="0"/>
    </xf>
    <xf numFmtId="0" fontId="45" fillId="23" borderId="26" xfId="0" applyFont="1" applyFill="1" applyBorder="1" applyAlignment="1" applyProtection="1">
      <alignment horizontal="center" vertical="center"/>
      <protection locked="0"/>
    </xf>
    <xf numFmtId="0" fontId="45" fillId="23" borderId="27" xfId="0" applyFont="1" applyFill="1" applyBorder="1" applyAlignment="1" applyProtection="1">
      <alignment horizontal="center" vertical="center"/>
      <protection locked="0"/>
    </xf>
    <xf numFmtId="194" fontId="0" fillId="4" borderId="59" xfId="0" applyNumberFormat="1" applyFill="1" applyBorder="1" applyAlignment="1">
      <alignment horizontal="center" vertical="center"/>
    </xf>
    <xf numFmtId="194" fontId="0" fillId="4" borderId="44" xfId="0" applyNumberFormat="1" applyFill="1" applyBorder="1" applyAlignment="1">
      <alignment horizontal="center" vertical="center"/>
    </xf>
    <xf numFmtId="0" fontId="0" fillId="26" borderId="38" xfId="0" applyFill="1" applyBorder="1" applyAlignment="1">
      <alignment horizontal="center" vertical="center"/>
    </xf>
    <xf numFmtId="0" fontId="0" fillId="26" borderId="41" xfId="0" applyFill="1" applyBorder="1" applyAlignment="1">
      <alignment horizontal="center" vertical="center"/>
    </xf>
    <xf numFmtId="0" fontId="0" fillId="26" borderId="39" xfId="0" applyFill="1" applyBorder="1" applyAlignment="1">
      <alignment horizontal="center" vertical="center" wrapText="1"/>
    </xf>
    <xf numFmtId="0" fontId="0" fillId="26" borderId="1" xfId="0" applyFill="1" applyBorder="1" applyAlignment="1">
      <alignment horizontal="center" vertical="center" wrapText="1"/>
    </xf>
    <xf numFmtId="0" fontId="0" fillId="26" borderId="40" xfId="0" applyFill="1" applyBorder="1" applyAlignment="1">
      <alignment horizontal="center" vertical="center" wrapText="1"/>
    </xf>
    <xf numFmtId="0" fontId="0" fillId="26" borderId="42" xfId="0" applyFill="1" applyBorder="1" applyAlignment="1">
      <alignment horizontal="center" vertical="center" wrapText="1"/>
    </xf>
    <xf numFmtId="0" fontId="0" fillId="26" borderId="43" xfId="0" applyFill="1" applyBorder="1" applyAlignment="1">
      <alignment horizontal="center" vertical="center"/>
    </xf>
    <xf numFmtId="0" fontId="0" fillId="26" borderId="44" xfId="0" applyFill="1" applyBorder="1" applyAlignment="1">
      <alignment horizontal="center" vertical="center" wrapText="1"/>
    </xf>
    <xf numFmtId="0" fontId="0" fillId="26" borderId="45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26" borderId="50" xfId="0" applyFill="1" applyBorder="1" applyAlignment="1">
      <alignment horizontal="center" vertical="center" wrapText="1"/>
    </xf>
    <xf numFmtId="0" fontId="0" fillId="26" borderId="29" xfId="0" applyFill="1" applyBorder="1" applyAlignment="1">
      <alignment horizontal="center" vertical="center" wrapText="1"/>
    </xf>
    <xf numFmtId="0" fontId="0" fillId="26" borderId="37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0" fillId="4" borderId="61" xfId="0" applyFill="1" applyBorder="1" applyAlignment="1">
      <alignment horizontal="center" vertical="center" wrapText="1"/>
    </xf>
    <xf numFmtId="0" fontId="45" fillId="23" borderId="17" xfId="0" applyFont="1" applyFill="1" applyBorder="1" applyAlignment="1" applyProtection="1">
      <alignment horizontal="center" vertical="center" wrapText="1"/>
      <protection locked="0"/>
    </xf>
    <xf numFmtId="0" fontId="45" fillId="23" borderId="18" xfId="0" applyFont="1" applyFill="1" applyBorder="1" applyAlignment="1" applyProtection="1">
      <alignment horizontal="center" vertical="center" wrapText="1"/>
      <protection locked="0"/>
    </xf>
    <xf numFmtId="0" fontId="45" fillId="23" borderId="19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60" xfId="0" applyFill="1" applyBorder="1" applyAlignment="1" applyProtection="1">
      <alignment horizontal="center" vertical="center" wrapText="1"/>
      <protection locked="0"/>
    </xf>
    <xf numFmtId="0" fontId="0" fillId="2" borderId="61" xfId="0" applyFill="1" applyBorder="1" applyAlignment="1" applyProtection="1">
      <alignment horizontal="center" vertical="center" wrapText="1"/>
      <protection locked="0"/>
    </xf>
    <xf numFmtId="0" fontId="0" fillId="13" borderId="60" xfId="0" applyFill="1" applyBorder="1" applyAlignment="1">
      <alignment horizontal="center" vertical="center" wrapText="1"/>
    </xf>
    <xf numFmtId="0" fontId="0" fillId="13" borderId="32" xfId="0" applyFill="1" applyBorder="1" applyAlignment="1">
      <alignment horizontal="center" vertical="center" wrapText="1"/>
    </xf>
    <xf numFmtId="0" fontId="0" fillId="13" borderId="61" xfId="0" applyFill="1" applyBorder="1" applyAlignment="1">
      <alignment horizontal="center" vertical="center" wrapText="1"/>
    </xf>
    <xf numFmtId="0" fontId="45" fillId="23" borderId="60" xfId="0" applyFont="1" applyFill="1" applyBorder="1" applyAlignment="1" applyProtection="1">
      <alignment horizontal="center" vertical="center" wrapText="1"/>
      <protection locked="0"/>
    </xf>
    <xf numFmtId="0" fontId="45" fillId="23" borderId="32" xfId="0" applyFont="1" applyFill="1" applyBorder="1" applyAlignment="1" applyProtection="1">
      <alignment horizontal="center" vertical="center" wrapText="1"/>
      <protection locked="0"/>
    </xf>
    <xf numFmtId="0" fontId="45" fillId="23" borderId="61" xfId="0" applyFont="1" applyFill="1" applyBorder="1" applyAlignment="1" applyProtection="1">
      <alignment horizontal="center" vertical="center" wrapText="1"/>
      <protection locked="0"/>
    </xf>
    <xf numFmtId="0" fontId="0" fillId="4" borderId="57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13" borderId="17" xfId="0" applyFill="1" applyBorder="1" applyAlignment="1">
      <alignment horizontal="center" vertical="center" wrapText="1"/>
    </xf>
    <xf numFmtId="0" fontId="0" fillId="13" borderId="18" xfId="0" applyFill="1" applyBorder="1" applyAlignment="1">
      <alignment horizontal="center" vertical="center" wrapText="1"/>
    </xf>
    <xf numFmtId="0" fontId="0" fillId="13" borderId="19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13" borderId="15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45" fillId="23" borderId="15" xfId="0" applyFont="1" applyFill="1" applyBorder="1" applyAlignment="1" applyProtection="1">
      <alignment horizontal="center" vertical="center" wrapText="1"/>
      <protection locked="0"/>
    </xf>
    <xf numFmtId="0" fontId="45" fillId="23" borderId="13" xfId="0" applyFont="1" applyFill="1" applyBorder="1" applyAlignment="1" applyProtection="1">
      <alignment horizontal="center" vertical="center" wrapText="1"/>
      <protection locked="0"/>
    </xf>
    <xf numFmtId="0" fontId="45" fillId="23" borderId="14" xfId="0" applyFont="1" applyFill="1" applyBorder="1" applyAlignment="1" applyProtection="1">
      <alignment horizontal="center" vertical="center" wrapText="1"/>
      <protection locked="0"/>
    </xf>
    <xf numFmtId="0" fontId="9" fillId="17" borderId="25" xfId="0" applyFont="1" applyFill="1" applyBorder="1" applyAlignment="1">
      <alignment horizontal="center" vertical="center" wrapText="1"/>
    </xf>
    <xf numFmtId="0" fontId="9" fillId="17" borderId="53" xfId="0" applyFont="1" applyFill="1" applyBorder="1" applyAlignment="1">
      <alignment horizontal="center" vertical="center" wrapText="1"/>
    </xf>
    <xf numFmtId="0" fontId="9" fillId="17" borderId="54" xfId="0" quotePrefix="1" applyFont="1" applyFill="1" applyBorder="1" applyAlignment="1">
      <alignment horizontal="center" vertical="center" wrapText="1"/>
    </xf>
    <xf numFmtId="0" fontId="9" fillId="17" borderId="26" xfId="0" applyFont="1" applyFill="1" applyBorder="1" applyAlignment="1">
      <alignment horizontal="center" vertical="center" wrapText="1"/>
    </xf>
    <xf numFmtId="0" fontId="9" fillId="17" borderId="54" xfId="0" applyFont="1" applyFill="1" applyBorder="1" applyAlignment="1">
      <alignment horizontal="center" vertical="center" wrapText="1"/>
    </xf>
    <xf numFmtId="0" fontId="0" fillId="14" borderId="17" xfId="0" applyFill="1" applyBorder="1" applyAlignment="1">
      <alignment horizontal="center" vertical="center" wrapText="1"/>
    </xf>
    <xf numFmtId="0" fontId="0" fillId="14" borderId="18" xfId="0" applyFill="1" applyBorder="1" applyAlignment="1">
      <alignment horizontal="center" vertical="center" wrapText="1"/>
    </xf>
    <xf numFmtId="0" fontId="0" fillId="14" borderId="19" xfId="0" applyFill="1" applyBorder="1" applyAlignment="1">
      <alignment horizontal="center" vertical="center" wrapText="1"/>
    </xf>
    <xf numFmtId="0" fontId="0" fillId="14" borderId="15" xfId="0" applyFill="1" applyBorder="1" applyAlignment="1">
      <alignment horizontal="center" vertical="center" wrapText="1"/>
    </xf>
    <xf numFmtId="0" fontId="0" fillId="14" borderId="13" xfId="0" applyFill="1" applyBorder="1" applyAlignment="1">
      <alignment horizontal="center" vertical="center" wrapText="1"/>
    </xf>
    <xf numFmtId="0" fontId="0" fillId="14" borderId="14" xfId="0" applyFill="1" applyBorder="1" applyAlignment="1">
      <alignment horizontal="center" vertical="center" wrapText="1"/>
    </xf>
    <xf numFmtId="0" fontId="9" fillId="31" borderId="25" xfId="0" applyFont="1" applyFill="1" applyBorder="1" applyAlignment="1">
      <alignment horizontal="center" vertical="center" wrapText="1"/>
    </xf>
    <xf numFmtId="0" fontId="9" fillId="31" borderId="53" xfId="0" applyFont="1" applyFill="1" applyBorder="1" applyAlignment="1">
      <alignment horizontal="center" vertical="center" wrapText="1"/>
    </xf>
    <xf numFmtId="0" fontId="9" fillId="31" borderId="54" xfId="0" applyFont="1" applyFill="1" applyBorder="1" applyAlignment="1">
      <alignment horizontal="center" vertical="center" wrapText="1"/>
    </xf>
    <xf numFmtId="0" fontId="9" fillId="31" borderId="26" xfId="0" applyFont="1" applyFill="1" applyBorder="1" applyAlignment="1">
      <alignment horizontal="center" vertical="center" wrapText="1"/>
    </xf>
    <xf numFmtId="0" fontId="0" fillId="2" borderId="20" xfId="0" applyFill="1" applyBorder="1" applyAlignment="1" applyProtection="1">
      <alignment horizontal="center" vertical="center" wrapText="1"/>
      <protection locked="0"/>
    </xf>
    <xf numFmtId="0" fontId="0" fillId="2" borderId="21" xfId="0" applyFill="1" applyBorder="1" applyAlignment="1" applyProtection="1">
      <alignment horizontal="center" vertical="center" wrapText="1"/>
      <protection locked="0"/>
    </xf>
    <xf numFmtId="0" fontId="9" fillId="30" borderId="25" xfId="0" applyFont="1" applyFill="1" applyBorder="1" applyAlignment="1">
      <alignment horizontal="center" vertical="center" wrapText="1"/>
    </xf>
    <xf numFmtId="0" fontId="9" fillId="30" borderId="53" xfId="0" applyFont="1" applyFill="1" applyBorder="1" applyAlignment="1">
      <alignment horizontal="center" vertical="center" wrapText="1"/>
    </xf>
    <xf numFmtId="0" fontId="9" fillId="30" borderId="54" xfId="0" applyFont="1" applyFill="1" applyBorder="1" applyAlignment="1">
      <alignment horizontal="center" vertical="center" wrapText="1"/>
    </xf>
    <xf numFmtId="0" fontId="9" fillId="30" borderId="26" xfId="0" applyFont="1" applyFill="1" applyBorder="1" applyAlignment="1">
      <alignment horizontal="center" vertical="center" wrapText="1"/>
    </xf>
    <xf numFmtId="0" fontId="0" fillId="14" borderId="60" xfId="0" applyFill="1" applyBorder="1" applyAlignment="1">
      <alignment horizontal="center" vertical="center" wrapText="1"/>
    </xf>
    <xf numFmtId="0" fontId="0" fillId="14" borderId="32" xfId="0" applyFill="1" applyBorder="1" applyAlignment="1">
      <alignment horizontal="center" vertical="center" wrapText="1"/>
    </xf>
    <xf numFmtId="0" fontId="0" fillId="14" borderId="61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60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0" fontId="45" fillId="23" borderId="44" xfId="0" applyFont="1" applyFill="1" applyBorder="1" applyAlignment="1" applyProtection="1">
      <alignment horizontal="center" vertical="center" wrapText="1"/>
      <protection locked="0"/>
    </xf>
    <xf numFmtId="0" fontId="0" fillId="2" borderId="32" xfId="0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2" borderId="29" xfId="0" applyFill="1" applyBorder="1" applyAlignment="1" applyProtection="1">
      <alignment horizontal="center" vertical="center" wrapText="1"/>
      <protection locked="0"/>
    </xf>
    <xf numFmtId="0" fontId="45" fillId="23" borderId="1" xfId="0" applyFont="1" applyFill="1" applyBorder="1" applyAlignment="1" applyProtection="1">
      <alignment horizontal="center" vertical="center" wrapText="1"/>
      <protection locked="0"/>
    </xf>
    <xf numFmtId="0" fontId="0" fillId="4" borderId="38" xfId="0" applyFill="1" applyBorder="1" applyAlignment="1">
      <alignment horizontal="center" vertical="center" wrapText="1"/>
    </xf>
    <xf numFmtId="0" fontId="0" fillId="4" borderId="39" xfId="0" applyFill="1" applyBorder="1" applyAlignment="1">
      <alignment horizontal="center" vertical="center" wrapText="1"/>
    </xf>
    <xf numFmtId="0" fontId="45" fillId="23" borderId="39" xfId="0" applyFont="1" applyFill="1" applyBorder="1" applyAlignment="1" applyProtection="1">
      <alignment horizontal="center" vertical="center" wrapText="1"/>
      <protection locked="0"/>
    </xf>
    <xf numFmtId="0" fontId="45" fillId="23" borderId="8" xfId="0" applyFont="1" applyFill="1" applyBorder="1" applyAlignment="1" applyProtection="1">
      <alignment horizontal="center" vertical="center" wrapText="1"/>
      <protection locked="0"/>
    </xf>
    <xf numFmtId="0" fontId="45" fillId="23" borderId="2" xfId="0" applyFont="1" applyFill="1" applyBorder="1" applyAlignment="1" applyProtection="1">
      <alignment horizontal="center" vertical="center" wrapText="1"/>
      <protection locked="0"/>
    </xf>
    <xf numFmtId="0" fontId="0" fillId="4" borderId="43" xfId="0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center" wrapText="1"/>
    </xf>
    <xf numFmtId="0" fontId="9" fillId="30" borderId="35" xfId="0" applyFont="1" applyFill="1" applyBorder="1" applyAlignment="1">
      <alignment horizontal="center" vertical="center" wrapText="1"/>
    </xf>
    <xf numFmtId="0" fontId="9" fillId="30" borderId="21" xfId="0" applyFont="1" applyFill="1" applyBorder="1" applyAlignment="1">
      <alignment horizontal="center" vertical="center" wrapText="1"/>
    </xf>
    <xf numFmtId="0" fontId="9" fillId="30" borderId="20" xfId="0" applyFont="1" applyFill="1" applyBorder="1" applyAlignment="1">
      <alignment horizontal="center" vertical="center" wrapText="1"/>
    </xf>
    <xf numFmtId="0" fontId="9" fillId="30" borderId="0" xfId="0" applyFont="1" applyFill="1" applyAlignment="1">
      <alignment horizontal="center" vertical="center" wrapText="1"/>
    </xf>
    <xf numFmtId="0" fontId="9" fillId="31" borderId="60" xfId="0" applyFont="1" applyFill="1" applyBorder="1" applyAlignment="1">
      <alignment horizontal="center" vertical="center" wrapText="1"/>
    </xf>
    <xf numFmtId="0" fontId="9" fillId="31" borderId="32" xfId="0" applyFont="1" applyFill="1" applyBorder="1" applyAlignment="1">
      <alignment horizontal="center" vertical="center" wrapText="1"/>
    </xf>
    <xf numFmtId="0" fontId="9" fillId="31" borderId="61" xfId="0" applyFont="1" applyFill="1" applyBorder="1" applyAlignment="1">
      <alignment horizontal="center" vertical="center" wrapText="1"/>
    </xf>
    <xf numFmtId="0" fontId="9" fillId="31" borderId="34" xfId="0" applyFont="1" applyFill="1" applyBorder="1" applyAlignment="1">
      <alignment horizontal="center" vertical="center" wrapText="1"/>
    </xf>
    <xf numFmtId="0" fontId="0" fillId="4" borderId="62" xfId="0" applyFill="1" applyBorder="1" applyAlignment="1">
      <alignment horizontal="center" vertical="center" wrapText="1"/>
    </xf>
    <xf numFmtId="0" fontId="0" fillId="4" borderId="59" xfId="0" applyFill="1" applyBorder="1" applyAlignment="1">
      <alignment horizontal="center" vertical="center" wrapText="1"/>
    </xf>
    <xf numFmtId="0" fontId="45" fillId="23" borderId="59" xfId="0" applyFont="1" applyFill="1" applyBorder="1" applyAlignment="1" applyProtection="1">
      <alignment horizontal="center" vertical="center" wrapText="1"/>
      <protection locked="0"/>
    </xf>
    <xf numFmtId="0" fontId="45" fillId="23" borderId="22" xfId="0" applyFont="1" applyFill="1" applyBorder="1" applyAlignment="1" applyProtection="1">
      <alignment horizontal="center" vertical="center" wrapText="1"/>
      <protection locked="0"/>
    </xf>
    <xf numFmtId="0" fontId="45" fillId="23" borderId="47" xfId="0" applyFont="1" applyFill="1" applyBorder="1" applyAlignment="1" applyProtection="1">
      <alignment horizontal="center" vertical="center" wrapText="1"/>
      <protection locked="0"/>
    </xf>
    <xf numFmtId="0" fontId="0" fillId="4" borderId="46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183" fontId="45" fillId="23" borderId="15" xfId="0" applyNumberFormat="1" applyFont="1" applyFill="1" applyBorder="1" applyAlignment="1" applyProtection="1">
      <alignment horizontal="center" vertical="center"/>
      <protection locked="0"/>
    </xf>
    <xf numFmtId="183" fontId="45" fillId="23" borderId="13" xfId="0" applyNumberFormat="1" applyFont="1" applyFill="1" applyBorder="1" applyAlignment="1" applyProtection="1">
      <alignment horizontal="center" vertical="center"/>
      <protection locked="0"/>
    </xf>
    <xf numFmtId="183" fontId="45" fillId="23" borderId="16" xfId="0" applyNumberFormat="1" applyFont="1" applyFill="1" applyBorder="1" applyAlignment="1" applyProtection="1">
      <alignment horizontal="center" vertical="center"/>
      <protection locked="0"/>
    </xf>
    <xf numFmtId="183" fontId="45" fillId="23" borderId="8" xfId="0" applyNumberFormat="1" applyFont="1" applyFill="1" applyBorder="1" applyAlignment="1" applyProtection="1">
      <alignment horizontal="center" vertical="center"/>
      <protection locked="0"/>
    </xf>
    <xf numFmtId="183" fontId="45" fillId="23" borderId="6" xfId="0" applyNumberFormat="1" applyFont="1" applyFill="1" applyBorder="1" applyAlignment="1" applyProtection="1">
      <alignment horizontal="center" vertical="center"/>
      <protection locked="0"/>
    </xf>
    <xf numFmtId="183" fontId="45" fillId="23" borderId="9" xfId="0" applyNumberFormat="1" applyFont="1" applyFill="1" applyBorder="1" applyAlignment="1" applyProtection="1">
      <alignment horizontal="center" vertical="center"/>
      <protection locked="0"/>
    </xf>
    <xf numFmtId="183" fontId="45" fillId="23" borderId="2" xfId="0" applyNumberFormat="1" applyFont="1" applyFill="1" applyBorder="1" applyAlignment="1" applyProtection="1">
      <alignment horizontal="center" vertical="center"/>
      <protection locked="0"/>
    </xf>
    <xf numFmtId="183" fontId="45" fillId="23" borderId="3" xfId="0" applyNumberFormat="1" applyFont="1" applyFill="1" applyBorder="1" applyAlignment="1" applyProtection="1">
      <alignment horizontal="center" vertical="center"/>
      <protection locked="0"/>
    </xf>
    <xf numFmtId="183" fontId="45" fillId="23" borderId="11" xfId="0" applyNumberFormat="1" applyFont="1" applyFill="1" applyBorder="1" applyAlignment="1" applyProtection="1">
      <alignment horizontal="center" vertical="center"/>
      <protection locked="0"/>
    </xf>
    <xf numFmtId="9" fontId="0" fillId="4" borderId="17" xfId="0" applyNumberFormat="1" applyFill="1" applyBorder="1" applyAlignment="1">
      <alignment horizontal="center" vertical="center"/>
    </xf>
    <xf numFmtId="9" fontId="0" fillId="4" borderId="19" xfId="0" applyNumberFormat="1" applyFill="1" applyBorder="1" applyAlignment="1">
      <alignment horizontal="center" vertical="center"/>
    </xf>
    <xf numFmtId="9" fontId="0" fillId="4" borderId="22" xfId="0" applyNumberFormat="1" applyFill="1" applyBorder="1" applyAlignment="1">
      <alignment horizontal="center" vertical="center"/>
    </xf>
    <xf numFmtId="9" fontId="0" fillId="4" borderId="24" xfId="0" applyNumberForma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9" fontId="0" fillId="4" borderId="1" xfId="0" applyNumberFormat="1" applyFill="1" applyBorder="1" applyAlignment="1">
      <alignment horizontal="center" vertical="center"/>
    </xf>
    <xf numFmtId="0" fontId="0" fillId="4" borderId="58" xfId="0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/>
    </xf>
    <xf numFmtId="186" fontId="0" fillId="4" borderId="1" xfId="0" applyNumberFormat="1" applyFill="1" applyBorder="1" applyAlignment="1">
      <alignment horizontal="center" vertical="center"/>
    </xf>
    <xf numFmtId="184" fontId="0" fillId="4" borderId="41" xfId="0" applyNumberFormat="1" applyFill="1" applyBorder="1" applyAlignment="1">
      <alignment horizontal="center" vertical="center"/>
    </xf>
    <xf numFmtId="184" fontId="0" fillId="4" borderId="1" xfId="0" applyNumberFormat="1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left" vertical="center"/>
    </xf>
    <xf numFmtId="0" fontId="9" fillId="10" borderId="26" xfId="0" applyFont="1" applyFill="1" applyBorder="1" applyAlignment="1">
      <alignment horizontal="left" vertical="center"/>
    </xf>
    <xf numFmtId="0" fontId="9" fillId="10" borderId="27" xfId="0" applyFont="1" applyFill="1" applyBorder="1" applyAlignment="1">
      <alignment horizontal="left" vertical="center"/>
    </xf>
    <xf numFmtId="186" fontId="0" fillId="4" borderId="17" xfId="0" applyNumberFormat="1" applyFill="1" applyBorder="1" applyAlignment="1">
      <alignment horizontal="center" vertical="center"/>
    </xf>
    <xf numFmtId="186" fontId="0" fillId="4" borderId="19" xfId="0" applyNumberFormat="1" applyFill="1" applyBorder="1" applyAlignment="1">
      <alignment horizontal="center" vertical="center"/>
    </xf>
    <xf numFmtId="186" fontId="0" fillId="4" borderId="22" xfId="0" applyNumberFormat="1" applyFill="1" applyBorder="1" applyAlignment="1">
      <alignment horizontal="center" vertical="center"/>
    </xf>
    <xf numFmtId="186" fontId="0" fillId="4" borderId="24" xfId="0" applyNumberForma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01" fontId="0" fillId="0" borderId="1" xfId="0" applyNumberFormat="1" applyBorder="1" applyAlignment="1">
      <alignment horizontal="center" vertical="center"/>
    </xf>
    <xf numFmtId="194" fontId="9" fillId="0" borderId="60" xfId="0" applyNumberFormat="1" applyFont="1" applyBorder="1" applyAlignment="1">
      <alignment horizontal="center" vertical="center"/>
    </xf>
    <xf numFmtId="194" fontId="9" fillId="0" borderId="32" xfId="0" applyNumberFormat="1" applyFont="1" applyBorder="1" applyAlignment="1">
      <alignment horizontal="center" vertical="center"/>
    </xf>
    <xf numFmtId="194" fontId="9" fillId="0" borderId="61" xfId="0" applyNumberFormat="1" applyFont="1" applyBorder="1" applyAlignment="1">
      <alignment horizontal="center" vertical="center"/>
    </xf>
    <xf numFmtId="194" fontId="0" fillId="4" borderId="22" xfId="0" applyNumberFormat="1" applyFill="1" applyBorder="1" applyAlignment="1">
      <alignment horizontal="center" vertical="center"/>
    </xf>
    <xf numFmtId="194" fontId="0" fillId="4" borderId="47" xfId="0" applyNumberFormat="1" applyFill="1" applyBorder="1" applyAlignment="1">
      <alignment horizontal="center" vertical="center"/>
    </xf>
    <xf numFmtId="194" fontId="0" fillId="4" borderId="17" xfId="0" applyNumberFormat="1" applyFill="1" applyBorder="1" applyAlignment="1">
      <alignment horizontal="center" vertical="center"/>
    </xf>
    <xf numFmtId="186" fontId="0" fillId="4" borderId="42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70" fillId="28" borderId="0" xfId="0" applyFont="1" applyFill="1" applyAlignment="1">
      <alignment horizontal="center" vertical="center" shrinkToFit="1"/>
    </xf>
    <xf numFmtId="194" fontId="0" fillId="24" borderId="1" xfId="0" applyNumberFormat="1" applyFill="1" applyBorder="1" applyAlignment="1">
      <alignment horizontal="center" vertical="center"/>
    </xf>
    <xf numFmtId="194" fontId="0" fillId="24" borderId="124" xfId="0" applyNumberFormat="1" applyFill="1" applyBorder="1" applyAlignment="1">
      <alignment horizontal="center" vertical="center"/>
    </xf>
    <xf numFmtId="0" fontId="9" fillId="29" borderId="1" xfId="0" applyFont="1" applyFill="1" applyBorder="1" applyAlignment="1">
      <alignment horizontal="center" vertical="center" wrapText="1"/>
    </xf>
    <xf numFmtId="199" fontId="45" fillId="23" borderId="59" xfId="0" applyNumberFormat="1" applyFont="1" applyFill="1" applyBorder="1" applyAlignment="1" applyProtection="1">
      <alignment horizontal="center" vertical="center"/>
      <protection locked="0"/>
    </xf>
    <xf numFmtId="199" fontId="45" fillId="23" borderId="63" xfId="0" applyNumberFormat="1" applyFont="1" applyFill="1" applyBorder="1" applyAlignment="1" applyProtection="1">
      <alignment horizontal="center" vertical="center"/>
      <protection locked="0"/>
    </xf>
    <xf numFmtId="0" fontId="0" fillId="26" borderId="1" xfId="0" applyFill="1" applyBorder="1" applyAlignment="1">
      <alignment horizontal="center" vertical="center"/>
    </xf>
    <xf numFmtId="19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9" fillId="0" borderId="104" xfId="0" applyNumberFormat="1" applyFont="1" applyBorder="1" applyAlignment="1">
      <alignment horizontal="center" vertical="center"/>
    </xf>
    <xf numFmtId="199" fontId="9" fillId="0" borderId="4" xfId="0" applyNumberFormat="1" applyFont="1" applyBorder="1" applyAlignment="1">
      <alignment horizontal="center" vertical="center"/>
    </xf>
    <xf numFmtId="199" fontId="9" fillId="0" borderId="1" xfId="0" applyNumberFormat="1" applyFont="1" applyBorder="1" applyAlignment="1">
      <alignment horizontal="center" vertical="center"/>
    </xf>
    <xf numFmtId="199" fontId="9" fillId="0" borderId="42" xfId="0" applyNumberFormat="1" applyFont="1" applyBorder="1" applyAlignment="1">
      <alignment horizontal="center" vertical="center"/>
    </xf>
    <xf numFmtId="0" fontId="0" fillId="4" borderId="59" xfId="0" applyFill="1" applyBorder="1" applyAlignment="1">
      <alignment horizontal="center" vertical="center" shrinkToFit="1"/>
    </xf>
    <xf numFmtId="0" fontId="0" fillId="4" borderId="47" xfId="0" applyFill="1" applyBorder="1" applyAlignment="1">
      <alignment horizontal="center" vertical="center" shrinkToFit="1"/>
    </xf>
    <xf numFmtId="0" fontId="45" fillId="23" borderId="67" xfId="0" applyFont="1" applyFill="1" applyBorder="1" applyAlignment="1" applyProtection="1">
      <alignment horizontal="center" vertical="center"/>
      <protection locked="0"/>
    </xf>
    <xf numFmtId="0" fontId="45" fillId="23" borderId="68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9" fontId="9" fillId="0" borderId="1" xfId="0" quotePrefix="1" applyNumberFormat="1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177" fontId="0" fillId="4" borderId="24" xfId="0" applyNumberFormat="1" applyFill="1" applyBorder="1" applyAlignment="1">
      <alignment horizontal="center" vertical="center"/>
    </xf>
    <xf numFmtId="177" fontId="0" fillId="4" borderId="59" xfId="0" applyNumberFormat="1" applyFill="1" applyBorder="1" applyAlignment="1">
      <alignment horizontal="center" vertical="center"/>
    </xf>
    <xf numFmtId="177" fontId="0" fillId="4" borderId="19" xfId="0" applyNumberFormat="1" applyFill="1" applyBorder="1" applyAlignment="1">
      <alignment horizontal="center" vertical="center"/>
    </xf>
    <xf numFmtId="177" fontId="0" fillId="4" borderId="47" xfId="0" applyNumberFormat="1" applyFill="1" applyBorder="1" applyAlignment="1">
      <alignment horizontal="center" vertical="center"/>
    </xf>
    <xf numFmtId="199" fontId="9" fillId="0" borderId="60" xfId="0" applyNumberFormat="1" applyFont="1" applyBorder="1" applyAlignment="1">
      <alignment horizontal="center" vertical="center"/>
    </xf>
    <xf numFmtId="199" fontId="9" fillId="0" borderId="33" xfId="0" applyNumberFormat="1" applyFont="1" applyBorder="1" applyAlignment="1">
      <alignment horizontal="center" vertical="center"/>
    </xf>
    <xf numFmtId="0" fontId="0" fillId="4" borderId="120" xfId="0" applyFill="1" applyBorder="1" applyAlignment="1">
      <alignment horizontal="center" vertical="center"/>
    </xf>
    <xf numFmtId="194" fontId="45" fillId="23" borderId="120" xfId="0" applyNumberFormat="1" applyFont="1" applyFill="1" applyBorder="1" applyAlignment="1" applyProtection="1">
      <alignment horizontal="center" vertical="center"/>
      <protection locked="0"/>
    </xf>
    <xf numFmtId="0" fontId="9" fillId="0" borderId="3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99" fontId="9" fillId="0" borderId="54" xfId="0" applyNumberFormat="1" applyFont="1" applyBorder="1" applyAlignment="1">
      <alignment horizontal="center" vertical="center"/>
    </xf>
    <xf numFmtId="199" fontId="9" fillId="0" borderId="27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shrinkToFit="1"/>
    </xf>
    <xf numFmtId="177" fontId="0" fillId="4" borderId="44" xfId="0" applyNumberFormat="1" applyFill="1" applyBorder="1" applyAlignment="1">
      <alignment horizontal="center" vertical="center"/>
    </xf>
    <xf numFmtId="0" fontId="0" fillId="4" borderId="59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199" fontId="45" fillId="23" borderId="44" xfId="0" applyNumberFormat="1" applyFont="1" applyFill="1" applyBorder="1" applyAlignment="1" applyProtection="1">
      <alignment horizontal="center" vertical="center"/>
      <protection locked="0"/>
    </xf>
    <xf numFmtId="9" fontId="9" fillId="0" borderId="15" xfId="0" quotePrefix="1" applyNumberFormat="1" applyFont="1" applyBorder="1" applyAlignment="1">
      <alignment horizontal="center" vertical="center"/>
    </xf>
    <xf numFmtId="9" fontId="9" fillId="0" borderId="14" xfId="0" quotePrefix="1" applyNumberFormat="1" applyFont="1" applyBorder="1" applyAlignment="1">
      <alignment horizontal="center" vertical="center"/>
    </xf>
    <xf numFmtId="199" fontId="9" fillId="0" borderId="53" xfId="0" applyNumberFormat="1" applyFont="1" applyBorder="1" applyAlignment="1">
      <alignment horizontal="center" vertical="center"/>
    </xf>
    <xf numFmtId="199" fontId="45" fillId="23" borderId="45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194" fontId="0" fillId="0" borderId="47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177" fontId="9" fillId="0" borderId="54" xfId="0" applyNumberFormat="1" applyFont="1" applyBorder="1" applyAlignment="1">
      <alignment horizontal="center" vertical="center"/>
    </xf>
    <xf numFmtId="177" fontId="9" fillId="0" borderId="53" xfId="0" applyNumberFormat="1" applyFont="1" applyBorder="1" applyAlignment="1">
      <alignment horizontal="center" vertical="center"/>
    </xf>
    <xf numFmtId="204" fontId="0" fillId="4" borderId="104" xfId="0" applyNumberFormat="1" applyFill="1" applyBorder="1" applyAlignment="1">
      <alignment horizontal="center" vertical="center" shrinkToFit="1"/>
    </xf>
    <xf numFmtId="196" fontId="0" fillId="4" borderId="104" xfId="0" applyNumberFormat="1" applyFill="1" applyBorder="1" applyAlignment="1">
      <alignment horizontal="center" vertical="center" shrinkToFit="1"/>
    </xf>
    <xf numFmtId="0" fontId="112" fillId="23" borderId="1" xfId="0" applyFont="1" applyFill="1" applyBorder="1" applyAlignment="1" applyProtection="1">
      <alignment horizontal="center" vertical="center" wrapText="1"/>
      <protection locked="0"/>
    </xf>
    <xf numFmtId="0" fontId="9" fillId="0" borderId="108" xfId="0" applyFont="1" applyBorder="1" applyAlignment="1">
      <alignment horizontal="center" vertical="center"/>
    </xf>
    <xf numFmtId="0" fontId="9" fillId="0" borderId="104" xfId="0" applyFont="1" applyBorder="1" applyAlignment="1">
      <alignment horizontal="center" vertical="center"/>
    </xf>
    <xf numFmtId="0" fontId="74" fillId="23" borderId="34" xfId="0" applyFont="1" applyFill="1" applyBorder="1" applyAlignment="1" applyProtection="1">
      <alignment horizontal="left" vertical="top" wrapText="1"/>
      <protection locked="0"/>
    </xf>
    <xf numFmtId="0" fontId="74" fillId="23" borderId="32" xfId="0" applyFont="1" applyFill="1" applyBorder="1" applyAlignment="1" applyProtection="1">
      <alignment horizontal="left" vertical="top" wrapText="1"/>
      <protection locked="0"/>
    </xf>
    <xf numFmtId="0" fontId="74" fillId="23" borderId="33" xfId="0" applyFont="1" applyFill="1" applyBorder="1" applyAlignment="1" applyProtection="1">
      <alignment horizontal="left" vertical="top" wrapText="1"/>
      <protection locked="0"/>
    </xf>
    <xf numFmtId="0" fontId="74" fillId="23" borderId="35" xfId="0" applyFont="1" applyFill="1" applyBorder="1" applyAlignment="1" applyProtection="1">
      <alignment horizontal="left" vertical="top" wrapText="1"/>
      <protection locked="0"/>
    </xf>
    <xf numFmtId="0" fontId="74" fillId="23" borderId="0" xfId="0" applyFont="1" applyFill="1" applyAlignment="1" applyProtection="1">
      <alignment horizontal="left" vertical="top" wrapText="1"/>
      <protection locked="0"/>
    </xf>
    <xf numFmtId="0" fontId="74" fillId="23" borderId="36" xfId="0" applyFont="1" applyFill="1" applyBorder="1" applyAlignment="1" applyProtection="1">
      <alignment horizontal="left" vertical="top" wrapText="1"/>
      <protection locked="0"/>
    </xf>
    <xf numFmtId="0" fontId="74" fillId="23" borderId="28" xfId="0" applyFont="1" applyFill="1" applyBorder="1" applyAlignment="1" applyProtection="1">
      <alignment horizontal="left" vertical="top" wrapText="1"/>
      <protection locked="0"/>
    </xf>
    <xf numFmtId="0" fontId="74" fillId="23" borderId="29" xfId="0" applyFont="1" applyFill="1" applyBorder="1" applyAlignment="1" applyProtection="1">
      <alignment horizontal="left" vertical="top" wrapText="1"/>
      <protection locked="0"/>
    </xf>
    <xf numFmtId="0" fontId="74" fillId="23" borderId="30" xfId="0" applyFont="1" applyFill="1" applyBorder="1" applyAlignment="1" applyProtection="1">
      <alignment horizontal="left" vertical="top" wrapText="1"/>
      <protection locked="0"/>
    </xf>
    <xf numFmtId="183" fontId="45" fillId="23" borderId="25" xfId="0" applyNumberFormat="1" applyFont="1" applyFill="1" applyBorder="1" applyAlignment="1" applyProtection="1">
      <alignment horizontal="center" vertical="center"/>
      <protection locked="0"/>
    </xf>
    <xf numFmtId="183" fontId="45" fillId="23" borderId="26" xfId="0" applyNumberFormat="1" applyFont="1" applyFill="1" applyBorder="1" applyAlignment="1" applyProtection="1">
      <alignment horizontal="center" vertical="center"/>
      <protection locked="0"/>
    </xf>
    <xf numFmtId="183" fontId="45" fillId="23" borderId="27" xfId="0" applyNumberFormat="1" applyFont="1" applyFill="1" applyBorder="1" applyAlignment="1" applyProtection="1">
      <alignment horizontal="center" vertical="center"/>
      <protection locked="0"/>
    </xf>
    <xf numFmtId="183" fontId="9" fillId="4" borderId="25" xfId="0" applyNumberFormat="1" applyFont="1" applyFill="1" applyBorder="1" applyAlignment="1">
      <alignment horizontal="center" vertical="center"/>
    </xf>
    <xf numFmtId="183" fontId="9" fillId="4" borderId="26" xfId="0" applyNumberFormat="1" applyFont="1" applyFill="1" applyBorder="1" applyAlignment="1">
      <alignment horizontal="center" vertical="center"/>
    </xf>
    <xf numFmtId="183" fontId="9" fillId="4" borderId="27" xfId="0" applyNumberFormat="1" applyFont="1" applyFill="1" applyBorder="1" applyAlignment="1">
      <alignment horizontal="center" vertical="center"/>
    </xf>
    <xf numFmtId="183" fontId="78" fillId="27" borderId="0" xfId="0" applyNumberFormat="1" applyFont="1" applyFill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177" fontId="0" fillId="4" borderId="39" xfId="0" applyNumberFormat="1" applyFill="1" applyBorder="1" applyAlignment="1">
      <alignment horizontal="center" vertical="center"/>
    </xf>
    <xf numFmtId="0" fontId="82" fillId="28" borderId="0" xfId="0" applyFont="1" applyFill="1" applyAlignment="1">
      <alignment horizontal="center" vertical="center" shrinkToFit="1"/>
    </xf>
    <xf numFmtId="0" fontId="9" fillId="0" borderId="44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90" fontId="74" fillId="23" borderId="25" xfId="0" quotePrefix="1" applyNumberFormat="1" applyFont="1" applyFill="1" applyBorder="1" applyAlignment="1" applyProtection="1">
      <alignment horizontal="center" vertical="center" wrapText="1"/>
      <protection locked="0"/>
    </xf>
    <xf numFmtId="190" fontId="74" fillId="23" borderId="26" xfId="0" quotePrefix="1" applyNumberFormat="1" applyFont="1" applyFill="1" applyBorder="1" applyAlignment="1" applyProtection="1">
      <alignment horizontal="center" vertical="center" wrapText="1"/>
      <protection locked="0"/>
    </xf>
    <xf numFmtId="190" fontId="74" fillId="23" borderId="27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4" borderId="45" xfId="0" applyFill="1" applyBorder="1" applyAlignment="1">
      <alignment horizontal="center" vertical="center"/>
    </xf>
    <xf numFmtId="0" fontId="74" fillId="23" borderId="25" xfId="0" applyFont="1" applyFill="1" applyBorder="1" applyAlignment="1" applyProtection="1">
      <alignment horizontal="left" vertical="center"/>
      <protection locked="0"/>
    </xf>
    <xf numFmtId="0" fontId="74" fillId="23" borderId="26" xfId="0" applyFont="1" applyFill="1" applyBorder="1" applyAlignment="1" applyProtection="1">
      <alignment horizontal="left" vertical="center"/>
      <protection locked="0"/>
    </xf>
    <xf numFmtId="0" fontId="74" fillId="23" borderId="27" xfId="0" applyFont="1" applyFill="1" applyBorder="1" applyAlignment="1" applyProtection="1">
      <alignment horizontal="left" vertical="center"/>
      <protection locked="0"/>
    </xf>
    <xf numFmtId="0" fontId="75" fillId="26" borderId="25" xfId="0" applyFont="1" applyFill="1" applyBorder="1" applyAlignment="1">
      <alignment horizontal="center" vertical="top" wrapText="1"/>
    </xf>
    <xf numFmtId="0" fontId="75" fillId="26" borderId="27" xfId="0" applyFont="1" applyFill="1" applyBorder="1" applyAlignment="1">
      <alignment horizontal="center" vertical="top" wrapText="1"/>
    </xf>
    <xf numFmtId="0" fontId="75" fillId="26" borderId="34" xfId="0" applyFont="1" applyFill="1" applyBorder="1" applyAlignment="1">
      <alignment horizontal="center" vertical="center" wrapText="1"/>
    </xf>
    <xf numFmtId="0" fontId="75" fillId="26" borderId="33" xfId="0" applyFont="1" applyFill="1" applyBorder="1" applyAlignment="1">
      <alignment horizontal="center" vertical="center" wrapText="1"/>
    </xf>
    <xf numFmtId="0" fontId="75" fillId="26" borderId="28" xfId="0" applyFont="1" applyFill="1" applyBorder="1" applyAlignment="1">
      <alignment horizontal="center" vertical="center" wrapText="1"/>
    </xf>
    <xf numFmtId="0" fontId="75" fillId="26" borderId="30" xfId="0" applyFont="1" applyFill="1" applyBorder="1" applyAlignment="1">
      <alignment horizontal="center" vertical="center" wrapText="1"/>
    </xf>
    <xf numFmtId="0" fontId="74" fillId="23" borderId="34" xfId="0" applyFont="1" applyFill="1" applyBorder="1" applyAlignment="1" applyProtection="1">
      <alignment horizontal="center" vertical="center" wrapText="1"/>
      <protection locked="0"/>
    </xf>
    <xf numFmtId="0" fontId="74" fillId="23" borderId="32" xfId="0" applyFont="1" applyFill="1" applyBorder="1" applyAlignment="1" applyProtection="1">
      <alignment horizontal="center" vertical="center" wrapText="1"/>
      <protection locked="0"/>
    </xf>
    <xf numFmtId="0" fontId="74" fillId="23" borderId="33" xfId="0" applyFont="1" applyFill="1" applyBorder="1" applyAlignment="1" applyProtection="1">
      <alignment horizontal="center" vertical="center" wrapText="1"/>
      <protection locked="0"/>
    </xf>
    <xf numFmtId="0" fontId="74" fillId="23" borderId="28" xfId="0" applyFont="1" applyFill="1" applyBorder="1" applyAlignment="1" applyProtection="1">
      <alignment horizontal="center" vertical="center" wrapText="1"/>
      <protection locked="0"/>
    </xf>
    <xf numFmtId="0" fontId="74" fillId="23" borderId="29" xfId="0" applyFont="1" applyFill="1" applyBorder="1" applyAlignment="1" applyProtection="1">
      <alignment horizontal="center" vertical="center" wrapText="1"/>
      <protection locked="0"/>
    </xf>
    <xf numFmtId="0" fontId="74" fillId="23" borderId="30" xfId="0" applyFont="1" applyFill="1" applyBorder="1" applyAlignment="1" applyProtection="1">
      <alignment horizontal="center" vertical="center" wrapText="1"/>
      <protection locked="0"/>
    </xf>
    <xf numFmtId="0" fontId="81" fillId="27" borderId="0" xfId="0" applyFont="1" applyFill="1" applyAlignment="1">
      <alignment horizontal="center" vertical="top" wrapText="1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45" fillId="23" borderId="28" xfId="0" applyFont="1" applyFill="1" applyBorder="1" applyAlignment="1" applyProtection="1">
      <alignment horizontal="center" vertical="center"/>
      <protection locked="0"/>
    </xf>
    <xf numFmtId="0" fontId="45" fillId="23" borderId="30" xfId="0" applyFont="1" applyFill="1" applyBorder="1" applyAlignment="1" applyProtection="1">
      <alignment horizontal="center" vertical="center"/>
      <protection locked="0"/>
    </xf>
    <xf numFmtId="0" fontId="0" fillId="27" borderId="0" xfId="0" applyFill="1" applyAlignment="1">
      <alignment horizontal="center" vertical="center"/>
    </xf>
    <xf numFmtId="183" fontId="0" fillId="26" borderId="25" xfId="0" applyNumberFormat="1" applyFill="1" applyBorder="1" applyAlignment="1">
      <alignment horizontal="center" vertical="center"/>
    </xf>
    <xf numFmtId="183" fontId="0" fillId="26" borderId="27" xfId="0" applyNumberForma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91" fontId="78" fillId="27" borderId="0" xfId="0" applyNumberFormat="1" applyFont="1" applyFill="1" applyAlignment="1">
      <alignment horizontal="center" vertical="center"/>
    </xf>
    <xf numFmtId="183" fontId="0" fillId="27" borderId="0" xfId="0" applyNumberFormat="1" applyFill="1" applyAlignment="1">
      <alignment horizontal="center" vertical="center"/>
    </xf>
    <xf numFmtId="183" fontId="76" fillId="27" borderId="0" xfId="0" applyNumberFormat="1" applyFont="1" applyFill="1" applyAlignment="1">
      <alignment horizontal="center" vertical="center"/>
    </xf>
    <xf numFmtId="0" fontId="9" fillId="26" borderId="39" xfId="0" applyFont="1" applyFill="1" applyBorder="1" applyAlignment="1">
      <alignment horizontal="center" vertical="center"/>
    </xf>
    <xf numFmtId="0" fontId="75" fillId="27" borderId="0" xfId="0" applyFont="1" applyFill="1" applyAlignment="1">
      <alignment horizontal="center" vertical="top" wrapText="1"/>
    </xf>
    <xf numFmtId="0" fontId="9" fillId="0" borderId="15" xfId="0" applyFont="1" applyBorder="1" applyAlignment="1">
      <alignment horizontal="center" vertical="center"/>
    </xf>
    <xf numFmtId="3" fontId="9" fillId="0" borderId="38" xfId="0" applyNumberFormat="1" applyFont="1" applyBorder="1" applyAlignment="1">
      <alignment horizontal="center" vertical="center" wrapText="1"/>
    </xf>
    <xf numFmtId="3" fontId="9" fillId="0" borderId="39" xfId="0" applyNumberFormat="1" applyFont="1" applyBorder="1" applyAlignment="1">
      <alignment horizontal="center" vertical="center"/>
    </xf>
    <xf numFmtId="3" fontId="9" fillId="0" borderId="43" xfId="0" applyNumberFormat="1" applyFont="1" applyBorder="1" applyAlignment="1">
      <alignment horizontal="center" vertical="center"/>
    </xf>
    <xf numFmtId="3" fontId="9" fillId="0" borderId="44" xfId="0" applyNumberFormat="1" applyFont="1" applyBorder="1" applyAlignment="1">
      <alignment horizontal="center" vertical="center"/>
    </xf>
    <xf numFmtId="9" fontId="0" fillId="4" borderId="15" xfId="0" applyNumberFormat="1" applyFill="1" applyBorder="1" applyAlignment="1">
      <alignment horizontal="center" vertical="center"/>
    </xf>
    <xf numFmtId="9" fontId="0" fillId="4" borderId="13" xfId="0" applyNumberFormat="1" applyFill="1" applyBorder="1" applyAlignment="1">
      <alignment horizontal="center" vertical="center"/>
    </xf>
    <xf numFmtId="9" fontId="0" fillId="4" borderId="14" xfId="0" applyNumberFormat="1" applyFill="1" applyBorder="1" applyAlignment="1">
      <alignment horizontal="center" vertical="center"/>
    </xf>
    <xf numFmtId="0" fontId="80" fillId="27" borderId="0" xfId="0" applyFont="1" applyFill="1" applyAlignment="1">
      <alignment horizontal="center" vertical="top" wrapText="1"/>
    </xf>
    <xf numFmtId="0" fontId="81" fillId="27" borderId="0" xfId="0" applyFont="1" applyFill="1" applyAlignment="1">
      <alignment horizontal="center" vertical="center" wrapText="1"/>
    </xf>
    <xf numFmtId="192" fontId="78" fillId="27" borderId="0" xfId="0" applyNumberFormat="1" applyFont="1" applyFill="1" applyAlignment="1">
      <alignment horizontal="center" vertical="center"/>
    </xf>
    <xf numFmtId="0" fontId="112" fillId="23" borderId="59" xfId="0" applyFont="1" applyFill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>
      <alignment horizontal="center" vertical="center"/>
    </xf>
    <xf numFmtId="194" fontId="45" fillId="23" borderId="8" xfId="0" applyNumberFormat="1" applyFont="1" applyFill="1" applyBorder="1" applyAlignment="1" applyProtection="1">
      <alignment horizontal="center" vertical="center"/>
      <protection locked="0"/>
    </xf>
    <xf numFmtId="194" fontId="45" fillId="23" borderId="6" xfId="0" applyNumberFormat="1" applyFont="1" applyFill="1" applyBorder="1" applyAlignment="1" applyProtection="1">
      <alignment horizontal="center" vertical="center"/>
      <protection locked="0"/>
    </xf>
    <xf numFmtId="194" fontId="45" fillId="23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3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194" fontId="0" fillId="4" borderId="8" xfId="0" applyNumberFormat="1" applyFill="1" applyBorder="1" applyAlignment="1">
      <alignment horizontal="center" vertical="center"/>
    </xf>
    <xf numFmtId="194" fontId="0" fillId="4" borderId="6" xfId="0" applyNumberFormat="1" applyFill="1" applyBorder="1" applyAlignment="1">
      <alignment horizontal="center" vertical="center"/>
    </xf>
    <xf numFmtId="194" fontId="0" fillId="4" borderId="7" xfId="0" applyNumberForma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shrinkToFit="1"/>
    </xf>
    <xf numFmtId="194" fontId="0" fillId="4" borderId="2" xfId="0" applyNumberFormat="1" applyFill="1" applyBorder="1" applyAlignment="1">
      <alignment horizontal="center" vertical="center"/>
    </xf>
    <xf numFmtId="194" fontId="0" fillId="4" borderId="3" xfId="0" applyNumberFormat="1" applyFill="1" applyBorder="1" applyAlignment="1">
      <alignment horizontal="center" vertical="center"/>
    </xf>
    <xf numFmtId="194" fontId="0" fillId="4" borderId="4" xfId="0" applyNumberFormat="1" applyFill="1" applyBorder="1" applyAlignment="1">
      <alignment horizontal="center" vertical="center"/>
    </xf>
    <xf numFmtId="194" fontId="0" fillId="4" borderId="15" xfId="0" applyNumberFormat="1" applyFill="1" applyBorder="1" applyAlignment="1">
      <alignment horizontal="center" vertical="center"/>
    </xf>
    <xf numFmtId="194" fontId="0" fillId="4" borderId="13" xfId="0" applyNumberFormat="1" applyFill="1" applyBorder="1" applyAlignment="1">
      <alignment horizontal="center" vertical="center"/>
    </xf>
    <xf numFmtId="194" fontId="0" fillId="4" borderId="14" xfId="0" applyNumberFormat="1" applyFill="1" applyBorder="1" applyAlignment="1">
      <alignment horizontal="center" vertical="center"/>
    </xf>
    <xf numFmtId="192" fontId="45" fillId="23" borderId="25" xfId="0" applyNumberFormat="1" applyFont="1" applyFill="1" applyBorder="1" applyAlignment="1" applyProtection="1">
      <alignment horizontal="center" vertical="center"/>
      <protection locked="0"/>
    </xf>
    <xf numFmtId="192" fontId="45" fillId="23" borderId="26" xfId="0" applyNumberFormat="1" applyFont="1" applyFill="1" applyBorder="1" applyAlignment="1" applyProtection="1">
      <alignment horizontal="center" vertical="center"/>
      <protection locked="0"/>
    </xf>
    <xf numFmtId="192" fontId="45" fillId="23" borderId="27" xfId="0" applyNumberFormat="1" applyFont="1" applyFill="1" applyBorder="1" applyAlignment="1" applyProtection="1">
      <alignment horizontal="center" vertical="center"/>
      <protection locked="0"/>
    </xf>
    <xf numFmtId="191" fontId="45" fillId="23" borderId="25" xfId="0" quotePrefix="1" applyNumberFormat="1" applyFont="1" applyFill="1" applyBorder="1" applyAlignment="1" applyProtection="1">
      <alignment horizontal="center" vertical="center"/>
      <protection locked="0"/>
    </xf>
    <xf numFmtId="191" fontId="45" fillId="23" borderId="26" xfId="0" quotePrefix="1" applyNumberFormat="1" applyFont="1" applyFill="1" applyBorder="1" applyAlignment="1" applyProtection="1">
      <alignment horizontal="center" vertical="center"/>
      <protection locked="0"/>
    </xf>
    <xf numFmtId="191" fontId="45" fillId="23" borderId="27" xfId="0" quotePrefix="1" applyNumberFormat="1" applyFont="1" applyFill="1" applyBorder="1" applyAlignment="1" applyProtection="1">
      <alignment horizontal="center" vertical="center"/>
      <protection locked="0"/>
    </xf>
    <xf numFmtId="0" fontId="9" fillId="27" borderId="0" xfId="0" applyFont="1" applyFill="1" applyAlignment="1">
      <alignment horizontal="left" vertical="center"/>
    </xf>
    <xf numFmtId="0" fontId="0" fillId="4" borderId="42" xfId="0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5" fillId="27" borderId="0" xfId="0" applyFont="1" applyFill="1" applyAlignment="1">
      <alignment horizontal="center" vertical="center" wrapText="1"/>
    </xf>
    <xf numFmtId="183" fontId="45" fillId="23" borderId="34" xfId="0" applyNumberFormat="1" applyFont="1" applyFill="1" applyBorder="1" applyAlignment="1" applyProtection="1">
      <alignment horizontal="center" vertical="center"/>
      <protection locked="0"/>
    </xf>
    <xf numFmtId="183" fontId="45" fillId="23" borderId="32" xfId="0" applyNumberFormat="1" applyFont="1" applyFill="1" applyBorder="1" applyAlignment="1" applyProtection="1">
      <alignment horizontal="center" vertical="center"/>
      <protection locked="0"/>
    </xf>
    <xf numFmtId="183" fontId="45" fillId="23" borderId="33" xfId="0" applyNumberFormat="1" applyFont="1" applyFill="1" applyBorder="1" applyAlignment="1" applyProtection="1">
      <alignment horizontal="center" vertical="center"/>
      <protection locked="0"/>
    </xf>
    <xf numFmtId="193" fontId="74" fillId="23" borderId="25" xfId="0" quotePrefix="1" applyNumberFormat="1" applyFont="1" applyFill="1" applyBorder="1" applyAlignment="1" applyProtection="1">
      <alignment horizontal="center" vertical="center" wrapText="1"/>
      <protection locked="0"/>
    </xf>
    <xf numFmtId="193" fontId="74" fillId="23" borderId="26" xfId="0" quotePrefix="1" applyNumberFormat="1" applyFont="1" applyFill="1" applyBorder="1" applyAlignment="1" applyProtection="1">
      <alignment horizontal="center" vertical="center" wrapText="1"/>
      <protection locked="0"/>
    </xf>
    <xf numFmtId="193" fontId="74" fillId="23" borderId="27" xfId="0" quotePrefix="1" applyNumberFormat="1" applyFont="1" applyFill="1" applyBorder="1" applyAlignment="1" applyProtection="1">
      <alignment horizontal="center" vertical="center" wrapText="1"/>
      <protection locked="0"/>
    </xf>
    <xf numFmtId="0" fontId="76" fillId="27" borderId="0" xfId="0" applyFont="1" applyFill="1" applyAlignment="1">
      <alignment horizontal="center" vertical="center"/>
    </xf>
    <xf numFmtId="0" fontId="74" fillId="23" borderId="25" xfId="0" applyFont="1" applyFill="1" applyBorder="1" applyAlignment="1" applyProtection="1">
      <alignment horizontal="center" vertical="center"/>
      <protection locked="0"/>
    </xf>
    <xf numFmtId="0" fontId="74" fillId="23" borderId="26" xfId="0" applyFont="1" applyFill="1" applyBorder="1" applyAlignment="1" applyProtection="1">
      <alignment horizontal="center" vertical="center"/>
      <protection locked="0"/>
    </xf>
    <xf numFmtId="0" fontId="74" fillId="23" borderId="27" xfId="0" applyFont="1" applyFill="1" applyBorder="1" applyAlignment="1" applyProtection="1">
      <alignment horizontal="center" vertical="center"/>
      <protection locked="0"/>
    </xf>
    <xf numFmtId="0" fontId="9" fillId="26" borderId="40" xfId="0" applyFont="1" applyFill="1" applyBorder="1" applyAlignment="1">
      <alignment horizontal="center" vertical="center"/>
    </xf>
    <xf numFmtId="0" fontId="23" fillId="23" borderId="25" xfId="2" applyFill="1" applyBorder="1" applyAlignment="1" applyProtection="1">
      <alignment horizontal="center" vertical="center"/>
      <protection locked="0"/>
    </xf>
    <xf numFmtId="0" fontId="75" fillId="26" borderId="34" xfId="0" applyFont="1" applyFill="1" applyBorder="1" applyAlignment="1">
      <alignment horizontal="center" vertical="top" wrapText="1"/>
    </xf>
    <xf numFmtId="0" fontId="75" fillId="26" borderId="33" xfId="0" applyFont="1" applyFill="1" applyBorder="1" applyAlignment="1">
      <alignment horizontal="center" vertical="top" wrapText="1"/>
    </xf>
    <xf numFmtId="49" fontId="74" fillId="23" borderId="32" xfId="0" applyNumberFormat="1" applyFont="1" applyFill="1" applyBorder="1" applyAlignment="1" applyProtection="1">
      <alignment horizontal="center" vertical="top" wrapText="1"/>
      <protection locked="0"/>
    </xf>
    <xf numFmtId="49" fontId="74" fillId="23" borderId="33" xfId="0" applyNumberFormat="1" applyFont="1" applyFill="1" applyBorder="1" applyAlignment="1" applyProtection="1">
      <alignment horizontal="center" vertical="top" wrapText="1"/>
      <protection locked="0"/>
    </xf>
    <xf numFmtId="177" fontId="0" fillId="4" borderId="18" xfId="0" applyNumberFormat="1" applyFill="1" applyBorder="1" applyAlignment="1">
      <alignment horizontal="center" vertical="center"/>
    </xf>
    <xf numFmtId="177" fontId="0" fillId="4" borderId="23" xfId="0" applyNumberFormat="1" applyFill="1" applyBorder="1" applyAlignment="1">
      <alignment horizontal="center" vertical="center"/>
    </xf>
    <xf numFmtId="0" fontId="69" fillId="5" borderId="34" xfId="0" applyFont="1" applyFill="1" applyBorder="1" applyAlignment="1">
      <alignment horizontal="left" vertical="top" wrapText="1"/>
    </xf>
    <xf numFmtId="0" fontId="69" fillId="5" borderId="32" xfId="0" applyFont="1" applyFill="1" applyBorder="1" applyAlignment="1">
      <alignment horizontal="left" vertical="top" wrapText="1"/>
    </xf>
    <xf numFmtId="0" fontId="69" fillId="5" borderId="33" xfId="0" applyFont="1" applyFill="1" applyBorder="1" applyAlignment="1">
      <alignment horizontal="left" vertical="top" wrapText="1"/>
    </xf>
    <xf numFmtId="0" fontId="69" fillId="5" borderId="35" xfId="0" applyFont="1" applyFill="1" applyBorder="1" applyAlignment="1">
      <alignment horizontal="left" vertical="top" wrapText="1"/>
    </xf>
    <xf numFmtId="0" fontId="69" fillId="5" borderId="0" xfId="0" applyFont="1" applyFill="1" applyBorder="1" applyAlignment="1">
      <alignment horizontal="left" vertical="top" wrapText="1"/>
    </xf>
    <xf numFmtId="0" fontId="69" fillId="5" borderId="36" xfId="0" applyFont="1" applyFill="1" applyBorder="1" applyAlignment="1">
      <alignment horizontal="left" vertical="top" wrapText="1"/>
    </xf>
    <xf numFmtId="0" fontId="69" fillId="5" borderId="28" xfId="0" applyFont="1" applyFill="1" applyBorder="1" applyAlignment="1">
      <alignment horizontal="left" vertical="top" wrapText="1"/>
    </xf>
    <xf numFmtId="0" fontId="69" fillId="5" borderId="29" xfId="0" applyFont="1" applyFill="1" applyBorder="1" applyAlignment="1">
      <alignment horizontal="left" vertical="top" wrapText="1"/>
    </xf>
    <xf numFmtId="0" fontId="69" fillId="5" borderId="30" xfId="0" applyFont="1" applyFill="1" applyBorder="1" applyAlignment="1">
      <alignment horizontal="left" vertical="top" wrapText="1"/>
    </xf>
    <xf numFmtId="0" fontId="0" fillId="2" borderId="59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111" fillId="23" borderId="47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/>
    </xf>
    <xf numFmtId="0" fontId="69" fillId="5" borderId="0" xfId="0" applyFont="1" applyFill="1" applyAlignment="1">
      <alignment horizontal="left" vertical="top" wrapText="1"/>
    </xf>
    <xf numFmtId="194" fontId="0" fillId="4" borderId="39" xfId="0" applyNumberFormat="1" applyFill="1" applyBorder="1" applyAlignment="1">
      <alignment horizontal="center" vertical="center"/>
    </xf>
    <xf numFmtId="194" fontId="45" fillId="23" borderId="2" xfId="0" applyNumberFormat="1" applyFont="1" applyFill="1" applyBorder="1" applyAlignment="1" applyProtection="1">
      <alignment horizontal="center" vertical="center"/>
      <protection locked="0"/>
    </xf>
    <xf numFmtId="194" fontId="45" fillId="23" borderId="3" xfId="0" applyNumberFormat="1" applyFont="1" applyFill="1" applyBorder="1" applyAlignment="1" applyProtection="1">
      <alignment horizontal="center" vertical="center"/>
      <protection locked="0"/>
    </xf>
    <xf numFmtId="194" fontId="45" fillId="23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45" fillId="23" borderId="8" xfId="0" applyFont="1" applyFill="1" applyBorder="1" applyAlignment="1" applyProtection="1">
      <alignment horizontal="left" vertical="center"/>
      <protection locked="0"/>
    </xf>
    <xf numFmtId="0" fontId="45" fillId="23" borderId="6" xfId="0" applyFont="1" applyFill="1" applyBorder="1" applyAlignment="1" applyProtection="1">
      <alignment horizontal="left" vertical="center"/>
      <protection locked="0"/>
    </xf>
    <xf numFmtId="0" fontId="45" fillId="23" borderId="113" xfId="0" applyFont="1" applyFill="1" applyBorder="1" applyAlignment="1" applyProtection="1">
      <alignment horizontal="left" vertical="center"/>
      <protection locked="0"/>
    </xf>
    <xf numFmtId="0" fontId="45" fillId="2" borderId="39" xfId="0" applyFont="1" applyFill="1" applyBorder="1" applyAlignment="1" applyProtection="1">
      <alignment horizontal="left" vertical="center"/>
      <protection locked="0"/>
    </xf>
    <xf numFmtId="0" fontId="45" fillId="2" borderId="116" xfId="0" applyFont="1" applyFill="1" applyBorder="1" applyAlignment="1" applyProtection="1">
      <alignment horizontal="left" vertical="center"/>
      <protection locked="0"/>
    </xf>
    <xf numFmtId="0" fontId="0" fillId="24" borderId="28" xfId="0" applyFill="1" applyBorder="1" applyAlignment="1">
      <alignment horizontal="center" vertical="center"/>
    </xf>
    <xf numFmtId="0" fontId="0" fillId="24" borderId="30" xfId="0" applyFill="1" applyBorder="1" applyAlignment="1">
      <alignment horizontal="center" vertical="center"/>
    </xf>
    <xf numFmtId="177" fontId="0" fillId="4" borderId="104" xfId="0" applyNumberFormat="1" applyFill="1" applyBorder="1" applyAlignment="1">
      <alignment horizontal="center" vertical="center" shrinkToFit="1"/>
    </xf>
    <xf numFmtId="177" fontId="0" fillId="4" borderId="109" xfId="0" applyNumberFormat="1" applyFill="1" applyBorder="1" applyAlignment="1">
      <alignment horizontal="center" vertical="center" shrinkToFit="1"/>
    </xf>
    <xf numFmtId="0" fontId="45" fillId="23" borderId="1" xfId="0" applyFont="1" applyFill="1" applyBorder="1" applyAlignment="1" applyProtection="1">
      <alignment horizontal="left" vertical="center"/>
      <protection locked="0"/>
    </xf>
    <xf numFmtId="0" fontId="45" fillId="23" borderId="39" xfId="0" applyFont="1" applyFill="1" applyBorder="1" applyAlignment="1" applyProtection="1">
      <alignment horizontal="left" vertical="center"/>
      <protection locked="0"/>
    </xf>
    <xf numFmtId="195" fontId="84" fillId="4" borderId="104" xfId="0" applyNumberFormat="1" applyFont="1" applyFill="1" applyBorder="1" applyAlignment="1">
      <alignment horizontal="center" vertical="center" shrinkToFit="1"/>
    </xf>
    <xf numFmtId="0" fontId="46" fillId="23" borderId="34" xfId="0" applyFont="1" applyFill="1" applyBorder="1" applyAlignment="1" applyProtection="1">
      <alignment horizontal="left" vertical="top" wrapText="1"/>
      <protection locked="0"/>
    </xf>
    <xf numFmtId="0" fontId="45" fillId="23" borderId="116" xfId="0" applyFont="1" applyFill="1" applyBorder="1" applyAlignment="1" applyProtection="1">
      <alignment horizontal="left" vertical="center"/>
      <protection locked="0"/>
    </xf>
    <xf numFmtId="0" fontId="45" fillId="23" borderId="59" xfId="0" applyFont="1" applyFill="1" applyBorder="1" applyAlignment="1" applyProtection="1">
      <alignment horizontal="left" vertical="center"/>
      <protection locked="0"/>
    </xf>
    <xf numFmtId="0" fontId="45" fillId="23" borderId="114" xfId="0" applyFont="1" applyFill="1" applyBorder="1" applyAlignment="1" applyProtection="1">
      <alignment horizontal="left" vertical="center"/>
      <protection locked="0"/>
    </xf>
    <xf numFmtId="0" fontId="0" fillId="22" borderId="39" xfId="0" applyFill="1" applyBorder="1" applyAlignment="1">
      <alignment horizontal="center" vertical="center"/>
    </xf>
    <xf numFmtId="0" fontId="0" fillId="22" borderId="44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45" fillId="23" borderId="117" xfId="0" applyFont="1" applyFill="1" applyBorder="1" applyAlignment="1" applyProtection="1">
      <alignment horizontal="left" vertical="center"/>
      <protection locked="0"/>
    </xf>
    <xf numFmtId="0" fontId="45" fillId="23" borderId="25" xfId="0" applyFont="1" applyFill="1" applyBorder="1" applyAlignment="1" applyProtection="1">
      <alignment horizontal="left" vertical="center"/>
      <protection locked="0"/>
    </xf>
    <xf numFmtId="0" fontId="45" fillId="23" borderId="26" xfId="0" applyFont="1" applyFill="1" applyBorder="1" applyAlignment="1" applyProtection="1">
      <alignment horizontal="left" vertical="center"/>
      <protection locked="0"/>
    </xf>
    <xf numFmtId="0" fontId="45" fillId="23" borderId="27" xfId="0" applyFont="1" applyFill="1" applyBorder="1" applyAlignment="1" applyProtection="1">
      <alignment horizontal="left" vertical="center"/>
      <protection locked="0"/>
    </xf>
    <xf numFmtId="0" fontId="45" fillId="23" borderId="25" xfId="0" applyFont="1" applyFill="1" applyBorder="1" applyProtection="1">
      <alignment vertical="center"/>
      <protection locked="0"/>
    </xf>
    <xf numFmtId="0" fontId="45" fillId="23" borderId="26" xfId="0" applyFont="1" applyFill="1" applyBorder="1" applyProtection="1">
      <alignment vertical="center"/>
      <protection locked="0"/>
    </xf>
    <xf numFmtId="0" fontId="45" fillId="23" borderId="27" xfId="0" applyFont="1" applyFill="1" applyBorder="1" applyProtection="1">
      <alignment vertical="center"/>
      <protection locked="0"/>
    </xf>
    <xf numFmtId="0" fontId="45" fillId="23" borderId="44" xfId="0" applyFont="1" applyFill="1" applyBorder="1" applyAlignment="1" applyProtection="1">
      <alignment horizontal="left" vertical="center"/>
      <protection locked="0"/>
    </xf>
    <xf numFmtId="0" fontId="45" fillId="23" borderId="115" xfId="0" applyFont="1" applyFill="1" applyBorder="1" applyAlignment="1" applyProtection="1">
      <alignment horizontal="left" vertical="center"/>
      <protection locked="0"/>
    </xf>
    <xf numFmtId="0" fontId="45" fillId="23" borderId="25" xfId="0" applyNumberFormat="1" applyFont="1" applyFill="1" applyBorder="1" applyAlignment="1" applyProtection="1">
      <alignment horizontal="center" vertical="center"/>
      <protection locked="0"/>
    </xf>
    <xf numFmtId="0" fontId="45" fillId="23" borderId="26" xfId="0" applyNumberFormat="1" applyFont="1" applyFill="1" applyBorder="1" applyAlignment="1" applyProtection="1">
      <alignment horizontal="center" vertical="center"/>
      <protection locked="0"/>
    </xf>
    <xf numFmtId="0" fontId="45" fillId="23" borderId="27" xfId="0" applyNumberFormat="1" applyFont="1" applyFill="1" applyBorder="1" applyAlignment="1" applyProtection="1">
      <alignment horizontal="center" vertical="center"/>
      <protection locked="0"/>
    </xf>
    <xf numFmtId="190" fontId="81" fillId="27" borderId="0" xfId="0" quotePrefix="1" applyNumberFormat="1" applyFont="1" applyFill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191" fontId="45" fillId="23" borderId="26" xfId="0" applyNumberFormat="1" applyFont="1" applyFill="1" applyBorder="1" applyAlignment="1" applyProtection="1">
      <alignment horizontal="center" vertical="center"/>
      <protection locked="0"/>
    </xf>
    <xf numFmtId="191" fontId="45" fillId="23" borderId="27" xfId="0" applyNumberFormat="1" applyFont="1" applyFill="1" applyBorder="1" applyAlignment="1" applyProtection="1">
      <alignment horizontal="center" vertical="center"/>
      <protection locked="0"/>
    </xf>
    <xf numFmtId="0" fontId="0" fillId="0" borderId="8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198" fontId="0" fillId="4" borderId="104" xfId="0" applyNumberFormat="1" applyFill="1" applyBorder="1" applyAlignment="1">
      <alignment horizontal="center" vertical="center" shrinkToFit="1"/>
    </xf>
    <xf numFmtId="183" fontId="45" fillId="23" borderId="28" xfId="0" applyNumberFormat="1" applyFont="1" applyFill="1" applyBorder="1" applyAlignment="1" applyProtection="1">
      <alignment horizontal="center" vertical="center"/>
      <protection locked="0"/>
    </xf>
    <xf numFmtId="183" fontId="45" fillId="23" borderId="29" xfId="0" applyNumberFormat="1" applyFont="1" applyFill="1" applyBorder="1" applyAlignment="1" applyProtection="1">
      <alignment horizontal="center" vertical="center"/>
      <protection locked="0"/>
    </xf>
    <xf numFmtId="183" fontId="45" fillId="23" borderId="30" xfId="0" applyNumberFormat="1" applyFont="1" applyFill="1" applyBorder="1" applyAlignment="1" applyProtection="1">
      <alignment horizontal="center" vertical="center"/>
      <protection locked="0"/>
    </xf>
    <xf numFmtId="49" fontId="74" fillId="23" borderId="26" xfId="0" applyNumberFormat="1" applyFont="1" applyFill="1" applyBorder="1" applyAlignment="1" applyProtection="1">
      <alignment horizontal="center" vertical="top" wrapText="1"/>
      <protection locked="0"/>
    </xf>
    <xf numFmtId="49" fontId="74" fillId="23" borderId="27" xfId="0" applyNumberFormat="1" applyFont="1" applyFill="1" applyBorder="1" applyAlignment="1" applyProtection="1">
      <alignment horizontal="center" vertical="top" wrapText="1"/>
      <protection locked="0"/>
    </xf>
    <xf numFmtId="197" fontId="0" fillId="4" borderId="104" xfId="0" applyNumberFormat="1" applyFill="1" applyBorder="1" applyAlignment="1">
      <alignment horizontal="center" vertical="center" shrinkToFit="1"/>
    </xf>
    <xf numFmtId="187" fontId="0" fillId="4" borderId="25" xfId="0" applyNumberFormat="1" applyFill="1" applyBorder="1" applyAlignment="1">
      <alignment horizontal="center" vertical="center"/>
    </xf>
    <xf numFmtId="187" fontId="0" fillId="4" borderId="26" xfId="0" applyNumberFormat="1" applyFill="1" applyBorder="1" applyAlignment="1">
      <alignment horizontal="center" vertical="center"/>
    </xf>
    <xf numFmtId="187" fontId="0" fillId="4" borderId="27" xfId="0" applyNumberFormat="1" applyFill="1" applyBorder="1" applyAlignment="1">
      <alignment horizontal="center" vertical="center"/>
    </xf>
    <xf numFmtId="187" fontId="0" fillId="4" borderId="28" xfId="0" applyNumberFormat="1" applyFill="1" applyBorder="1" applyAlignment="1">
      <alignment horizontal="center" vertical="center"/>
    </xf>
    <xf numFmtId="187" fontId="0" fillId="4" borderId="29" xfId="0" applyNumberFormat="1" applyFill="1" applyBorder="1" applyAlignment="1">
      <alignment horizontal="center" vertical="center"/>
    </xf>
    <xf numFmtId="187" fontId="0" fillId="4" borderId="30" xfId="0" applyNumberFormat="1" applyFill="1" applyBorder="1" applyAlignment="1">
      <alignment horizontal="center" vertical="center"/>
    </xf>
    <xf numFmtId="183" fontId="0" fillId="4" borderId="34" xfId="0" applyNumberFormat="1" applyFill="1" applyBorder="1" applyAlignment="1">
      <alignment horizontal="center" vertical="center"/>
    </xf>
    <xf numFmtId="183" fontId="0" fillId="4" borderId="32" xfId="0" applyNumberFormat="1" applyFill="1" applyBorder="1" applyAlignment="1">
      <alignment horizontal="center" vertical="center"/>
    </xf>
    <xf numFmtId="183" fontId="0" fillId="4" borderId="33" xfId="0" applyNumberFormat="1" applyFill="1" applyBorder="1" applyAlignment="1">
      <alignment horizontal="center" vertical="center"/>
    </xf>
    <xf numFmtId="0" fontId="9" fillId="0" borderId="105" xfId="0" applyFont="1" applyBorder="1" applyAlignment="1">
      <alignment horizontal="center" vertical="center"/>
    </xf>
    <xf numFmtId="0" fontId="9" fillId="0" borderId="106" xfId="0" applyFont="1" applyBorder="1" applyAlignment="1">
      <alignment horizontal="center" vertical="center"/>
    </xf>
    <xf numFmtId="0" fontId="9" fillId="0" borderId="107" xfId="0" applyFont="1" applyBorder="1" applyAlignment="1">
      <alignment horizontal="center" vertical="center"/>
    </xf>
    <xf numFmtId="0" fontId="111" fillId="23" borderId="39" xfId="0" applyFont="1" applyFill="1" applyBorder="1" applyAlignment="1" applyProtection="1">
      <alignment horizontal="center" vertical="center" wrapText="1"/>
      <protection locked="0"/>
    </xf>
    <xf numFmtId="194" fontId="45" fillId="23" borderId="39" xfId="0" applyNumberFormat="1" applyFont="1" applyFill="1" applyBorder="1" applyAlignment="1" applyProtection="1">
      <alignment horizontal="center" vertical="center"/>
      <protection locked="0"/>
    </xf>
    <xf numFmtId="194" fontId="45" fillId="23" borderId="1" xfId="0" quotePrefix="1" applyNumberFormat="1" applyFont="1" applyFill="1" applyBorder="1" applyAlignment="1" applyProtection="1">
      <alignment horizontal="center" vertical="center"/>
      <protection locked="0"/>
    </xf>
    <xf numFmtId="194" fontId="9" fillId="0" borderId="2" xfId="0" applyNumberFormat="1" applyFont="1" applyBorder="1" applyAlignment="1">
      <alignment horizontal="center" vertical="center"/>
    </xf>
    <xf numFmtId="194" fontId="9" fillId="0" borderId="3" xfId="0" applyNumberFormat="1" applyFont="1" applyBorder="1" applyAlignment="1">
      <alignment horizontal="center" vertical="center"/>
    </xf>
    <xf numFmtId="194" fontId="9" fillId="0" borderId="4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94" fontId="9" fillId="0" borderId="44" xfId="0" applyNumberFormat="1" applyFont="1" applyBorder="1" applyAlignment="1">
      <alignment horizontal="center" vertical="center"/>
    </xf>
    <xf numFmtId="194" fontId="9" fillId="0" borderId="50" xfId="0" applyNumberFormat="1" applyFont="1" applyBorder="1" applyAlignment="1">
      <alignment horizontal="center" vertical="center"/>
    </xf>
    <xf numFmtId="194" fontId="9" fillId="0" borderId="29" xfId="0" applyNumberFormat="1" applyFont="1" applyBorder="1" applyAlignment="1">
      <alignment horizontal="center" vertical="center"/>
    </xf>
    <xf numFmtId="194" fontId="9" fillId="0" borderId="37" xfId="0" applyNumberFormat="1" applyFont="1" applyBorder="1" applyAlignment="1">
      <alignment horizontal="center" vertical="center"/>
    </xf>
    <xf numFmtId="194" fontId="9" fillId="0" borderId="15" xfId="0" applyNumberFormat="1" applyFont="1" applyBorder="1" applyAlignment="1">
      <alignment horizontal="center" vertical="center"/>
    </xf>
    <xf numFmtId="194" fontId="9" fillId="0" borderId="13" xfId="0" applyNumberFormat="1" applyFont="1" applyBorder="1" applyAlignment="1">
      <alignment horizontal="center" vertical="center"/>
    </xf>
    <xf numFmtId="194" fontId="9" fillId="0" borderId="14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194" fontId="45" fillId="23" borderId="59" xfId="0" quotePrefix="1" applyNumberFormat="1" applyFont="1" applyFill="1" applyBorder="1" applyAlignment="1" applyProtection="1">
      <alignment horizontal="center" vertical="center"/>
      <protection locked="0"/>
    </xf>
    <xf numFmtId="194" fontId="0" fillId="4" borderId="120" xfId="0" applyNumberFormat="1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0" fontId="0" fillId="24" borderId="124" xfId="0" applyFill="1" applyBorder="1" applyAlignment="1">
      <alignment horizontal="center" vertical="center"/>
    </xf>
    <xf numFmtId="3" fontId="45" fillId="23" borderId="1" xfId="0" applyNumberFormat="1" applyFont="1" applyFill="1" applyBorder="1" applyAlignment="1" applyProtection="1">
      <alignment horizontal="center" vertical="center"/>
      <protection locked="0"/>
    </xf>
    <xf numFmtId="3" fontId="45" fillId="23" borderId="124" xfId="0" applyNumberFormat="1" applyFont="1" applyFill="1" applyBorder="1" applyAlignment="1" applyProtection="1">
      <alignment horizontal="center" vertical="center"/>
      <protection locked="0"/>
    </xf>
    <xf numFmtId="0" fontId="0" fillId="4" borderId="119" xfId="0" applyFill="1" applyBorder="1" applyAlignment="1">
      <alignment horizontal="center" vertical="center" wrapText="1"/>
    </xf>
    <xf numFmtId="0" fontId="0" fillId="4" borderId="120" xfId="0" applyFill="1" applyBorder="1" applyAlignment="1">
      <alignment horizontal="center" vertical="center" wrapText="1"/>
    </xf>
    <xf numFmtId="0" fontId="0" fillId="4" borderId="122" xfId="0" applyFill="1" applyBorder="1" applyAlignment="1">
      <alignment horizontal="center" vertical="center" wrapText="1"/>
    </xf>
    <xf numFmtId="0" fontId="0" fillId="24" borderId="120" xfId="0" applyFill="1" applyBorder="1" applyAlignment="1">
      <alignment horizontal="center" vertical="center"/>
    </xf>
    <xf numFmtId="199" fontId="9" fillId="0" borderId="61" xfId="0" applyNumberFormat="1" applyFont="1" applyBorder="1" applyAlignment="1">
      <alignment horizontal="center" vertical="center"/>
    </xf>
    <xf numFmtId="177" fontId="0" fillId="4" borderId="120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4" borderId="124" xfId="0" applyNumberFormat="1" applyFill="1" applyBorder="1" applyAlignment="1">
      <alignment horizontal="center" vertical="center"/>
    </xf>
    <xf numFmtId="177" fontId="0" fillId="4" borderId="124" xfId="0" applyNumberFormat="1" applyFill="1" applyBorder="1" applyAlignment="1">
      <alignment horizontal="center" vertical="center"/>
    </xf>
    <xf numFmtId="0" fontId="0" fillId="4" borderId="123" xfId="0" applyFill="1" applyBorder="1" applyAlignment="1">
      <alignment horizontal="center" vertical="center" wrapText="1"/>
    </xf>
    <xf numFmtId="0" fontId="0" fillId="4" borderId="124" xfId="0" applyFill="1" applyBorder="1" applyAlignment="1">
      <alignment horizontal="center" vertical="center" wrapText="1"/>
    </xf>
    <xf numFmtId="194" fontId="9" fillId="0" borderId="1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4" borderId="25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4" borderId="27" xfId="0" applyFill="1" applyBorder="1" applyAlignment="1">
      <alignment horizontal="left" vertical="center"/>
    </xf>
    <xf numFmtId="0" fontId="9" fillId="0" borderId="41" xfId="0" applyFont="1" applyBorder="1" applyAlignment="1">
      <alignment horizontal="center" vertical="center"/>
    </xf>
    <xf numFmtId="0" fontId="98" fillId="23" borderId="34" xfId="0" applyFont="1" applyFill="1" applyBorder="1" applyAlignment="1" applyProtection="1">
      <alignment horizontal="left" vertical="top" wrapText="1"/>
      <protection locked="0"/>
    </xf>
    <xf numFmtId="0" fontId="45" fillId="23" borderId="32" xfId="0" applyFont="1" applyFill="1" applyBorder="1" applyAlignment="1" applyProtection="1">
      <alignment horizontal="left" vertical="top" wrapText="1"/>
      <protection locked="0"/>
    </xf>
    <xf numFmtId="0" fontId="45" fillId="23" borderId="33" xfId="0" applyFont="1" applyFill="1" applyBorder="1" applyAlignment="1" applyProtection="1">
      <alignment horizontal="left" vertical="top" wrapText="1"/>
      <protection locked="0"/>
    </xf>
    <xf numFmtId="0" fontId="45" fillId="23" borderId="35" xfId="0" applyFont="1" applyFill="1" applyBorder="1" applyAlignment="1" applyProtection="1">
      <alignment horizontal="left" vertical="top" wrapText="1"/>
      <protection locked="0"/>
    </xf>
    <xf numFmtId="0" fontId="45" fillId="23" borderId="0" xfId="0" applyFont="1" applyFill="1" applyAlignment="1" applyProtection="1">
      <alignment horizontal="left" vertical="top" wrapText="1"/>
      <protection locked="0"/>
    </xf>
    <xf numFmtId="0" fontId="45" fillId="23" borderId="36" xfId="0" applyFont="1" applyFill="1" applyBorder="1" applyAlignment="1" applyProtection="1">
      <alignment horizontal="left" vertical="top" wrapText="1"/>
      <protection locked="0"/>
    </xf>
    <xf numFmtId="0" fontId="45" fillId="23" borderId="28" xfId="0" applyFont="1" applyFill="1" applyBorder="1" applyAlignment="1" applyProtection="1">
      <alignment horizontal="left" vertical="top" wrapText="1"/>
      <protection locked="0"/>
    </xf>
    <xf numFmtId="0" fontId="45" fillId="23" borderId="29" xfId="0" applyFont="1" applyFill="1" applyBorder="1" applyAlignment="1" applyProtection="1">
      <alignment horizontal="left" vertical="top" wrapText="1"/>
      <protection locked="0"/>
    </xf>
    <xf numFmtId="0" fontId="45" fillId="23" borderId="30" xfId="0" applyFont="1" applyFill="1" applyBorder="1" applyAlignment="1" applyProtection="1">
      <alignment horizontal="left" vertical="top" wrapText="1"/>
      <protection locked="0"/>
    </xf>
    <xf numFmtId="0" fontId="45" fillId="23" borderId="102" xfId="0" applyFont="1" applyFill="1" applyBorder="1" applyAlignment="1" applyProtection="1">
      <alignment horizontal="center" vertical="center"/>
      <protection locked="0"/>
    </xf>
    <xf numFmtId="0" fontId="45" fillId="23" borderId="103" xfId="0" applyFont="1" applyFill="1" applyBorder="1" applyAlignment="1" applyProtection="1">
      <alignment horizontal="center" vertical="center"/>
      <protection locked="0"/>
    </xf>
    <xf numFmtId="9" fontId="9" fillId="0" borderId="60" xfId="0" quotePrefix="1" applyNumberFormat="1" applyFont="1" applyBorder="1" applyAlignment="1">
      <alignment horizontal="center" vertical="center"/>
    </xf>
    <xf numFmtId="9" fontId="9" fillId="0" borderId="61" xfId="0" applyNumberFormat="1" applyFont="1" applyBorder="1" applyAlignment="1">
      <alignment horizontal="center" vertical="center"/>
    </xf>
    <xf numFmtId="0" fontId="45" fillId="23" borderId="34" xfId="0" applyFont="1" applyFill="1" applyBorder="1" applyAlignment="1" applyProtection="1">
      <alignment horizontal="left" vertical="top" wrapText="1"/>
      <protection locked="0"/>
    </xf>
    <xf numFmtId="194" fontId="45" fillId="23" borderId="20" xfId="0" applyNumberFormat="1" applyFont="1" applyFill="1" applyBorder="1" applyAlignment="1" applyProtection="1">
      <alignment horizontal="center" vertical="center"/>
      <protection locked="0"/>
    </xf>
    <xf numFmtId="194" fontId="45" fillId="23" borderId="0" xfId="0" applyNumberFormat="1" applyFont="1" applyFill="1" applyBorder="1" applyAlignment="1" applyProtection="1">
      <alignment horizontal="center" vertical="center"/>
      <protection locked="0"/>
    </xf>
    <xf numFmtId="194" fontId="45" fillId="23" borderId="21" xfId="0" applyNumberFormat="1" applyFont="1" applyFill="1" applyBorder="1" applyAlignment="1" applyProtection="1">
      <alignment horizontal="center" vertical="center"/>
      <protection locked="0"/>
    </xf>
    <xf numFmtId="194" fontId="45" fillId="23" borderId="22" xfId="0" applyNumberFormat="1" applyFont="1" applyFill="1" applyBorder="1" applyAlignment="1" applyProtection="1">
      <alignment horizontal="center" vertical="center"/>
      <protection locked="0"/>
    </xf>
    <xf numFmtId="194" fontId="45" fillId="23" borderId="23" xfId="0" applyNumberFormat="1" applyFont="1" applyFill="1" applyBorder="1" applyAlignment="1" applyProtection="1">
      <alignment horizontal="center" vertical="center"/>
      <protection locked="0"/>
    </xf>
    <xf numFmtId="194" fontId="45" fillId="23" borderId="24" xfId="0" applyNumberFormat="1" applyFont="1" applyFill="1" applyBorder="1" applyAlignment="1" applyProtection="1">
      <alignment horizontal="center" vertical="center"/>
      <protection locked="0"/>
    </xf>
    <xf numFmtId="0" fontId="0" fillId="4" borderId="35" xfId="0" applyFill="1" applyBorder="1" applyAlignment="1">
      <alignment horizontal="center" vertical="center" wrapText="1"/>
    </xf>
    <xf numFmtId="3" fontId="45" fillId="23" borderId="2" xfId="0" applyNumberFormat="1" applyFont="1" applyFill="1" applyBorder="1" applyAlignment="1" applyProtection="1">
      <alignment horizontal="center" vertical="center"/>
      <protection locked="0"/>
    </xf>
    <xf numFmtId="3" fontId="45" fillId="23" borderId="3" xfId="0" applyNumberFormat="1" applyFont="1" applyFill="1" applyBorder="1" applyAlignment="1" applyProtection="1">
      <alignment horizontal="center" vertical="center"/>
      <protection locked="0"/>
    </xf>
    <xf numFmtId="3" fontId="45" fillId="23" borderId="11" xfId="0" applyNumberFormat="1" applyFont="1" applyFill="1" applyBorder="1" applyAlignment="1" applyProtection="1">
      <alignment horizontal="center" vertical="center"/>
      <protection locked="0"/>
    </xf>
    <xf numFmtId="0" fontId="88" fillId="0" borderId="8" xfId="0" applyFont="1" applyBorder="1" applyAlignment="1">
      <alignment horizontal="left" vertical="center"/>
    </xf>
    <xf numFmtId="0" fontId="88" fillId="0" borderId="6" xfId="0" applyFont="1" applyBorder="1" applyAlignment="1">
      <alignment horizontal="left" vertical="center"/>
    </xf>
    <xf numFmtId="0" fontId="88" fillId="0" borderId="9" xfId="0" applyFont="1" applyBorder="1" applyAlignment="1">
      <alignment horizontal="left" vertical="center"/>
    </xf>
    <xf numFmtId="0" fontId="86" fillId="23" borderId="59" xfId="0" applyFont="1" applyFill="1" applyBorder="1" applyAlignment="1" applyProtection="1">
      <alignment horizontal="center" vertical="center"/>
      <protection locked="0"/>
    </xf>
    <xf numFmtId="0" fontId="86" fillId="23" borderId="1" xfId="0" applyFont="1" applyFill="1" applyBorder="1" applyAlignment="1" applyProtection="1">
      <alignment horizontal="center" vertical="center"/>
      <protection locked="0"/>
    </xf>
    <xf numFmtId="0" fontId="85" fillId="26" borderId="84" xfId="0" applyFont="1" applyFill="1" applyBorder="1" applyAlignment="1">
      <alignment horizontal="center" vertical="center"/>
    </xf>
    <xf numFmtId="0" fontId="85" fillId="26" borderId="85" xfId="0" applyFont="1" applyFill="1" applyBorder="1" applyAlignment="1">
      <alignment horizontal="center" vertical="center"/>
    </xf>
    <xf numFmtId="0" fontId="86" fillId="0" borderId="1" xfId="0" applyFont="1" applyBorder="1" applyAlignment="1">
      <alignment horizontal="center" vertical="center"/>
    </xf>
    <xf numFmtId="0" fontId="85" fillId="26" borderId="34" xfId="0" applyFont="1" applyFill="1" applyBorder="1" applyAlignment="1">
      <alignment horizontal="center" vertical="center"/>
    </xf>
    <xf numFmtId="0" fontId="85" fillId="26" borderId="61" xfId="0" applyFont="1" applyFill="1" applyBorder="1" applyAlignment="1">
      <alignment horizontal="center" vertical="center"/>
    </xf>
    <xf numFmtId="0" fontId="85" fillId="26" borderId="55" xfId="0" applyFont="1" applyFill="1" applyBorder="1" applyAlignment="1">
      <alignment horizontal="center" vertical="center"/>
    </xf>
    <xf numFmtId="0" fontId="85" fillId="26" borderId="81" xfId="0" applyFont="1" applyFill="1" applyBorder="1" applyAlignment="1">
      <alignment horizontal="center" vertical="center"/>
    </xf>
    <xf numFmtId="0" fontId="85" fillId="26" borderId="65" xfId="0" applyFont="1" applyFill="1" applyBorder="1" applyAlignment="1">
      <alignment horizontal="center" vertical="center" wrapText="1"/>
    </xf>
    <xf numFmtId="0" fontId="85" fillId="26" borderId="82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9" fontId="0" fillId="4" borderId="43" xfId="0" applyNumberFormat="1" applyFill="1" applyBorder="1" applyAlignment="1">
      <alignment horizontal="center" vertical="center"/>
    </xf>
    <xf numFmtId="9" fontId="0" fillId="4" borderId="44" xfId="0" applyNumberFormat="1" applyFill="1" applyBorder="1" applyAlignment="1">
      <alignment horizontal="center" vertical="center"/>
    </xf>
    <xf numFmtId="177" fontId="0" fillId="4" borderId="45" xfId="0" applyNumberFormat="1" applyFill="1" applyBorder="1" applyAlignment="1">
      <alignment horizontal="center" vertical="center"/>
    </xf>
    <xf numFmtId="184" fontId="0" fillId="4" borderId="42" xfId="0" applyNumberFormat="1" applyFill="1" applyBorder="1" applyAlignment="1">
      <alignment horizontal="center" vertical="center"/>
    </xf>
    <xf numFmtId="0" fontId="88" fillId="0" borderId="17" xfId="0" applyFont="1" applyBorder="1" applyAlignment="1">
      <alignment horizontal="left" vertical="center" wrapText="1"/>
    </xf>
    <xf numFmtId="0" fontId="88" fillId="0" borderId="18" xfId="0" applyFont="1" applyBorder="1" applyAlignment="1">
      <alignment horizontal="left" vertical="center" wrapText="1"/>
    </xf>
    <xf numFmtId="0" fontId="88" fillId="0" borderId="49" xfId="0" applyFont="1" applyBorder="1" applyAlignment="1">
      <alignment horizontal="left" vertical="center" wrapText="1"/>
    </xf>
    <xf numFmtId="0" fontId="88" fillId="0" borderId="20" xfId="0" applyFont="1" applyBorder="1" applyAlignment="1">
      <alignment horizontal="left" vertical="center" wrapText="1"/>
    </xf>
    <xf numFmtId="0" fontId="88" fillId="0" borderId="0" xfId="0" applyFont="1" applyBorder="1" applyAlignment="1">
      <alignment horizontal="left" vertical="center" wrapText="1"/>
    </xf>
    <xf numFmtId="0" fontId="88" fillId="0" borderId="36" xfId="0" applyFont="1" applyBorder="1" applyAlignment="1">
      <alignment horizontal="left" vertical="center" wrapText="1"/>
    </xf>
    <xf numFmtId="0" fontId="88" fillId="0" borderId="22" xfId="0" applyFont="1" applyBorder="1" applyAlignment="1">
      <alignment horizontal="left" vertical="center" wrapText="1"/>
    </xf>
    <xf numFmtId="0" fontId="88" fillId="0" borderId="23" xfId="0" applyFont="1" applyBorder="1" applyAlignment="1">
      <alignment horizontal="left" vertical="center" wrapText="1"/>
    </xf>
    <xf numFmtId="0" fontId="88" fillId="0" borderId="77" xfId="0" applyFont="1" applyBorder="1" applyAlignment="1">
      <alignment horizontal="left" vertical="center" wrapText="1"/>
    </xf>
    <xf numFmtId="0" fontId="45" fillId="23" borderId="3" xfId="0" applyFont="1" applyFill="1" applyBorder="1" applyAlignment="1" applyProtection="1">
      <alignment horizontal="center" vertical="center" wrapText="1"/>
      <protection locked="0"/>
    </xf>
    <xf numFmtId="0" fontId="45" fillId="23" borderId="4" xfId="0" applyFont="1" applyFill="1" applyBorder="1" applyAlignment="1" applyProtection="1">
      <alignment horizontal="center" vertical="center" wrapText="1"/>
      <protection locked="0"/>
    </xf>
    <xf numFmtId="0" fontId="45" fillId="23" borderId="6" xfId="0" applyFont="1" applyFill="1" applyBorder="1" applyAlignment="1" applyProtection="1">
      <alignment horizontal="center" vertical="center" wrapText="1"/>
      <protection locked="0"/>
    </xf>
    <xf numFmtId="0" fontId="45" fillId="23" borderId="7" xfId="0" applyFont="1" applyFill="1" applyBorder="1" applyAlignment="1" applyProtection="1">
      <alignment horizontal="center" vertical="center" wrapText="1"/>
      <protection locked="0"/>
    </xf>
    <xf numFmtId="3" fontId="45" fillId="23" borderId="8" xfId="0" applyNumberFormat="1" applyFont="1" applyFill="1" applyBorder="1" applyAlignment="1" applyProtection="1">
      <alignment horizontal="center" vertical="center"/>
      <protection locked="0"/>
    </xf>
    <xf numFmtId="3" fontId="45" fillId="23" borderId="6" xfId="0" applyNumberFormat="1" applyFont="1" applyFill="1" applyBorder="1" applyAlignment="1" applyProtection="1">
      <alignment horizontal="center" vertical="center"/>
      <protection locked="0"/>
    </xf>
    <xf numFmtId="3" fontId="45" fillId="23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96" xfId="0" applyFont="1" applyBorder="1" applyAlignment="1">
      <alignment horizontal="center" vertical="center"/>
    </xf>
    <xf numFmtId="0" fontId="9" fillId="0" borderId="94" xfId="0" applyFont="1" applyBorder="1" applyAlignment="1">
      <alignment horizontal="center" vertical="center"/>
    </xf>
    <xf numFmtId="0" fontId="85" fillId="26" borderId="8" xfId="0" applyFont="1" applyFill="1" applyBorder="1" applyAlignment="1">
      <alignment horizontal="center" vertical="center"/>
    </xf>
    <xf numFmtId="0" fontId="85" fillId="26" borderId="6" xfId="0" applyFont="1" applyFill="1" applyBorder="1" applyAlignment="1">
      <alignment horizontal="center" vertical="center"/>
    </xf>
    <xf numFmtId="0" fontId="85" fillId="26" borderId="7" xfId="0" applyFont="1" applyFill="1" applyBorder="1" applyAlignment="1">
      <alignment horizontal="center" vertical="center"/>
    </xf>
    <xf numFmtId="0" fontId="85" fillId="26" borderId="60" xfId="0" applyFont="1" applyFill="1" applyBorder="1" applyAlignment="1">
      <alignment horizontal="center" vertical="center"/>
    </xf>
    <xf numFmtId="0" fontId="85" fillId="26" borderId="32" xfId="0" applyFont="1" applyFill="1" applyBorder="1" applyAlignment="1">
      <alignment horizontal="center" vertical="center"/>
    </xf>
    <xf numFmtId="0" fontId="85" fillId="26" borderId="83" xfId="0" applyFont="1" applyFill="1" applyBorder="1" applyAlignment="1">
      <alignment horizontal="center" vertical="center"/>
    </xf>
    <xf numFmtId="0" fontId="85" fillId="26" borderId="56" xfId="0" applyFont="1" applyFill="1" applyBorder="1" applyAlignment="1">
      <alignment horizontal="center" vertical="center"/>
    </xf>
    <xf numFmtId="0" fontId="86" fillId="0" borderId="97" xfId="0" applyFont="1" applyBorder="1" applyAlignment="1">
      <alignment horizontal="center" vertical="center"/>
    </xf>
    <xf numFmtId="0" fontId="86" fillId="0" borderId="98" xfId="0" applyFont="1" applyBorder="1" applyAlignment="1">
      <alignment horizontal="center" vertical="center"/>
    </xf>
    <xf numFmtId="0" fontId="86" fillId="0" borderId="99" xfId="0" applyFont="1" applyBorder="1" applyAlignment="1">
      <alignment horizontal="center" vertical="center"/>
    </xf>
    <xf numFmtId="0" fontId="86" fillId="0" borderId="59" xfId="0" applyFont="1" applyBorder="1" applyAlignment="1">
      <alignment horizontal="center" vertical="center"/>
    </xf>
    <xf numFmtId="0" fontId="86" fillId="23" borderId="39" xfId="0" applyFont="1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>
      <alignment horizontal="center" vertical="center" shrinkToFit="1"/>
    </xf>
    <xf numFmtId="0" fontId="0" fillId="4" borderId="7" xfId="0" applyFill="1" applyBorder="1" applyAlignment="1">
      <alignment horizontal="center" vertical="center" shrinkToFit="1"/>
    </xf>
    <xf numFmtId="0" fontId="86" fillId="0" borderId="17" xfId="0" applyFont="1" applyBorder="1" applyAlignment="1">
      <alignment horizontal="center" vertical="center" wrapText="1"/>
    </xf>
    <xf numFmtId="0" fontId="86" fillId="0" borderId="18" xfId="0" applyFont="1" applyBorder="1" applyAlignment="1">
      <alignment horizontal="center" vertical="center" wrapText="1"/>
    </xf>
    <xf numFmtId="0" fontId="86" fillId="0" borderId="19" xfId="0" applyFont="1" applyBorder="1" applyAlignment="1">
      <alignment horizontal="center" vertical="center" wrapText="1"/>
    </xf>
    <xf numFmtId="0" fontId="86" fillId="0" borderId="22" xfId="0" applyFont="1" applyBorder="1" applyAlignment="1">
      <alignment horizontal="center" vertical="center" wrapText="1"/>
    </xf>
    <xf numFmtId="0" fontId="86" fillId="0" borderId="23" xfId="0" applyFont="1" applyBorder="1" applyAlignment="1">
      <alignment horizontal="center" vertical="center" wrapText="1"/>
    </xf>
    <xf numFmtId="0" fontId="86" fillId="0" borderId="24" xfId="0" applyFont="1" applyBorder="1" applyAlignment="1">
      <alignment horizontal="center" vertical="center" wrapText="1"/>
    </xf>
    <xf numFmtId="0" fontId="86" fillId="0" borderId="39" xfId="0" applyFont="1" applyBorder="1" applyAlignment="1">
      <alignment horizontal="center" vertical="center"/>
    </xf>
    <xf numFmtId="0" fontId="86" fillId="0" borderId="20" xfId="0" applyFont="1" applyBorder="1" applyAlignment="1">
      <alignment horizontal="center" vertical="center" wrapText="1"/>
    </xf>
    <xf numFmtId="0" fontId="86" fillId="0" borderId="0" xfId="0" applyFont="1" applyBorder="1" applyAlignment="1">
      <alignment horizontal="center" vertical="center" wrapText="1"/>
    </xf>
    <xf numFmtId="0" fontId="86" fillId="0" borderId="21" xfId="0" applyFont="1" applyBorder="1" applyAlignment="1">
      <alignment horizontal="center" vertical="center" wrapText="1"/>
    </xf>
    <xf numFmtId="0" fontId="86" fillId="0" borderId="2" xfId="0" applyFont="1" applyBorder="1" applyAlignment="1">
      <alignment horizontal="center" vertical="center"/>
    </xf>
    <xf numFmtId="0" fontId="86" fillId="0" borderId="3" xfId="0" applyFont="1" applyBorder="1" applyAlignment="1">
      <alignment horizontal="center" vertical="center"/>
    </xf>
    <xf numFmtId="0" fontId="86" fillId="0" borderId="4" xfId="0" applyFont="1" applyBorder="1" applyAlignment="1">
      <alignment horizontal="center" vertical="center"/>
    </xf>
    <xf numFmtId="0" fontId="86" fillId="0" borderId="8" xfId="0" applyFont="1" applyBorder="1" applyAlignment="1">
      <alignment horizontal="center" vertical="center"/>
    </xf>
    <xf numFmtId="0" fontId="86" fillId="0" borderId="6" xfId="0" applyFont="1" applyBorder="1" applyAlignment="1">
      <alignment horizontal="center" vertical="center"/>
    </xf>
    <xf numFmtId="0" fontId="86" fillId="0" borderId="7" xfId="0" applyFont="1" applyBorder="1" applyAlignment="1">
      <alignment horizontal="center" vertical="center"/>
    </xf>
    <xf numFmtId="0" fontId="86" fillId="0" borderId="17" xfId="0" applyFont="1" applyBorder="1" applyAlignment="1">
      <alignment horizontal="center" vertical="center"/>
    </xf>
    <xf numFmtId="0" fontId="86" fillId="0" borderId="18" xfId="0" applyFont="1" applyBorder="1" applyAlignment="1">
      <alignment horizontal="center" vertical="center"/>
    </xf>
    <xf numFmtId="0" fontId="86" fillId="0" borderId="19" xfId="0" applyFont="1" applyBorder="1" applyAlignment="1">
      <alignment horizontal="center" vertical="center"/>
    </xf>
    <xf numFmtId="0" fontId="86" fillId="0" borderId="22" xfId="0" applyFont="1" applyBorder="1" applyAlignment="1">
      <alignment horizontal="center" vertical="center"/>
    </xf>
    <xf numFmtId="0" fontId="86" fillId="0" borderId="23" xfId="0" applyFont="1" applyBorder="1" applyAlignment="1">
      <alignment horizontal="center" vertical="center"/>
    </xf>
    <xf numFmtId="0" fontId="86" fillId="0" borderId="24" xfId="0" applyFont="1" applyBorder="1" applyAlignment="1">
      <alignment horizontal="center" vertical="center"/>
    </xf>
    <xf numFmtId="0" fontId="0" fillId="22" borderId="0" xfId="0" applyFill="1" applyAlignment="1">
      <alignment horizontal="left" vertical="center" shrinkToFit="1"/>
    </xf>
    <xf numFmtId="0" fontId="0" fillId="22" borderId="36" xfId="0" applyFill="1" applyBorder="1" applyAlignment="1">
      <alignment horizontal="left" vertical="center" shrinkToFit="1"/>
    </xf>
    <xf numFmtId="0" fontId="0" fillId="25" borderId="0" xfId="0" applyFill="1" applyAlignment="1">
      <alignment horizontal="left" vertical="center" shrinkToFit="1"/>
    </xf>
    <xf numFmtId="0" fontId="0" fillId="25" borderId="36" xfId="0" applyFill="1" applyBorder="1" applyAlignment="1">
      <alignment horizontal="left" vertical="center" shrinkToFit="1"/>
    </xf>
    <xf numFmtId="0" fontId="0" fillId="28" borderId="0" xfId="0" applyFill="1" applyAlignment="1">
      <alignment horizontal="left" vertical="center" shrinkToFit="1"/>
    </xf>
    <xf numFmtId="0" fontId="0" fillId="28" borderId="36" xfId="0" applyFill="1" applyBorder="1" applyAlignment="1">
      <alignment horizontal="left" vertical="center" shrinkToFi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44" xfId="0" applyFill="1" applyBorder="1" applyAlignment="1" applyProtection="1">
      <alignment horizontal="center" vertical="center" wrapText="1"/>
      <protection locked="0"/>
    </xf>
    <xf numFmtId="9" fontId="0" fillId="4" borderId="50" xfId="0" applyNumberFormat="1" applyFill="1" applyBorder="1" applyAlignment="1">
      <alignment horizontal="center" vertical="center"/>
    </xf>
    <xf numFmtId="9" fontId="0" fillId="4" borderId="37" xfId="0" applyNumberFormat="1" applyFill="1" applyBorder="1" applyAlignment="1">
      <alignment horizontal="center" vertical="center"/>
    </xf>
    <xf numFmtId="0" fontId="75" fillId="28" borderId="29" xfId="0" applyFont="1" applyFill="1" applyBorder="1" applyAlignment="1">
      <alignment horizontal="right" vertical="center"/>
    </xf>
    <xf numFmtId="186" fontId="0" fillId="4" borderId="49" xfId="0" applyNumberFormat="1" applyFill="1" applyBorder="1" applyAlignment="1">
      <alignment horizontal="center" vertical="center"/>
    </xf>
    <xf numFmtId="186" fontId="0" fillId="4" borderId="50" xfId="0" applyNumberFormat="1" applyFill="1" applyBorder="1" applyAlignment="1">
      <alignment horizontal="center" vertical="center"/>
    </xf>
    <xf numFmtId="186" fontId="0" fillId="4" borderId="30" xfId="0" applyNumberFormat="1" applyFill="1" applyBorder="1" applyAlignment="1">
      <alignment horizontal="center" vertical="center"/>
    </xf>
    <xf numFmtId="186" fontId="0" fillId="4" borderId="77" xfId="0" applyNumberForma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 wrapText="1"/>
    </xf>
    <xf numFmtId="186" fontId="0" fillId="4" borderId="37" xfId="0" applyNumberFormat="1" applyFill="1" applyBorder="1" applyAlignment="1">
      <alignment horizontal="center" vertical="center"/>
    </xf>
    <xf numFmtId="0" fontId="87" fillId="0" borderId="97" xfId="0" applyFont="1" applyBorder="1" applyAlignment="1">
      <alignment horizontal="left" vertical="center"/>
    </xf>
    <xf numFmtId="0" fontId="87" fillId="0" borderId="98" xfId="0" applyFont="1" applyBorder="1" applyAlignment="1">
      <alignment horizontal="left" vertical="center"/>
    </xf>
    <xf numFmtId="0" fontId="87" fillId="0" borderId="101" xfId="0" applyFont="1" applyBorder="1" applyAlignment="1">
      <alignment horizontal="left" vertical="center"/>
    </xf>
    <xf numFmtId="0" fontId="85" fillId="26" borderId="33" xfId="0" applyFont="1" applyFill="1" applyBorder="1" applyAlignment="1">
      <alignment horizontal="center" vertical="center"/>
    </xf>
    <xf numFmtId="0" fontId="85" fillId="26" borderId="86" xfId="0" applyFont="1" applyFill="1" applyBorder="1" applyAlignment="1">
      <alignment horizontal="center" vertical="center"/>
    </xf>
    <xf numFmtId="183" fontId="9" fillId="17" borderId="54" xfId="0" applyNumberFormat="1" applyFont="1" applyFill="1" applyBorder="1" applyAlignment="1">
      <alignment horizontal="center" vertical="center"/>
    </xf>
    <xf numFmtId="183" fontId="9" fillId="17" borderId="26" xfId="0" applyNumberFormat="1" applyFont="1" applyFill="1" applyBorder="1" applyAlignment="1">
      <alignment horizontal="center" vertical="center"/>
    </xf>
    <xf numFmtId="183" fontId="9" fillId="17" borderId="27" xfId="0" applyNumberFormat="1" applyFont="1" applyFill="1" applyBorder="1" applyAlignment="1">
      <alignment horizontal="center" vertical="center"/>
    </xf>
    <xf numFmtId="183" fontId="9" fillId="30" borderId="54" xfId="0" applyNumberFormat="1" applyFont="1" applyFill="1" applyBorder="1" applyAlignment="1">
      <alignment horizontal="center" vertical="center"/>
    </xf>
    <xf numFmtId="183" fontId="9" fillId="30" borderId="26" xfId="0" applyNumberFormat="1" applyFont="1" applyFill="1" applyBorder="1" applyAlignment="1">
      <alignment horizontal="center" vertical="center"/>
    </xf>
    <xf numFmtId="183" fontId="9" fillId="30" borderId="27" xfId="0" applyNumberFormat="1" applyFont="1" applyFill="1" applyBorder="1" applyAlignment="1">
      <alignment horizontal="center" vertical="center"/>
    </xf>
    <xf numFmtId="183" fontId="9" fillId="31" borderId="54" xfId="0" applyNumberFormat="1" applyFont="1" applyFill="1" applyBorder="1" applyAlignment="1">
      <alignment horizontal="center" vertical="center"/>
    </xf>
    <xf numFmtId="183" fontId="9" fillId="31" borderId="26" xfId="0" applyNumberFormat="1" applyFont="1" applyFill="1" applyBorder="1" applyAlignment="1">
      <alignment horizontal="center" vertical="center"/>
    </xf>
    <xf numFmtId="183" fontId="9" fillId="31" borderId="27" xfId="0" applyNumberFormat="1" applyFont="1" applyFill="1" applyBorder="1" applyAlignment="1">
      <alignment horizontal="center" vertical="center"/>
    </xf>
    <xf numFmtId="3" fontId="45" fillId="23" borderId="15" xfId="0" applyNumberFormat="1" applyFont="1" applyFill="1" applyBorder="1" applyAlignment="1" applyProtection="1">
      <alignment horizontal="center" vertical="center"/>
      <protection locked="0"/>
    </xf>
    <xf numFmtId="3" fontId="45" fillId="23" borderId="13" xfId="0" applyNumberFormat="1" applyFont="1" applyFill="1" applyBorder="1" applyAlignment="1" applyProtection="1">
      <alignment horizontal="center" vertical="center"/>
      <protection locked="0"/>
    </xf>
    <xf numFmtId="3" fontId="45" fillId="23" borderId="16" xfId="0" applyNumberFormat="1" applyFont="1" applyFill="1" applyBorder="1" applyAlignment="1" applyProtection="1">
      <alignment horizontal="center" vertical="center"/>
      <protection locked="0"/>
    </xf>
    <xf numFmtId="0" fontId="88" fillId="0" borderId="2" xfId="0" applyFont="1" applyBorder="1" applyAlignment="1">
      <alignment horizontal="left" vertical="center"/>
    </xf>
    <xf numFmtId="0" fontId="88" fillId="0" borderId="3" xfId="0" applyFont="1" applyBorder="1" applyAlignment="1">
      <alignment horizontal="left" vertical="center"/>
    </xf>
    <xf numFmtId="0" fontId="88" fillId="0" borderId="11" xfId="0" applyFont="1" applyBorder="1" applyAlignment="1">
      <alignment horizontal="left" vertical="center"/>
    </xf>
    <xf numFmtId="0" fontId="87" fillId="0" borderId="2" xfId="0" applyFont="1" applyBorder="1" applyAlignment="1">
      <alignment horizontal="left" vertical="center"/>
    </xf>
    <xf numFmtId="0" fontId="87" fillId="0" borderId="3" xfId="0" applyFont="1" applyBorder="1" applyAlignment="1">
      <alignment horizontal="left" vertical="center"/>
    </xf>
    <xf numFmtId="0" fontId="87" fillId="0" borderId="11" xfId="0" applyFont="1" applyBorder="1" applyAlignment="1">
      <alignment horizontal="left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194" fontId="0" fillId="24" borderId="120" xfId="0" applyNumberFormat="1" applyFill="1" applyBorder="1" applyAlignment="1">
      <alignment horizontal="center" vertical="center"/>
    </xf>
    <xf numFmtId="194" fontId="0" fillId="24" borderId="121" xfId="0" applyNumberFormat="1" applyFill="1" applyBorder="1" applyAlignment="1">
      <alignment horizontal="center" vertical="center"/>
    </xf>
    <xf numFmtId="194" fontId="0" fillId="24" borderId="114" xfId="0" applyNumberFormat="1" applyFill="1" applyBorder="1" applyAlignment="1">
      <alignment horizontal="center" vertical="center"/>
    </xf>
    <xf numFmtId="194" fontId="0" fillId="24" borderId="125" xfId="0" applyNumberFormat="1" applyFill="1" applyBorder="1" applyAlignment="1">
      <alignment horizontal="center" vertical="center"/>
    </xf>
    <xf numFmtId="0" fontId="0" fillId="4" borderId="124" xfId="0" applyFill="1" applyBorder="1" applyAlignment="1">
      <alignment horizontal="center" vertical="center"/>
    </xf>
    <xf numFmtId="0" fontId="117" fillId="5" borderId="34" xfId="0" applyFont="1" applyFill="1" applyBorder="1" applyAlignment="1">
      <alignment horizontal="left" vertical="top" wrapText="1"/>
    </xf>
    <xf numFmtId="0" fontId="117" fillId="5" borderId="32" xfId="0" applyFont="1" applyFill="1" applyBorder="1" applyAlignment="1">
      <alignment horizontal="left" vertical="top" wrapText="1"/>
    </xf>
    <xf numFmtId="0" fontId="117" fillId="5" borderId="33" xfId="0" applyFont="1" applyFill="1" applyBorder="1" applyAlignment="1">
      <alignment horizontal="left" vertical="top" wrapText="1"/>
    </xf>
    <xf numFmtId="0" fontId="117" fillId="5" borderId="35" xfId="0" applyFont="1" applyFill="1" applyBorder="1" applyAlignment="1">
      <alignment horizontal="left" vertical="top" wrapText="1"/>
    </xf>
    <xf numFmtId="0" fontId="117" fillId="5" borderId="0" xfId="0" applyFont="1" applyFill="1" applyAlignment="1">
      <alignment horizontal="left" vertical="top" wrapText="1"/>
    </xf>
    <xf numFmtId="0" fontId="117" fillId="5" borderId="36" xfId="0" applyFont="1" applyFill="1" applyBorder="1" applyAlignment="1">
      <alignment horizontal="left" vertical="top" wrapText="1"/>
    </xf>
    <xf numFmtId="0" fontId="117" fillId="5" borderId="28" xfId="0" applyFont="1" applyFill="1" applyBorder="1" applyAlignment="1">
      <alignment horizontal="left" vertical="top" wrapText="1"/>
    </xf>
    <xf numFmtId="0" fontId="117" fillId="5" borderId="29" xfId="0" applyFont="1" applyFill="1" applyBorder="1" applyAlignment="1">
      <alignment horizontal="left" vertical="top" wrapText="1"/>
    </xf>
    <xf numFmtId="0" fontId="117" fillId="5" borderId="30" xfId="0" applyFont="1" applyFill="1" applyBorder="1" applyAlignment="1">
      <alignment horizontal="left" vertical="top" wrapText="1"/>
    </xf>
    <xf numFmtId="0" fontId="45" fillId="23" borderId="47" xfId="0" applyFont="1" applyFill="1" applyBorder="1" applyAlignment="1" applyProtection="1">
      <alignment horizontal="left" vertical="center"/>
      <protection locked="0"/>
    </xf>
    <xf numFmtId="0" fontId="45" fillId="23" borderId="118" xfId="0" applyFont="1" applyFill="1" applyBorder="1" applyAlignment="1" applyProtection="1">
      <alignment horizontal="left" vertical="center"/>
      <protection locked="0"/>
    </xf>
    <xf numFmtId="190" fontId="74" fillId="23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22" borderId="59" xfId="0" applyFill="1" applyBorder="1" applyAlignment="1">
      <alignment horizontal="center" vertical="center"/>
    </xf>
    <xf numFmtId="0" fontId="0" fillId="22" borderId="47" xfId="0" applyFill="1" applyBorder="1" applyAlignment="1">
      <alignment horizontal="center" vertical="center"/>
    </xf>
    <xf numFmtId="0" fontId="9" fillId="0" borderId="54" xfId="0" applyFont="1" applyBorder="1" applyAlignment="1">
      <alignment horizontal="center" vertical="center" shrinkToFit="1"/>
    </xf>
    <xf numFmtId="0" fontId="9" fillId="0" borderId="53" xfId="0" applyFont="1" applyBorder="1" applyAlignment="1">
      <alignment horizontal="center" vertical="center" shrinkToFit="1"/>
    </xf>
    <xf numFmtId="177" fontId="0" fillId="4" borderId="8" xfId="0" applyNumberFormat="1" applyFill="1" applyBorder="1" applyAlignment="1">
      <alignment horizontal="center" vertical="center"/>
    </xf>
    <xf numFmtId="177" fontId="0" fillId="4" borderId="7" xfId="0" applyNumberFormat="1" applyFill="1" applyBorder="1" applyAlignment="1">
      <alignment horizontal="center" vertical="center"/>
    </xf>
    <xf numFmtId="177" fontId="9" fillId="0" borderId="60" xfId="0" applyNumberFormat="1" applyFont="1" applyBorder="1" applyAlignment="1">
      <alignment horizontal="center" vertical="center"/>
    </xf>
    <xf numFmtId="177" fontId="9" fillId="0" borderId="61" xfId="0" applyNumberFormat="1" applyFont="1" applyBorder="1" applyAlignment="1">
      <alignment horizontal="center" vertical="center"/>
    </xf>
    <xf numFmtId="0" fontId="45" fillId="23" borderId="126" xfId="0" applyFont="1" applyFill="1" applyBorder="1" applyAlignment="1" applyProtection="1">
      <alignment horizontal="center" vertical="center"/>
      <protection locked="0"/>
    </xf>
    <xf numFmtId="0" fontId="45" fillId="23" borderId="127" xfId="0" applyFont="1" applyFill="1" applyBorder="1" applyAlignment="1" applyProtection="1">
      <alignment horizontal="center" vertical="center"/>
      <protection locked="0"/>
    </xf>
    <xf numFmtId="0" fontId="115" fillId="4" borderId="28" xfId="0" applyFont="1" applyFill="1" applyBorder="1" applyAlignment="1">
      <alignment horizontal="center" vertical="center"/>
    </xf>
    <xf numFmtId="0" fontId="115" fillId="4" borderId="29" xfId="0" applyFont="1" applyFill="1" applyBorder="1" applyAlignment="1">
      <alignment horizontal="center" vertical="center"/>
    </xf>
    <xf numFmtId="0" fontId="115" fillId="4" borderId="30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left" vertical="center"/>
    </xf>
    <xf numFmtId="0" fontId="0" fillId="22" borderId="38" xfId="0" quotePrefix="1" applyFill="1" applyBorder="1" applyAlignment="1">
      <alignment horizontal="center" vertical="center"/>
    </xf>
    <xf numFmtId="0" fontId="0" fillId="22" borderId="39" xfId="0" quotePrefix="1" applyFill="1" applyBorder="1" applyAlignment="1">
      <alignment horizontal="center" vertical="center"/>
    </xf>
    <xf numFmtId="0" fontId="0" fillId="22" borderId="41" xfId="0" quotePrefix="1" applyFill="1" applyBorder="1" applyAlignment="1">
      <alignment horizontal="center" vertical="center"/>
    </xf>
    <xf numFmtId="0" fontId="0" fillId="22" borderId="1" xfId="0" quotePrefix="1" applyFill="1" applyBorder="1" applyAlignment="1">
      <alignment horizontal="center" vertical="center"/>
    </xf>
    <xf numFmtId="0" fontId="0" fillId="22" borderId="43" xfId="0" quotePrefix="1" applyFill="1" applyBorder="1" applyAlignment="1">
      <alignment horizontal="center" vertical="center"/>
    </xf>
    <xf numFmtId="0" fontId="0" fillId="22" borderId="44" xfId="0" quotePrefix="1" applyFill="1" applyBorder="1" applyAlignment="1">
      <alignment horizontal="center" vertical="center"/>
    </xf>
    <xf numFmtId="0" fontId="0" fillId="22" borderId="38" xfId="0" applyFill="1" applyBorder="1" applyAlignment="1">
      <alignment horizontal="center" vertical="center"/>
    </xf>
    <xf numFmtId="0" fontId="0" fillId="22" borderId="43" xfId="0" applyFill="1" applyBorder="1" applyAlignment="1">
      <alignment horizontal="center" vertical="center"/>
    </xf>
    <xf numFmtId="0" fontId="0" fillId="22" borderId="62" xfId="0" applyFill="1" applyBorder="1" applyAlignment="1">
      <alignment horizontal="center" vertical="center"/>
    </xf>
    <xf numFmtId="0" fontId="0" fillId="22" borderId="46" xfId="0" applyFill="1" applyBorder="1" applyAlignment="1">
      <alignment horizontal="center" vertical="center"/>
    </xf>
    <xf numFmtId="0" fontId="5" fillId="22" borderId="0" xfId="0" applyFont="1" applyFill="1" applyAlignment="1">
      <alignment horizontal="left" vertical="center"/>
    </xf>
    <xf numFmtId="0" fontId="5" fillId="22" borderId="29" xfId="0" applyFont="1" applyFill="1" applyBorder="1" applyAlignment="1">
      <alignment horizontal="left" vertical="center"/>
    </xf>
    <xf numFmtId="0" fontId="45" fillId="23" borderId="7" xfId="0" applyFont="1" applyFill="1" applyBorder="1" applyAlignment="1" applyProtection="1">
      <alignment horizontal="left" vertical="center"/>
      <protection locked="0"/>
    </xf>
    <xf numFmtId="0" fontId="85" fillId="0" borderId="78" xfId="0" applyFont="1" applyBorder="1" applyAlignment="1">
      <alignment horizontal="center" vertical="center" wrapText="1"/>
    </xf>
    <xf numFmtId="0" fontId="85" fillId="0" borderId="79" xfId="0" applyFont="1" applyBorder="1" applyAlignment="1">
      <alignment horizontal="center" vertical="center" wrapText="1"/>
    </xf>
    <xf numFmtId="0" fontId="85" fillId="0" borderId="35" xfId="0" applyFont="1" applyBorder="1" applyAlignment="1">
      <alignment horizontal="center" vertical="center" wrapText="1"/>
    </xf>
    <xf numFmtId="0" fontId="85" fillId="0" borderId="21" xfId="0" applyFont="1" applyBorder="1" applyAlignment="1">
      <alignment horizontal="center" vertical="center" wrapText="1"/>
    </xf>
    <xf numFmtId="0" fontId="136" fillId="0" borderId="20" xfId="0" applyFont="1" applyBorder="1" applyAlignment="1">
      <alignment horizontal="center" vertical="center"/>
    </xf>
    <xf numFmtId="0" fontId="86" fillId="0" borderId="21" xfId="0" applyFont="1" applyBorder="1" applyAlignment="1">
      <alignment horizontal="center" vertical="center"/>
    </xf>
    <xf numFmtId="0" fontId="136" fillId="0" borderId="20" xfId="0" applyFont="1" applyBorder="1" applyAlignment="1">
      <alignment horizontal="center" vertical="center" wrapText="1"/>
    </xf>
    <xf numFmtId="0" fontId="86" fillId="23" borderId="20" xfId="0" applyFont="1" applyFill="1" applyBorder="1" applyAlignment="1" applyProtection="1">
      <alignment horizontal="center" vertical="center"/>
      <protection locked="0"/>
    </xf>
    <xf numFmtId="0" fontId="86" fillId="23" borderId="21" xfId="0" applyFont="1" applyFill="1" applyBorder="1" applyAlignment="1" applyProtection="1">
      <alignment horizontal="center" vertical="center"/>
      <protection locked="0"/>
    </xf>
    <xf numFmtId="0" fontId="88" fillId="0" borderId="20" xfId="0" applyFont="1" applyBorder="1" applyAlignment="1">
      <alignment horizontal="center" vertical="center" wrapText="1"/>
    </xf>
    <xf numFmtId="0" fontId="88" fillId="0" borderId="0" xfId="0" applyFont="1" applyBorder="1" applyAlignment="1">
      <alignment horizontal="center" vertical="center" wrapText="1"/>
    </xf>
    <xf numFmtId="0" fontId="88" fillId="0" borderId="36" xfId="0" applyFont="1" applyBorder="1" applyAlignment="1">
      <alignment horizontal="center" vertical="center" wrapText="1"/>
    </xf>
    <xf numFmtId="0" fontId="86" fillId="0" borderId="44" xfId="0" applyFont="1" applyBorder="1" applyAlignment="1">
      <alignment horizontal="center" vertical="center"/>
    </xf>
    <xf numFmtId="0" fontId="86" fillId="0" borderId="50" xfId="0" applyFont="1" applyBorder="1" applyAlignment="1">
      <alignment horizontal="center" vertical="center" wrapText="1"/>
    </xf>
    <xf numFmtId="0" fontId="86" fillId="0" borderId="29" xfId="0" applyFont="1" applyBorder="1" applyAlignment="1">
      <alignment horizontal="center" vertical="center" wrapText="1"/>
    </xf>
    <xf numFmtId="0" fontId="86" fillId="0" borderId="37" xfId="0" applyFont="1" applyBorder="1" applyAlignment="1">
      <alignment horizontal="center" vertical="center" wrapText="1"/>
    </xf>
    <xf numFmtId="0" fontId="86" fillId="23" borderId="44" xfId="0" applyFont="1" applyFill="1" applyBorder="1" applyAlignment="1" applyProtection="1">
      <alignment horizontal="center" vertical="center"/>
      <protection locked="0"/>
    </xf>
    <xf numFmtId="0" fontId="88" fillId="0" borderId="50" xfId="0" applyFont="1" applyBorder="1" applyAlignment="1">
      <alignment horizontal="left" vertical="center" wrapText="1"/>
    </xf>
    <xf numFmtId="0" fontId="88" fillId="0" borderId="29" xfId="0" applyFont="1" applyBorder="1" applyAlignment="1">
      <alignment horizontal="left" vertical="center" wrapText="1"/>
    </xf>
    <xf numFmtId="0" fontId="88" fillId="0" borderId="30" xfId="0" applyFont="1" applyBorder="1" applyAlignment="1">
      <alignment horizontal="left" vertical="center" wrapText="1"/>
    </xf>
    <xf numFmtId="0" fontId="85" fillId="0" borderId="34" xfId="0" applyFont="1" applyBorder="1" applyAlignment="1">
      <alignment horizontal="center" vertical="center" wrapText="1"/>
    </xf>
    <xf numFmtId="0" fontId="85" fillId="0" borderId="61" xfId="0" applyFont="1" applyBorder="1" applyAlignment="1">
      <alignment horizontal="center" vertical="center" wrapText="1"/>
    </xf>
    <xf numFmtId="0" fontId="85" fillId="0" borderId="28" xfId="0" applyFont="1" applyBorder="1" applyAlignment="1">
      <alignment horizontal="center" vertical="center" wrapText="1"/>
    </xf>
    <xf numFmtId="0" fontId="85" fillId="0" borderId="37" xfId="0" applyFont="1" applyBorder="1" applyAlignment="1">
      <alignment horizontal="center" vertical="center" wrapText="1"/>
    </xf>
    <xf numFmtId="0" fontId="24" fillId="19" borderId="38" xfId="0" applyFont="1" applyFill="1" applyBorder="1" applyAlignment="1">
      <alignment horizontal="center" vertical="center"/>
    </xf>
    <xf numFmtId="0" fontId="24" fillId="19" borderId="39" xfId="0" applyFont="1" applyFill="1" applyBorder="1" applyAlignment="1">
      <alignment horizontal="center" vertical="center"/>
    </xf>
    <xf numFmtId="0" fontId="24" fillId="19" borderId="40" xfId="0" applyFont="1" applyFill="1" applyBorder="1" applyAlignment="1">
      <alignment horizontal="center" vertical="center"/>
    </xf>
    <xf numFmtId="0" fontId="24" fillId="19" borderId="71" xfId="0" applyFont="1" applyFill="1" applyBorder="1" applyAlignment="1">
      <alignment horizontal="center" vertical="center"/>
    </xf>
    <xf numFmtId="0" fontId="24" fillId="19" borderId="70" xfId="0" applyFont="1" applyFill="1" applyBorder="1" applyAlignment="1">
      <alignment horizontal="center" vertical="center"/>
    </xf>
    <xf numFmtId="0" fontId="24" fillId="19" borderId="72" xfId="0" applyFont="1" applyFill="1" applyBorder="1" applyAlignment="1">
      <alignment horizontal="center" vertical="center"/>
    </xf>
    <xf numFmtId="0" fontId="41" fillId="3" borderId="78" xfId="0" applyFont="1" applyFill="1" applyBorder="1" applyAlignment="1">
      <alignment horizontal="center" vertical="center" wrapText="1"/>
    </xf>
    <xf numFmtId="0" fontId="41" fillId="3" borderId="79" xfId="0" applyFont="1" applyFill="1" applyBorder="1" applyAlignment="1">
      <alignment horizontal="center" vertical="center" wrapText="1"/>
    </xf>
    <xf numFmtId="0" fontId="41" fillId="3" borderId="35" xfId="0" applyFont="1" applyFill="1" applyBorder="1" applyAlignment="1">
      <alignment horizontal="center" vertical="center" wrapText="1"/>
    </xf>
    <xf numFmtId="0" fontId="41" fillId="3" borderId="21" xfId="0" applyFont="1" applyFill="1" applyBorder="1" applyAlignment="1">
      <alignment horizontal="center" vertical="center" wrapText="1"/>
    </xf>
    <xf numFmtId="0" fontId="41" fillId="3" borderId="28" xfId="0" applyFont="1" applyFill="1" applyBorder="1" applyAlignment="1">
      <alignment horizontal="center" vertical="center" wrapText="1"/>
    </xf>
    <xf numFmtId="0" fontId="41" fillId="3" borderId="37" xfId="0" applyFont="1" applyFill="1" applyBorder="1" applyAlignment="1">
      <alignment horizontal="center" vertical="center" wrapText="1"/>
    </xf>
    <xf numFmtId="0" fontId="42" fillId="0" borderId="59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59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91" fontId="42" fillId="0" borderId="59" xfId="0" applyNumberFormat="1" applyFont="1" applyBorder="1" applyAlignment="1">
      <alignment horizontal="center" vertical="center" shrinkToFit="1"/>
    </xf>
    <xf numFmtId="191" fontId="42" fillId="0" borderId="63" xfId="0" applyNumberFormat="1" applyFont="1" applyBorder="1" applyAlignment="1">
      <alignment horizontal="center" vertical="center" shrinkToFit="1"/>
    </xf>
    <xf numFmtId="191" fontId="42" fillId="0" borderId="1" xfId="0" applyNumberFormat="1" applyFont="1" applyBorder="1" applyAlignment="1">
      <alignment horizontal="center" vertical="center" shrinkToFit="1"/>
    </xf>
    <xf numFmtId="191" fontId="42" fillId="0" borderId="42" xfId="0" applyNumberFormat="1" applyFont="1" applyBorder="1" applyAlignment="1">
      <alignment horizontal="center" vertical="center" shrinkToFit="1"/>
    </xf>
    <xf numFmtId="0" fontId="42" fillId="0" borderId="1" xfId="0" applyFont="1" applyBorder="1" applyAlignment="1">
      <alignment horizontal="center" vertical="center" shrinkToFit="1"/>
    </xf>
    <xf numFmtId="192" fontId="42" fillId="0" borderId="1" xfId="0" applyNumberFormat="1" applyFont="1" applyBorder="1" applyAlignment="1">
      <alignment horizontal="center" vertical="center" shrinkToFit="1"/>
    </xf>
    <xf numFmtId="192" fontId="42" fillId="0" borderId="42" xfId="0" applyNumberFormat="1" applyFont="1" applyBorder="1" applyAlignment="1">
      <alignment horizontal="center" vertical="center" shrinkToFit="1"/>
    </xf>
    <xf numFmtId="0" fontId="42" fillId="0" borderId="1" xfId="0" applyFont="1" applyBorder="1" applyAlignment="1">
      <alignment horizontal="center" vertical="center" wrapText="1" shrinkToFit="1"/>
    </xf>
    <xf numFmtId="0" fontId="96" fillId="0" borderId="1" xfId="0" applyFont="1" applyBorder="1" applyAlignment="1">
      <alignment horizontal="center" vertical="center"/>
    </xf>
    <xf numFmtId="193" fontId="42" fillId="0" borderId="1" xfId="0" applyNumberFormat="1" applyFont="1" applyBorder="1" applyAlignment="1">
      <alignment horizontal="center" vertical="center" shrinkToFit="1"/>
    </xf>
    <xf numFmtId="193" fontId="42" fillId="0" borderId="42" xfId="0" applyNumberFormat="1" applyFont="1" applyBorder="1" applyAlignment="1">
      <alignment horizontal="center" vertical="center" shrinkToFit="1"/>
    </xf>
    <xf numFmtId="0" fontId="42" fillId="0" borderId="17" xfId="0" applyFont="1" applyBorder="1" applyAlignment="1">
      <alignment horizontal="center" vertical="center"/>
    </xf>
    <xf numFmtId="0" fontId="42" fillId="0" borderId="18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shrinkToFit="1"/>
    </xf>
    <xf numFmtId="0" fontId="42" fillId="0" borderId="18" xfId="0" applyFont="1" applyBorder="1" applyAlignment="1">
      <alignment horizontal="center" vertical="center" shrinkToFit="1"/>
    </xf>
    <xf numFmtId="0" fontId="42" fillId="0" borderId="49" xfId="0" applyFont="1" applyBorder="1" applyAlignment="1">
      <alignment horizontal="center" vertical="center" shrinkToFit="1"/>
    </xf>
    <xf numFmtId="0" fontId="42" fillId="0" borderId="22" xfId="0" applyFont="1" applyBorder="1" applyAlignment="1">
      <alignment horizontal="center" vertical="center" shrinkToFit="1"/>
    </xf>
    <xf numFmtId="0" fontId="42" fillId="0" borderId="23" xfId="0" applyFont="1" applyBorder="1" applyAlignment="1">
      <alignment horizontal="center" vertical="center" shrinkToFit="1"/>
    </xf>
    <xf numFmtId="0" fontId="42" fillId="0" borderId="77" xfId="0" applyFont="1" applyBorder="1" applyAlignment="1">
      <alignment horizontal="center" vertical="center" shrinkToFit="1"/>
    </xf>
    <xf numFmtId="0" fontId="42" fillId="0" borderId="17" xfId="0" applyFont="1" applyBorder="1" applyAlignment="1">
      <alignment horizontal="center" vertical="center" wrapText="1" shrinkToFit="1"/>
    </xf>
    <xf numFmtId="0" fontId="42" fillId="0" borderId="18" xfId="0" applyFont="1" applyBorder="1" applyAlignment="1">
      <alignment horizontal="center" vertical="center" wrapText="1" shrinkToFit="1"/>
    </xf>
    <xf numFmtId="0" fontId="42" fillId="0" borderId="49" xfId="0" applyFont="1" applyBorder="1" applyAlignment="1">
      <alignment horizontal="center" vertical="center" wrapText="1" shrinkToFit="1"/>
    </xf>
    <xf numFmtId="0" fontId="42" fillId="0" borderId="22" xfId="0" applyFont="1" applyBorder="1" applyAlignment="1">
      <alignment horizontal="center" vertical="center" wrapText="1" shrinkToFit="1"/>
    </xf>
    <xf numFmtId="0" fontId="42" fillId="0" borderId="23" xfId="0" applyFont="1" applyBorder="1" applyAlignment="1">
      <alignment horizontal="center" vertical="center" wrapText="1" shrinkToFit="1"/>
    </xf>
    <xf numFmtId="0" fontId="42" fillId="0" borderId="77" xfId="0" applyFont="1" applyBorder="1" applyAlignment="1">
      <alignment horizontal="center" vertical="center" wrapText="1" shrinkToFit="1"/>
    </xf>
    <xf numFmtId="0" fontId="42" fillId="0" borderId="42" xfId="0" applyFont="1" applyBorder="1" applyAlignment="1">
      <alignment horizontal="center" vertical="center" wrapText="1" shrinkToFit="1"/>
    </xf>
    <xf numFmtId="0" fontId="42" fillId="0" borderId="2" xfId="0" applyFont="1" applyBorder="1" applyAlignment="1">
      <alignment horizontal="center" vertical="center"/>
    </xf>
    <xf numFmtId="190" fontId="42" fillId="0" borderId="1" xfId="0" applyNumberFormat="1" applyFont="1" applyBorder="1" applyAlignment="1">
      <alignment horizontal="center" vertical="center" shrinkToFit="1"/>
    </xf>
    <xf numFmtId="190" fontId="42" fillId="0" borderId="42" xfId="0" applyNumberFormat="1" applyFont="1" applyBorder="1" applyAlignment="1">
      <alignment horizontal="center" vertical="center" shrinkToFit="1"/>
    </xf>
    <xf numFmtId="0" fontId="42" fillId="0" borderId="15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shrinkToFit="1"/>
    </xf>
    <xf numFmtId="0" fontId="42" fillId="0" borderId="13" xfId="0" applyFont="1" applyBorder="1" applyAlignment="1">
      <alignment horizontal="center" vertical="center" shrinkToFit="1"/>
    </xf>
    <xf numFmtId="0" fontId="42" fillId="0" borderId="16" xfId="0" applyFont="1" applyBorder="1" applyAlignment="1">
      <alignment horizontal="center" vertical="center" shrinkToFit="1"/>
    </xf>
    <xf numFmtId="0" fontId="42" fillId="0" borderId="20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42" xfId="0" applyFont="1" applyBorder="1" applyAlignment="1">
      <alignment horizontal="center" vertical="center" shrinkToFit="1"/>
    </xf>
    <xf numFmtId="0" fontId="96" fillId="0" borderId="2" xfId="0" applyFont="1" applyBorder="1" applyAlignment="1">
      <alignment horizontal="center" vertical="center"/>
    </xf>
    <xf numFmtId="0" fontId="96" fillId="0" borderId="4" xfId="0" applyFont="1" applyBorder="1" applyAlignment="1">
      <alignment horizontal="center" vertical="center"/>
    </xf>
    <xf numFmtId="193" fontId="42" fillId="0" borderId="2" xfId="0" applyNumberFormat="1" applyFont="1" applyBorder="1" applyAlignment="1">
      <alignment horizontal="center" vertical="center" shrinkToFit="1"/>
    </xf>
    <xf numFmtId="193" fontId="42" fillId="0" borderId="3" xfId="0" applyNumberFormat="1" applyFont="1" applyBorder="1" applyAlignment="1">
      <alignment horizontal="center" vertical="center" shrinkToFit="1"/>
    </xf>
    <xf numFmtId="193" fontId="42" fillId="0" borderId="11" xfId="0" applyNumberFormat="1" applyFont="1" applyBorder="1" applyAlignment="1">
      <alignment horizontal="center" vertical="center" shrinkToFit="1"/>
    </xf>
    <xf numFmtId="0" fontId="42" fillId="0" borderId="14" xfId="0" applyFont="1" applyBorder="1" applyAlignment="1">
      <alignment horizontal="center" vertical="center" shrinkToFit="1"/>
    </xf>
    <xf numFmtId="190" fontId="42" fillId="0" borderId="15" xfId="0" applyNumberFormat="1" applyFont="1" applyBorder="1" applyAlignment="1">
      <alignment horizontal="center" vertical="center" shrinkToFit="1"/>
    </xf>
    <xf numFmtId="190" fontId="42" fillId="0" borderId="13" xfId="0" applyNumberFormat="1" applyFont="1" applyBorder="1" applyAlignment="1">
      <alignment horizontal="center" vertical="center" shrinkToFit="1"/>
    </xf>
    <xf numFmtId="190" fontId="42" fillId="0" borderId="16" xfId="0" applyNumberFormat="1" applyFont="1" applyBorder="1" applyAlignment="1">
      <alignment horizontal="center" vertical="center" shrinkToFit="1"/>
    </xf>
    <xf numFmtId="0" fontId="42" fillId="0" borderId="35" xfId="0" applyFont="1" applyBorder="1" applyAlignment="1">
      <alignment horizontal="center" vertical="top"/>
    </xf>
    <xf numFmtId="0" fontId="42" fillId="0" borderId="0" xfId="0" applyFont="1" applyAlignment="1">
      <alignment horizontal="center" vertical="top"/>
    </xf>
    <xf numFmtId="0" fontId="42" fillId="0" borderId="36" xfId="0" applyFont="1" applyBorder="1" applyAlignment="1">
      <alignment horizontal="center" vertical="top"/>
    </xf>
    <xf numFmtId="0" fontId="42" fillId="0" borderId="50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 shrinkToFit="1"/>
    </xf>
    <xf numFmtId="0" fontId="42" fillId="0" borderId="24" xfId="0" applyFont="1" applyBorder="1" applyAlignment="1">
      <alignment horizontal="center" vertical="center" shrinkToFit="1"/>
    </xf>
    <xf numFmtId="0" fontId="42" fillId="0" borderId="50" xfId="0" applyFont="1" applyBorder="1" applyAlignment="1">
      <alignment horizontal="center" vertical="center" shrinkToFit="1"/>
    </xf>
    <xf numFmtId="0" fontId="42" fillId="0" borderId="29" xfId="0" applyFont="1" applyBorder="1" applyAlignment="1">
      <alignment horizontal="center" vertical="center" shrinkToFit="1"/>
    </xf>
    <xf numFmtId="0" fontId="42" fillId="0" borderId="37" xfId="0" applyFont="1" applyBorder="1" applyAlignment="1">
      <alignment horizontal="center" vertical="center" shrinkToFit="1"/>
    </xf>
    <xf numFmtId="0" fontId="41" fillId="3" borderId="34" xfId="0" applyFont="1" applyFill="1" applyBorder="1" applyAlignment="1">
      <alignment horizontal="center" vertical="center" wrapText="1"/>
    </xf>
    <xf numFmtId="0" fontId="41" fillId="3" borderId="61" xfId="0" applyFont="1" applyFill="1" applyBorder="1" applyAlignment="1">
      <alignment horizontal="center" vertical="center" wrapText="1"/>
    </xf>
    <xf numFmtId="0" fontId="42" fillId="0" borderId="39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 wrapText="1" shrinkToFit="1"/>
    </xf>
    <xf numFmtId="191" fontId="42" fillId="0" borderId="39" xfId="0" applyNumberFormat="1" applyFont="1" applyBorder="1" applyAlignment="1">
      <alignment horizontal="center" vertical="center" shrinkToFit="1"/>
    </xf>
    <xf numFmtId="191" fontId="42" fillId="0" borderId="40" xfId="0" applyNumberFormat="1" applyFont="1" applyBorder="1" applyAlignment="1">
      <alignment horizontal="center" vertical="center" shrinkToFit="1"/>
    </xf>
    <xf numFmtId="0" fontId="44" fillId="0" borderId="0" xfId="0" applyFont="1" applyAlignment="1">
      <alignment horizontal="center" vertical="center"/>
    </xf>
    <xf numFmtId="0" fontId="27" fillId="0" borderId="17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40" fillId="3" borderId="17" xfId="0" applyFont="1" applyFill="1" applyBorder="1" applyAlignment="1">
      <alignment horizontal="center" vertical="center" wrapText="1"/>
    </xf>
    <xf numFmtId="0" fontId="40" fillId="3" borderId="18" xfId="0" applyFont="1" applyFill="1" applyBorder="1" applyAlignment="1">
      <alignment horizontal="center" vertical="center"/>
    </xf>
    <xf numFmtId="0" fontId="40" fillId="3" borderId="19" xfId="0" applyFont="1" applyFill="1" applyBorder="1" applyAlignment="1">
      <alignment horizontal="center" vertical="center"/>
    </xf>
    <xf numFmtId="0" fontId="40" fillId="3" borderId="22" xfId="0" applyFont="1" applyFill="1" applyBorder="1" applyAlignment="1">
      <alignment horizontal="center" vertical="center"/>
    </xf>
    <xf numFmtId="0" fontId="40" fillId="3" borderId="23" xfId="0" applyFont="1" applyFill="1" applyBorder="1" applyAlignment="1">
      <alignment horizontal="center" vertical="center"/>
    </xf>
    <xf numFmtId="0" fontId="40" fillId="3" borderId="24" xfId="0" applyFont="1" applyFill="1" applyBorder="1" applyAlignment="1">
      <alignment horizontal="center" vertical="center"/>
    </xf>
    <xf numFmtId="0" fontId="27" fillId="3" borderId="18" xfId="0" applyFont="1" applyFill="1" applyBorder="1" applyAlignment="1">
      <alignment horizontal="left" vertical="center"/>
    </xf>
    <xf numFmtId="0" fontId="27" fillId="3" borderId="19" xfId="0" applyFont="1" applyFill="1" applyBorder="1" applyAlignment="1">
      <alignment horizontal="left" vertical="center"/>
    </xf>
    <xf numFmtId="0" fontId="40" fillId="3" borderId="20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center" vertical="center"/>
    </xf>
    <xf numFmtId="0" fontId="27" fillId="3" borderId="1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shrinkToFit="1"/>
    </xf>
    <xf numFmtId="0" fontId="27" fillId="0" borderId="0" xfId="0" applyFont="1" applyAlignment="1">
      <alignment horizontal="left" vertical="center"/>
    </xf>
    <xf numFmtId="0" fontId="42" fillId="0" borderId="0" xfId="0" applyFont="1" applyAlignment="1">
      <alignment horizontal="center"/>
    </xf>
    <xf numFmtId="0" fontId="62" fillId="0" borderId="0" xfId="0" applyFont="1" applyAlignment="1">
      <alignment horizontal="left" vertical="center" shrinkToFit="1"/>
    </xf>
    <xf numFmtId="0" fontId="43" fillId="0" borderId="35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36" xfId="0" applyFont="1" applyBorder="1" applyAlignment="1">
      <alignment horizontal="center" vertical="center"/>
    </xf>
    <xf numFmtId="0" fontId="42" fillId="0" borderId="12" xfId="0" applyFont="1" applyBorder="1" applyAlignment="1">
      <alignment horizontal="left" vertical="center"/>
    </xf>
    <xf numFmtId="0" fontId="42" fillId="0" borderId="13" xfId="0" applyFont="1" applyBorder="1" applyAlignment="1">
      <alignment horizontal="left" vertical="center"/>
    </xf>
    <xf numFmtId="0" fontId="42" fillId="0" borderId="16" xfId="0" applyFont="1" applyBorder="1" applyAlignment="1">
      <alignment horizontal="left" vertical="center"/>
    </xf>
    <xf numFmtId="0" fontId="52" fillId="0" borderId="0" xfId="0" applyFont="1" applyAlignment="1">
      <alignment horizontal="center" vertical="center"/>
    </xf>
    <xf numFmtId="0" fontId="131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0" fontId="100" fillId="0" borderId="17" xfId="0" applyFont="1" applyBorder="1" applyAlignment="1">
      <alignment horizontal="left" vertical="center" wrapText="1"/>
    </xf>
    <xf numFmtId="0" fontId="100" fillId="0" borderId="18" xfId="0" applyFont="1" applyBorder="1" applyAlignment="1">
      <alignment horizontal="left" vertical="center" wrapText="1"/>
    </xf>
    <xf numFmtId="0" fontId="100" fillId="0" borderId="19" xfId="0" applyFont="1" applyBorder="1" applyAlignment="1">
      <alignment horizontal="left" vertical="center" wrapText="1"/>
    </xf>
    <xf numFmtId="0" fontId="100" fillId="0" borderId="20" xfId="0" applyFont="1" applyBorder="1" applyAlignment="1">
      <alignment horizontal="left" vertical="center" wrapText="1"/>
    </xf>
    <xf numFmtId="0" fontId="100" fillId="0" borderId="0" xfId="0" applyFont="1" applyAlignment="1">
      <alignment horizontal="left" vertical="center" wrapText="1"/>
    </xf>
    <xf numFmtId="0" fontId="100" fillId="0" borderId="21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 shrinkToFit="1"/>
    </xf>
    <xf numFmtId="0" fontId="31" fillId="0" borderId="2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99" fillId="0" borderId="17" xfId="0" applyFont="1" applyBorder="1" applyAlignment="1">
      <alignment horizontal="center" vertical="center"/>
    </xf>
    <xf numFmtId="0" fontId="99" fillId="0" borderId="18" xfId="0" applyFont="1" applyBorder="1" applyAlignment="1">
      <alignment horizontal="center" vertical="center"/>
    </xf>
    <xf numFmtId="0" fontId="99" fillId="0" borderId="19" xfId="0" applyFont="1" applyBorder="1" applyAlignment="1">
      <alignment horizontal="center" vertical="center"/>
    </xf>
    <xf numFmtId="0" fontId="99" fillId="0" borderId="20" xfId="0" applyFont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99" fillId="0" borderId="21" xfId="0" applyFont="1" applyBorder="1" applyAlignment="1">
      <alignment horizontal="center" vertical="center"/>
    </xf>
    <xf numFmtId="0" fontId="99" fillId="0" borderId="22" xfId="0" applyFont="1" applyBorder="1" applyAlignment="1">
      <alignment horizontal="center" vertical="center"/>
    </xf>
    <xf numFmtId="0" fontId="99" fillId="0" borderId="23" xfId="0" applyFont="1" applyBorder="1" applyAlignment="1">
      <alignment horizontal="center" vertical="center"/>
    </xf>
    <xf numFmtId="0" fontId="99" fillId="0" borderId="24" xfId="0" applyFont="1" applyBorder="1" applyAlignment="1">
      <alignment horizontal="center" vertical="center"/>
    </xf>
    <xf numFmtId="0" fontId="54" fillId="28" borderId="17" xfId="0" applyFont="1" applyFill="1" applyBorder="1" applyAlignment="1">
      <alignment horizontal="center" vertical="center"/>
    </xf>
    <xf numFmtId="0" fontId="54" fillId="28" borderId="18" xfId="0" applyFont="1" applyFill="1" applyBorder="1" applyAlignment="1">
      <alignment horizontal="center" vertical="center"/>
    </xf>
    <xf numFmtId="0" fontId="54" fillId="28" borderId="19" xfId="0" applyFont="1" applyFill="1" applyBorder="1" applyAlignment="1">
      <alignment horizontal="center" vertical="center"/>
    </xf>
    <xf numFmtId="0" fontId="54" fillId="28" borderId="22" xfId="0" applyFont="1" applyFill="1" applyBorder="1" applyAlignment="1">
      <alignment horizontal="center" vertical="center"/>
    </xf>
    <xf numFmtId="0" fontId="54" fillId="28" borderId="23" xfId="0" applyFont="1" applyFill="1" applyBorder="1" applyAlignment="1">
      <alignment horizontal="center" vertical="center"/>
    </xf>
    <xf numFmtId="0" fontId="54" fillId="28" borderId="24" xfId="0" applyFont="1" applyFill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0" fillId="0" borderId="18" xfId="0" applyFont="1" applyBorder="1" applyAlignment="1">
      <alignment horizontal="center" vertical="center"/>
    </xf>
    <xf numFmtId="0" fontId="50" fillId="0" borderId="19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0" fontId="50" fillId="0" borderId="2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101" fillId="0" borderId="17" xfId="0" applyFont="1" applyBorder="1" applyAlignment="1">
      <alignment horizontal="center" vertical="center"/>
    </xf>
    <xf numFmtId="0" fontId="101" fillId="0" borderId="18" xfId="0" applyFont="1" applyBorder="1" applyAlignment="1">
      <alignment horizontal="center" vertical="center"/>
    </xf>
    <xf numFmtId="0" fontId="101" fillId="0" borderId="19" xfId="0" applyFont="1" applyBorder="1" applyAlignment="1">
      <alignment horizontal="center" vertical="center"/>
    </xf>
    <xf numFmtId="0" fontId="101" fillId="0" borderId="22" xfId="0" applyFont="1" applyBorder="1" applyAlignment="1">
      <alignment horizontal="center" vertical="center"/>
    </xf>
    <xf numFmtId="0" fontId="101" fillId="0" borderId="23" xfId="0" applyFont="1" applyBorder="1" applyAlignment="1">
      <alignment horizontal="center" vertical="center"/>
    </xf>
    <xf numFmtId="0" fontId="101" fillId="0" borderId="24" xfId="0" applyFont="1" applyBorder="1" applyAlignment="1">
      <alignment horizontal="center" vertical="center"/>
    </xf>
    <xf numFmtId="0" fontId="27" fillId="28" borderId="18" xfId="0" applyFont="1" applyFill="1" applyBorder="1" applyAlignment="1">
      <alignment horizontal="center" vertical="center"/>
    </xf>
    <xf numFmtId="0" fontId="27" fillId="28" borderId="19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83" fillId="0" borderId="2" xfId="0" applyFont="1" applyBorder="1" applyAlignment="1">
      <alignment horizontal="left" vertical="center" wrapText="1"/>
    </xf>
    <xf numFmtId="0" fontId="83" fillId="0" borderId="3" xfId="0" applyFont="1" applyBorder="1" applyAlignment="1">
      <alignment horizontal="left" vertical="center" wrapText="1"/>
    </xf>
    <xf numFmtId="0" fontId="83" fillId="0" borderId="2" xfId="0" applyFont="1" applyBorder="1" applyAlignment="1">
      <alignment horizontal="center" vertical="center" wrapText="1"/>
    </xf>
    <xf numFmtId="0" fontId="83" fillId="0" borderId="4" xfId="0" applyFont="1" applyBorder="1" applyAlignment="1">
      <alignment horizontal="center" vertical="center" wrapText="1"/>
    </xf>
    <xf numFmtId="0" fontId="114" fillId="0" borderId="2" xfId="0" applyFont="1" applyBorder="1" applyAlignment="1">
      <alignment horizontal="center" vertical="center" wrapText="1" shrinkToFit="1"/>
    </xf>
    <xf numFmtId="0" fontId="114" fillId="0" borderId="4" xfId="0" applyFont="1" applyBorder="1" applyAlignment="1">
      <alignment horizontal="center" vertical="center" wrapText="1" shrinkToFit="1"/>
    </xf>
    <xf numFmtId="0" fontId="83" fillId="0" borderId="17" xfId="0" applyFont="1" applyBorder="1" applyAlignment="1">
      <alignment horizontal="left" vertical="center" wrapText="1"/>
    </xf>
    <xf numFmtId="0" fontId="83" fillId="0" borderId="18" xfId="0" applyFont="1" applyBorder="1" applyAlignment="1">
      <alignment horizontal="left" vertical="center" wrapText="1"/>
    </xf>
    <xf numFmtId="0" fontId="102" fillId="0" borderId="17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center"/>
    </xf>
    <xf numFmtId="0" fontId="100" fillId="28" borderId="17" xfId="0" applyFont="1" applyFill="1" applyBorder="1" applyAlignment="1">
      <alignment horizontal="center" vertical="center" wrapText="1"/>
    </xf>
    <xf numFmtId="0" fontId="100" fillId="28" borderId="18" xfId="0" applyFont="1" applyFill="1" applyBorder="1" applyAlignment="1">
      <alignment horizontal="center" vertical="center" wrapText="1"/>
    </xf>
    <xf numFmtId="0" fontId="100" fillId="28" borderId="22" xfId="0" applyFont="1" applyFill="1" applyBorder="1" applyAlignment="1">
      <alignment horizontal="center" vertical="center" wrapText="1"/>
    </xf>
    <xf numFmtId="0" fontId="100" fillId="28" borderId="23" xfId="0" applyFont="1" applyFill="1" applyBorder="1" applyAlignment="1">
      <alignment horizontal="center" vertical="center" wrapText="1"/>
    </xf>
    <xf numFmtId="0" fontId="54" fillId="28" borderId="17" xfId="0" applyFont="1" applyFill="1" applyBorder="1" applyAlignment="1">
      <alignment horizontal="center" vertical="center" wrapText="1"/>
    </xf>
    <xf numFmtId="0" fontId="54" fillId="28" borderId="18" xfId="0" applyFont="1" applyFill="1" applyBorder="1" applyAlignment="1">
      <alignment horizontal="center" vertical="center" wrapText="1"/>
    </xf>
    <xf numFmtId="0" fontId="54" fillId="28" borderId="19" xfId="0" applyFont="1" applyFill="1" applyBorder="1" applyAlignment="1">
      <alignment horizontal="center" vertical="center" wrapText="1"/>
    </xf>
    <xf numFmtId="0" fontId="54" fillId="28" borderId="22" xfId="0" applyFont="1" applyFill="1" applyBorder="1" applyAlignment="1">
      <alignment horizontal="center" vertical="center" wrapText="1"/>
    </xf>
    <xf numFmtId="0" fontId="54" fillId="28" borderId="24" xfId="0" applyFont="1" applyFill="1" applyBorder="1" applyAlignment="1">
      <alignment horizontal="center" vertical="center" wrapText="1"/>
    </xf>
    <xf numFmtId="0" fontId="54" fillId="28" borderId="2" xfId="0" applyFont="1" applyFill="1" applyBorder="1" applyAlignment="1">
      <alignment horizontal="center" vertical="center" wrapText="1"/>
    </xf>
    <xf numFmtId="0" fontId="54" fillId="28" borderId="3" xfId="0" applyFont="1" applyFill="1" applyBorder="1" applyAlignment="1">
      <alignment horizontal="center" vertical="center" wrapText="1"/>
    </xf>
    <xf numFmtId="0" fontId="54" fillId="28" borderId="2" xfId="0" applyFont="1" applyFill="1" applyBorder="1" applyAlignment="1">
      <alignment horizontal="center" vertical="center"/>
    </xf>
    <xf numFmtId="0" fontId="54" fillId="28" borderId="4" xfId="0" applyFont="1" applyFill="1" applyBorder="1" applyAlignment="1">
      <alignment horizontal="center" vertical="center"/>
    </xf>
    <xf numFmtId="0" fontId="110" fillId="0" borderId="22" xfId="0" applyFont="1" applyBorder="1" applyAlignment="1">
      <alignment horizontal="left" vertical="center" wrapText="1"/>
    </xf>
    <xf numFmtId="0" fontId="83" fillId="0" borderId="23" xfId="0" applyFont="1" applyBorder="1" applyAlignment="1">
      <alignment horizontal="left" vertical="center" wrapText="1"/>
    </xf>
    <xf numFmtId="0" fontId="83" fillId="0" borderId="100" xfId="0" applyFont="1" applyBorder="1" applyAlignment="1">
      <alignment horizontal="left" vertical="center" wrapText="1"/>
    </xf>
    <xf numFmtId="0" fontId="83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shrinkToFit="1"/>
    </xf>
    <xf numFmtId="0" fontId="101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horizontal="center" vertical="center" wrapText="1"/>
    </xf>
    <xf numFmtId="0" fontId="10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177" fontId="26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5" fillId="3" borderId="17" xfId="0" applyFont="1" applyFill="1" applyBorder="1" applyAlignment="1">
      <alignment horizontal="center" vertical="center"/>
    </xf>
    <xf numFmtId="0" fontId="25" fillId="3" borderId="18" xfId="0" applyFont="1" applyFill="1" applyBorder="1" applyAlignment="1">
      <alignment horizontal="center" vertical="center"/>
    </xf>
    <xf numFmtId="0" fontId="25" fillId="3" borderId="19" xfId="0" applyFont="1" applyFill="1" applyBorder="1" applyAlignment="1">
      <alignment horizontal="center" vertical="center"/>
    </xf>
    <xf numFmtId="0" fontId="25" fillId="3" borderId="22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/>
    </xf>
    <xf numFmtId="0" fontId="25" fillId="3" borderId="24" xfId="0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shrinkToFit="1"/>
    </xf>
    <xf numFmtId="0" fontId="26" fillId="0" borderId="18" xfId="0" applyFont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6" fillId="0" borderId="23" xfId="0" applyFont="1" applyBorder="1" applyAlignment="1">
      <alignment horizontal="center" vertical="center" shrinkToFit="1"/>
    </xf>
    <xf numFmtId="0" fontId="26" fillId="0" borderId="24" xfId="0" applyFont="1" applyBorder="1" applyAlignment="1">
      <alignment horizontal="center" vertical="center" shrinkToFit="1"/>
    </xf>
    <xf numFmtId="0" fontId="26" fillId="0" borderId="17" xfId="0" applyFont="1" applyBorder="1" applyAlignment="1">
      <alignment horizontal="center" vertical="center" wrapText="1" shrinkToFit="1"/>
    </xf>
    <xf numFmtId="0" fontId="26" fillId="0" borderId="18" xfId="0" applyFont="1" applyBorder="1" applyAlignment="1">
      <alignment horizontal="center" vertical="center" wrapText="1" shrinkToFit="1"/>
    </xf>
    <xf numFmtId="0" fontId="26" fillId="0" borderId="19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26" fillId="0" borderId="23" xfId="0" applyFont="1" applyBorder="1" applyAlignment="1">
      <alignment horizontal="center" vertical="center" wrapText="1" shrinkToFit="1"/>
    </xf>
    <xf numFmtId="0" fontId="26" fillId="0" borderId="24" xfId="0" applyFont="1" applyBorder="1" applyAlignment="1">
      <alignment horizontal="center" vertical="center" wrapText="1" shrinkToFit="1"/>
    </xf>
    <xf numFmtId="0" fontId="30" fillId="0" borderId="0" xfId="0" applyFont="1" applyAlignment="1">
      <alignment horizontal="center" vertical="center"/>
    </xf>
    <xf numFmtId="0" fontId="31" fillId="3" borderId="17" xfId="0" applyFont="1" applyFill="1" applyBorder="1" applyAlignment="1">
      <alignment horizontal="center" vertical="center"/>
    </xf>
    <xf numFmtId="0" fontId="31" fillId="3" borderId="18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/>
    </xf>
    <xf numFmtId="0" fontId="31" fillId="3" borderId="23" xfId="0" applyFont="1" applyFill="1" applyBorder="1" applyAlignment="1">
      <alignment horizontal="center" vertical="center"/>
    </xf>
    <xf numFmtId="0" fontId="31" fillId="3" borderId="24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shrinkToFit="1"/>
    </xf>
    <xf numFmtId="0" fontId="25" fillId="3" borderId="3" xfId="0" applyFont="1" applyFill="1" applyBorder="1" applyAlignment="1">
      <alignment horizontal="center" vertical="center" shrinkToFit="1"/>
    </xf>
    <xf numFmtId="0" fontId="25" fillId="3" borderId="4" xfId="0" applyFont="1" applyFill="1" applyBorder="1" applyAlignment="1">
      <alignment horizontal="center" vertical="center" shrinkToFit="1"/>
    </xf>
    <xf numFmtId="0" fontId="26" fillId="0" borderId="2" xfId="0" applyFont="1" applyBorder="1" applyAlignment="1">
      <alignment horizontal="center" vertical="center" shrinkToFit="1"/>
    </xf>
    <xf numFmtId="0" fontId="26" fillId="0" borderId="3" xfId="0" applyFont="1" applyBorder="1" applyAlignment="1">
      <alignment horizontal="center" vertical="center" shrinkToFit="1"/>
    </xf>
    <xf numFmtId="0" fontId="26" fillId="0" borderId="4" xfId="0" applyFont="1" applyBorder="1" applyAlignment="1">
      <alignment horizontal="center" vertical="center" shrinkToFit="1"/>
    </xf>
    <xf numFmtId="189" fontId="26" fillId="0" borderId="2" xfId="0" applyNumberFormat="1" applyFont="1" applyBorder="1" applyAlignment="1">
      <alignment horizontal="center" vertical="center" shrinkToFit="1"/>
    </xf>
    <xf numFmtId="189" fontId="26" fillId="0" borderId="3" xfId="0" applyNumberFormat="1" applyFont="1" applyBorder="1" applyAlignment="1">
      <alignment horizontal="center" vertical="center" shrinkToFit="1"/>
    </xf>
    <xf numFmtId="189" fontId="26" fillId="0" borderId="4" xfId="0" applyNumberFormat="1" applyFont="1" applyBorder="1" applyAlignment="1">
      <alignment horizontal="center" vertical="center" shrinkToFit="1"/>
    </xf>
    <xf numFmtId="177" fontId="26" fillId="0" borderId="2" xfId="0" applyNumberFormat="1" applyFont="1" applyBorder="1" applyAlignment="1">
      <alignment horizontal="center" vertical="center" shrinkToFit="1"/>
    </xf>
    <xf numFmtId="177" fontId="26" fillId="0" borderId="3" xfId="0" applyNumberFormat="1" applyFont="1" applyBorder="1" applyAlignment="1">
      <alignment horizontal="center" vertical="center" shrinkToFit="1"/>
    </xf>
    <xf numFmtId="177" fontId="26" fillId="0" borderId="4" xfId="0" applyNumberFormat="1" applyFont="1" applyBorder="1" applyAlignment="1">
      <alignment horizontal="center" vertical="center" shrinkToFit="1"/>
    </xf>
    <xf numFmtId="0" fontId="32" fillId="0" borderId="0" xfId="0" applyFont="1" applyAlignment="1">
      <alignment horizontal="left" vertical="top" wrapText="1"/>
    </xf>
    <xf numFmtId="0" fontId="25" fillId="3" borderId="2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185" fontId="26" fillId="0" borderId="1" xfId="1" applyNumberFormat="1" applyFont="1" applyBorder="1" applyAlignment="1" applyProtection="1">
      <alignment horizontal="center" vertical="center"/>
    </xf>
    <xf numFmtId="0" fontId="32" fillId="0" borderId="23" xfId="0" applyFont="1" applyBorder="1" applyAlignment="1">
      <alignment horizontal="left" vertical="top" wrapText="1"/>
    </xf>
    <xf numFmtId="0" fontId="37" fillId="20" borderId="25" xfId="0" applyFont="1" applyFill="1" applyBorder="1">
      <alignment vertical="center"/>
    </xf>
    <xf numFmtId="0" fontId="37" fillId="20" borderId="27" xfId="0" applyFont="1" applyFill="1" applyBorder="1">
      <alignment vertical="center"/>
    </xf>
    <xf numFmtId="0" fontId="36" fillId="0" borderId="28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top" wrapText="1" shrinkToFit="1"/>
    </xf>
    <xf numFmtId="0" fontId="26" fillId="0" borderId="10" xfId="0" applyFont="1" applyBorder="1" applyAlignment="1">
      <alignment horizontal="left" vertical="center"/>
    </xf>
    <xf numFmtId="3" fontId="26" fillId="0" borderId="2" xfId="0" applyNumberFormat="1" applyFont="1" applyBorder="1" applyAlignment="1">
      <alignment horizontal="right" vertical="center"/>
    </xf>
    <xf numFmtId="3" fontId="26" fillId="0" borderId="3" xfId="0" applyNumberFormat="1" applyFont="1" applyBorder="1" applyAlignment="1">
      <alignment horizontal="right" vertical="center"/>
    </xf>
    <xf numFmtId="3" fontId="26" fillId="0" borderId="4" xfId="0" applyNumberFormat="1" applyFont="1" applyBorder="1" applyAlignment="1">
      <alignment horizontal="right" vertical="center"/>
    </xf>
    <xf numFmtId="3" fontId="26" fillId="0" borderId="11" xfId="0" applyNumberFormat="1" applyFont="1" applyBorder="1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right" vertical="center"/>
    </xf>
    <xf numFmtId="3" fontId="25" fillId="0" borderId="3" xfId="0" applyNumberFormat="1" applyFont="1" applyBorder="1" applyAlignment="1">
      <alignment horizontal="right" vertical="center"/>
    </xf>
    <xf numFmtId="3" fontId="25" fillId="0" borderId="4" xfId="0" applyNumberFormat="1" applyFont="1" applyBorder="1" applyAlignment="1">
      <alignment horizontal="right" vertical="center"/>
    </xf>
    <xf numFmtId="3" fontId="25" fillId="0" borderId="1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horizontal="left" vertical="center"/>
    </xf>
    <xf numFmtId="0" fontId="25" fillId="3" borderId="5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shrinkToFit="1"/>
    </xf>
    <xf numFmtId="0" fontId="25" fillId="3" borderId="20" xfId="0" applyFont="1" applyFill="1" applyBorder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0" fontId="25" fillId="3" borderId="21" xfId="0" applyFont="1" applyFill="1" applyBorder="1" applyAlignment="1">
      <alignment horizontal="center" vertical="center"/>
    </xf>
    <xf numFmtId="0" fontId="27" fillId="0" borderId="17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0" fontId="27" fillId="0" borderId="20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  <xf numFmtId="0" fontId="27" fillId="0" borderId="23" xfId="0" applyFont="1" applyBorder="1" applyAlignment="1">
      <alignment horizontal="left" vertical="top" wrapText="1"/>
    </xf>
    <xf numFmtId="0" fontId="27" fillId="0" borderId="24" xfId="0" applyFont="1" applyBorder="1" applyAlignment="1">
      <alignment horizontal="left" vertical="top" wrapText="1"/>
    </xf>
    <xf numFmtId="41" fontId="26" fillId="0" borderId="1" xfId="1" applyFont="1" applyBorder="1" applyAlignment="1">
      <alignment horizontal="center" vertical="center"/>
    </xf>
    <xf numFmtId="0" fontId="32" fillId="0" borderId="29" xfId="0" applyFont="1" applyBorder="1" applyAlignment="1">
      <alignment horizontal="right" vertical="center"/>
    </xf>
    <xf numFmtId="0" fontId="26" fillId="6" borderId="2" xfId="0" applyFont="1" applyFill="1" applyBorder="1" applyAlignment="1">
      <alignment horizontal="center" vertical="center" shrinkToFit="1"/>
    </xf>
    <xf numFmtId="0" fontId="26" fillId="6" borderId="3" xfId="0" applyFont="1" applyFill="1" applyBorder="1" applyAlignment="1">
      <alignment horizontal="center" vertical="center" shrinkToFit="1"/>
    </xf>
    <xf numFmtId="0" fontId="26" fillId="6" borderId="4" xfId="0" applyFont="1" applyFill="1" applyBorder="1" applyAlignment="1">
      <alignment horizontal="center" vertical="center" shrinkToFit="1"/>
    </xf>
    <xf numFmtId="0" fontId="38" fillId="0" borderId="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3" fontId="26" fillId="0" borderId="15" xfId="0" applyNumberFormat="1" applyFont="1" applyBorder="1" applyAlignment="1">
      <alignment horizontal="right" vertical="center"/>
    </xf>
    <xf numFmtId="3" fontId="26" fillId="0" borderId="13" xfId="0" applyNumberFormat="1" applyFont="1" applyBorder="1" applyAlignment="1">
      <alignment horizontal="right" vertical="center"/>
    </xf>
    <xf numFmtId="3" fontId="26" fillId="0" borderId="14" xfId="0" applyNumberFormat="1" applyFont="1" applyBorder="1" applyAlignment="1">
      <alignment horizontal="right" vertical="center"/>
    </xf>
    <xf numFmtId="3" fontId="26" fillId="0" borderId="16" xfId="0" applyNumberFormat="1" applyFont="1" applyBorder="1" applyAlignment="1">
      <alignment horizontal="right" vertical="center"/>
    </xf>
    <xf numFmtId="3" fontId="25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 shrinkToFit="1"/>
    </xf>
    <xf numFmtId="183" fontId="38" fillId="0" borderId="17" xfId="0" applyNumberFormat="1" applyFont="1" applyBorder="1" applyAlignment="1">
      <alignment horizontal="center" vertical="center" wrapText="1" shrinkToFit="1"/>
    </xf>
    <xf numFmtId="183" fontId="38" fillId="0" borderId="18" xfId="0" applyNumberFormat="1" applyFont="1" applyBorder="1" applyAlignment="1">
      <alignment horizontal="center" vertical="center" wrapText="1" shrinkToFit="1"/>
    </xf>
    <xf numFmtId="183" fontId="38" fillId="0" borderId="19" xfId="0" applyNumberFormat="1" applyFont="1" applyBorder="1" applyAlignment="1">
      <alignment horizontal="center" vertical="center" wrapText="1" shrinkToFit="1"/>
    </xf>
    <xf numFmtId="183" fontId="38" fillId="0" borderId="22" xfId="0" applyNumberFormat="1" applyFont="1" applyBorder="1" applyAlignment="1">
      <alignment horizontal="center" vertical="center" wrapText="1" shrinkToFit="1"/>
    </xf>
    <xf numFmtId="183" fontId="38" fillId="0" borderId="23" xfId="0" applyNumberFormat="1" applyFont="1" applyBorder="1" applyAlignment="1">
      <alignment horizontal="center" vertical="center" wrapText="1" shrinkToFit="1"/>
    </xf>
    <xf numFmtId="183" fontId="38" fillId="0" borderId="24" xfId="0" applyNumberFormat="1" applyFont="1" applyBorder="1" applyAlignment="1">
      <alignment horizontal="center" vertical="center" wrapText="1" shrinkToFit="1"/>
    </xf>
    <xf numFmtId="185" fontId="38" fillId="0" borderId="17" xfId="0" applyNumberFormat="1" applyFont="1" applyBorder="1" applyAlignment="1">
      <alignment horizontal="center" vertical="center" wrapText="1" shrinkToFit="1"/>
    </xf>
    <xf numFmtId="185" fontId="38" fillId="0" borderId="18" xfId="0" applyNumberFormat="1" applyFont="1" applyBorder="1" applyAlignment="1">
      <alignment horizontal="center" vertical="center" wrapText="1" shrinkToFit="1"/>
    </xf>
    <xf numFmtId="185" fontId="38" fillId="0" borderId="19" xfId="0" applyNumberFormat="1" applyFont="1" applyBorder="1" applyAlignment="1">
      <alignment horizontal="center" vertical="center" wrapText="1" shrinkToFit="1"/>
    </xf>
    <xf numFmtId="185" fontId="38" fillId="0" borderId="22" xfId="0" applyNumberFormat="1" applyFont="1" applyBorder="1" applyAlignment="1">
      <alignment horizontal="center" vertical="center" wrapText="1" shrinkToFit="1"/>
    </xf>
    <xf numFmtId="185" fontId="38" fillId="0" borderId="23" xfId="0" applyNumberFormat="1" applyFont="1" applyBorder="1" applyAlignment="1">
      <alignment horizontal="center" vertical="center" wrapText="1" shrinkToFit="1"/>
    </xf>
    <xf numFmtId="185" fontId="38" fillId="0" borderId="24" xfId="0" applyNumberFormat="1" applyFont="1" applyBorder="1" applyAlignment="1">
      <alignment horizontal="center" vertical="center" wrapText="1" shrinkToFit="1"/>
    </xf>
    <xf numFmtId="177" fontId="38" fillId="0" borderId="17" xfId="0" applyNumberFormat="1" applyFont="1" applyBorder="1" applyAlignment="1">
      <alignment horizontal="center" vertical="center"/>
    </xf>
    <xf numFmtId="177" fontId="38" fillId="0" borderId="19" xfId="0" applyNumberFormat="1" applyFont="1" applyBorder="1" applyAlignment="1">
      <alignment horizontal="center" vertical="center"/>
    </xf>
    <xf numFmtId="177" fontId="38" fillId="0" borderId="22" xfId="0" applyNumberFormat="1" applyFont="1" applyBorder="1" applyAlignment="1">
      <alignment horizontal="center" vertical="center"/>
    </xf>
    <xf numFmtId="177" fontId="38" fillId="0" borderId="24" xfId="0" applyNumberFormat="1" applyFont="1" applyBorder="1" applyAlignment="1">
      <alignment horizontal="center" vertical="center"/>
    </xf>
    <xf numFmtId="200" fontId="38" fillId="0" borderId="1" xfId="0" applyNumberFormat="1" applyFont="1" applyBorder="1" applyAlignment="1">
      <alignment horizontal="center" vertical="center"/>
    </xf>
    <xf numFmtId="184" fontId="35" fillId="0" borderId="17" xfId="0" applyNumberFormat="1" applyFont="1" applyBorder="1" applyAlignment="1">
      <alignment horizontal="center" vertical="center" wrapText="1"/>
    </xf>
    <xf numFmtId="184" fontId="35" fillId="0" borderId="18" xfId="0" applyNumberFormat="1" applyFont="1" applyBorder="1" applyAlignment="1">
      <alignment horizontal="center" vertical="center" wrapText="1"/>
    </xf>
    <xf numFmtId="184" fontId="35" fillId="0" borderId="19" xfId="0" applyNumberFormat="1" applyFont="1" applyBorder="1" applyAlignment="1">
      <alignment horizontal="center" vertical="center" wrapText="1"/>
    </xf>
    <xf numFmtId="184" fontId="35" fillId="0" borderId="22" xfId="0" applyNumberFormat="1" applyFont="1" applyBorder="1" applyAlignment="1">
      <alignment horizontal="center" vertical="center" wrapText="1"/>
    </xf>
    <xf numFmtId="184" fontId="35" fillId="0" borderId="23" xfId="0" applyNumberFormat="1" applyFont="1" applyBorder="1" applyAlignment="1">
      <alignment horizontal="center" vertical="center" wrapText="1"/>
    </xf>
    <xf numFmtId="184" fontId="35" fillId="0" borderId="24" xfId="0" applyNumberFormat="1" applyFont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200" fontId="38" fillId="0" borderId="17" xfId="0" applyNumberFormat="1" applyFont="1" applyBorder="1" applyAlignment="1">
      <alignment horizontal="center" vertical="center"/>
    </xf>
    <xf numFmtId="200" fontId="38" fillId="0" borderId="19" xfId="0" applyNumberFormat="1" applyFont="1" applyBorder="1" applyAlignment="1">
      <alignment horizontal="center" vertical="center"/>
    </xf>
    <xf numFmtId="200" fontId="38" fillId="0" borderId="22" xfId="0" applyNumberFormat="1" applyFont="1" applyBorder="1" applyAlignment="1">
      <alignment horizontal="center" vertical="center"/>
    </xf>
    <xf numFmtId="200" fontId="38" fillId="0" borderId="24" xfId="0" applyNumberFormat="1" applyFont="1" applyBorder="1" applyAlignment="1">
      <alignment horizontal="center" vertical="center"/>
    </xf>
    <xf numFmtId="188" fontId="38" fillId="0" borderId="17" xfId="0" applyNumberFormat="1" applyFont="1" applyBorder="1" applyAlignment="1">
      <alignment horizontal="center" vertical="center" wrapText="1" shrinkToFit="1"/>
    </xf>
    <xf numFmtId="188" fontId="38" fillId="0" borderId="18" xfId="0" applyNumberFormat="1" applyFont="1" applyBorder="1" applyAlignment="1">
      <alignment horizontal="center" vertical="center" wrapText="1" shrinkToFit="1"/>
    </xf>
    <xf numFmtId="188" fontId="38" fillId="0" borderId="19" xfId="0" applyNumberFormat="1" applyFont="1" applyBorder="1" applyAlignment="1">
      <alignment horizontal="center" vertical="center" wrapText="1" shrinkToFit="1"/>
    </xf>
    <xf numFmtId="188" fontId="38" fillId="0" borderId="22" xfId="0" applyNumberFormat="1" applyFont="1" applyBorder="1" applyAlignment="1">
      <alignment horizontal="center" vertical="center" wrapText="1" shrinkToFit="1"/>
    </xf>
    <xf numFmtId="188" fontId="38" fillId="0" borderId="23" xfId="0" applyNumberFormat="1" applyFont="1" applyBorder="1" applyAlignment="1">
      <alignment horizontal="center" vertical="center" wrapText="1" shrinkToFit="1"/>
    </xf>
    <xf numFmtId="188" fontId="38" fillId="0" borderId="24" xfId="0" applyNumberFormat="1" applyFont="1" applyBorder="1" applyAlignment="1">
      <alignment horizontal="center" vertical="center" wrapText="1" shrinkToFit="1"/>
    </xf>
    <xf numFmtId="0" fontId="38" fillId="0" borderId="17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183" fontId="38" fillId="0" borderId="17" xfId="0" applyNumberFormat="1" applyFont="1" applyBorder="1" applyAlignment="1">
      <alignment horizontal="center" vertical="center" wrapText="1"/>
    </xf>
    <xf numFmtId="183" fontId="38" fillId="0" borderId="18" xfId="0" applyNumberFormat="1" applyFont="1" applyBorder="1" applyAlignment="1">
      <alignment horizontal="center" vertical="center" wrapText="1"/>
    </xf>
    <xf numFmtId="183" fontId="38" fillId="0" borderId="19" xfId="0" applyNumberFormat="1" applyFont="1" applyBorder="1" applyAlignment="1">
      <alignment horizontal="center" vertical="center" wrapText="1"/>
    </xf>
    <xf numFmtId="183" fontId="38" fillId="0" borderId="22" xfId="0" applyNumberFormat="1" applyFont="1" applyBorder="1" applyAlignment="1">
      <alignment horizontal="center" vertical="center" wrapText="1"/>
    </xf>
    <xf numFmtId="183" fontId="38" fillId="0" borderId="23" xfId="0" applyNumberFormat="1" applyFont="1" applyBorder="1" applyAlignment="1">
      <alignment horizontal="center" vertical="center" wrapText="1"/>
    </xf>
    <xf numFmtId="183" fontId="38" fillId="0" borderId="24" xfId="0" applyNumberFormat="1" applyFont="1" applyBorder="1" applyAlignment="1">
      <alignment horizontal="center" vertical="center" wrapText="1"/>
    </xf>
    <xf numFmtId="185" fontId="38" fillId="0" borderId="17" xfId="0" applyNumberFormat="1" applyFont="1" applyBorder="1" applyAlignment="1">
      <alignment horizontal="center" vertical="center" wrapText="1"/>
    </xf>
    <xf numFmtId="185" fontId="38" fillId="0" borderId="18" xfId="0" applyNumberFormat="1" applyFont="1" applyBorder="1" applyAlignment="1">
      <alignment horizontal="center" vertical="center" wrapText="1"/>
    </xf>
    <xf numFmtId="185" fontId="38" fillId="0" borderId="19" xfId="0" applyNumberFormat="1" applyFont="1" applyBorder="1" applyAlignment="1">
      <alignment horizontal="center" vertical="center" wrapText="1"/>
    </xf>
    <xf numFmtId="185" fontId="38" fillId="0" borderId="22" xfId="0" applyNumberFormat="1" applyFont="1" applyBorder="1" applyAlignment="1">
      <alignment horizontal="center" vertical="center" wrapText="1"/>
    </xf>
    <xf numFmtId="185" fontId="38" fillId="0" borderId="23" xfId="0" applyNumberFormat="1" applyFont="1" applyBorder="1" applyAlignment="1">
      <alignment horizontal="center" vertical="center" wrapText="1"/>
    </xf>
    <xf numFmtId="185" fontId="38" fillId="0" borderId="24" xfId="0" applyNumberFormat="1" applyFont="1" applyBorder="1" applyAlignment="1">
      <alignment horizontal="center" vertical="center" wrapText="1"/>
    </xf>
    <xf numFmtId="0" fontId="32" fillId="0" borderId="23" xfId="0" applyFont="1" applyBorder="1" applyAlignment="1">
      <alignment horizontal="right" vertical="center"/>
    </xf>
    <xf numFmtId="183" fontId="26" fillId="0" borderId="2" xfId="0" applyNumberFormat="1" applyFont="1" applyBorder="1" applyAlignment="1">
      <alignment horizontal="right" vertical="center" shrinkToFit="1"/>
    </xf>
    <xf numFmtId="183" fontId="26" fillId="0" borderId="3" xfId="0" applyNumberFormat="1" applyFont="1" applyBorder="1" applyAlignment="1">
      <alignment horizontal="right" vertical="center" shrinkToFit="1"/>
    </xf>
    <xf numFmtId="183" fontId="26" fillId="0" borderId="4" xfId="0" applyNumberFormat="1" applyFont="1" applyBorder="1" applyAlignment="1">
      <alignment horizontal="right" vertical="center" shrinkToFit="1"/>
    </xf>
    <xf numFmtId="184" fontId="26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42" xfId="0" applyFont="1" applyBorder="1" applyAlignment="1">
      <alignment horizontal="left" vertical="center" wrapText="1"/>
    </xf>
    <xf numFmtId="0" fontId="25" fillId="3" borderId="60" xfId="0" applyFont="1" applyFill="1" applyBorder="1" applyAlignment="1">
      <alignment horizontal="center" vertical="center"/>
    </xf>
    <xf numFmtId="0" fontId="25" fillId="3" borderId="32" xfId="0" applyFont="1" applyFill="1" applyBorder="1" applyAlignment="1">
      <alignment horizontal="center" vertical="center"/>
    </xf>
    <xf numFmtId="0" fontId="25" fillId="3" borderId="33" xfId="0" applyFont="1" applyFill="1" applyBorder="1" applyAlignment="1">
      <alignment horizontal="center" vertical="center"/>
    </xf>
    <xf numFmtId="0" fontId="25" fillId="3" borderId="83" xfId="0" applyFont="1" applyFill="1" applyBorder="1" applyAlignment="1">
      <alignment horizontal="center" vertical="center"/>
    </xf>
    <xf numFmtId="0" fontId="25" fillId="3" borderId="56" xfId="0" applyFont="1" applyFill="1" applyBorder="1" applyAlignment="1">
      <alignment horizontal="center" vertical="center"/>
    </xf>
    <xf numFmtId="0" fontId="25" fillId="3" borderId="86" xfId="0" applyFont="1" applyFill="1" applyBorder="1" applyAlignment="1">
      <alignment horizontal="center" vertical="center"/>
    </xf>
    <xf numFmtId="0" fontId="25" fillId="3" borderId="84" xfId="0" applyFont="1" applyFill="1" applyBorder="1" applyAlignment="1">
      <alignment horizontal="center" vertical="center"/>
    </xf>
    <xf numFmtId="0" fontId="25" fillId="3" borderId="85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97" xfId="0" applyFont="1" applyBorder="1" applyAlignment="1">
      <alignment horizontal="center" vertical="center"/>
    </xf>
    <xf numFmtId="0" fontId="27" fillId="0" borderId="98" xfId="0" applyFont="1" applyBorder="1" applyAlignment="1">
      <alignment horizontal="center" vertical="center"/>
    </xf>
    <xf numFmtId="0" fontId="27" fillId="0" borderId="99" xfId="0" applyFont="1" applyBorder="1" applyAlignment="1">
      <alignment horizontal="center" vertical="center"/>
    </xf>
    <xf numFmtId="0" fontId="33" fillId="0" borderId="59" xfId="0" applyFont="1" applyBorder="1" applyAlignment="1">
      <alignment horizontal="center" vertical="center"/>
    </xf>
    <xf numFmtId="0" fontId="33" fillId="0" borderId="63" xfId="0" applyFont="1" applyBorder="1" applyAlignment="1">
      <alignment horizontal="center" vertical="center"/>
    </xf>
    <xf numFmtId="0" fontId="25" fillId="3" borderId="34" xfId="0" applyFont="1" applyFill="1" applyBorder="1" applyAlignment="1">
      <alignment horizontal="center" vertical="center"/>
    </xf>
    <xf numFmtId="0" fontId="25" fillId="3" borderId="61" xfId="0" applyFont="1" applyFill="1" applyBorder="1" applyAlignment="1">
      <alignment horizontal="center" vertical="center"/>
    </xf>
    <xf numFmtId="0" fontId="25" fillId="3" borderId="55" xfId="0" applyFont="1" applyFill="1" applyBorder="1" applyAlignment="1">
      <alignment horizontal="center" vertical="center"/>
    </xf>
    <xf numFmtId="0" fontId="25" fillId="3" borderId="81" xfId="0" applyFont="1" applyFill="1" applyBorder="1" applyAlignment="1">
      <alignment horizontal="center" vertical="center"/>
    </xf>
    <xf numFmtId="0" fontId="25" fillId="3" borderId="65" xfId="0" applyFont="1" applyFill="1" applyBorder="1" applyAlignment="1">
      <alignment horizontal="center" vertical="center" wrapText="1"/>
    </xf>
    <xf numFmtId="0" fontId="25" fillId="3" borderId="8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33" fillId="0" borderId="42" xfId="0" applyFont="1" applyBorder="1" applyAlignment="1">
      <alignment horizontal="left" vertical="center"/>
    </xf>
    <xf numFmtId="0" fontId="27" fillId="0" borderId="39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33" fillId="0" borderId="39" xfId="0" applyFont="1" applyBorder="1" applyAlignment="1">
      <alignment horizontal="left" vertical="center"/>
    </xf>
    <xf numFmtId="0" fontId="33" fillId="0" borderId="40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left" vertical="center" wrapText="1"/>
    </xf>
    <xf numFmtId="0" fontId="33" fillId="0" borderId="45" xfId="0" applyFont="1" applyBorder="1" applyAlignment="1">
      <alignment horizontal="left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78" xfId="0" applyFont="1" applyBorder="1" applyAlignment="1">
      <alignment horizontal="center" vertical="center" wrapText="1"/>
    </xf>
    <xf numFmtId="0" fontId="25" fillId="0" borderId="79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/>
    </xf>
    <xf numFmtId="0" fontId="27" fillId="0" borderId="128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49" xfId="0" applyFont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left" vertical="center" wrapText="1"/>
    </xf>
    <xf numFmtId="0" fontId="95" fillId="0" borderId="4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2" fillId="0" borderId="74" xfId="0" applyFont="1" applyBorder="1" applyAlignment="1">
      <alignment horizontal="center" vertical="center" wrapText="1"/>
    </xf>
    <xf numFmtId="0" fontId="22" fillId="0" borderId="75" xfId="0" applyFont="1" applyBorder="1" applyAlignment="1">
      <alignment horizontal="center" vertical="center" wrapText="1"/>
    </xf>
    <xf numFmtId="0" fontId="22" fillId="0" borderId="76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justify" vertical="center" wrapText="1"/>
    </xf>
    <xf numFmtId="0" fontId="18" fillId="0" borderId="76" xfId="0" applyFont="1" applyBorder="1" applyAlignment="1">
      <alignment horizontal="justify" vertical="center" wrapText="1"/>
    </xf>
    <xf numFmtId="0" fontId="20" fillId="0" borderId="0" xfId="0" applyFont="1" applyAlignment="1">
      <alignment horizontal="center" vertical="center"/>
    </xf>
    <xf numFmtId="194" fontId="10" fillId="11" borderId="1" xfId="0" applyNumberFormat="1" applyFont="1" applyFill="1" applyBorder="1" applyAlignment="1">
      <alignment horizontal="center" vertical="center"/>
    </xf>
    <xf numFmtId="194" fontId="10" fillId="11" borderId="44" xfId="0" applyNumberFormat="1" applyFont="1" applyFill="1" applyBorder="1" applyAlignment="1">
      <alignment horizontal="center" vertical="center"/>
    </xf>
    <xf numFmtId="194" fontId="56" fillId="0" borderId="69" xfId="0" applyNumberFormat="1" applyFont="1" applyBorder="1" applyAlignment="1">
      <alignment horizontal="center" vertical="center"/>
    </xf>
    <xf numFmtId="194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17" borderId="1" xfId="0" applyFont="1" applyFill="1" applyBorder="1" applyAlignment="1" applyProtection="1">
      <alignment horizontal="center" vertical="center" wrapText="1"/>
    </xf>
    <xf numFmtId="0" fontId="10" fillId="17" borderId="20" xfId="0" applyFont="1" applyFill="1" applyBorder="1" applyAlignment="1" applyProtection="1">
      <alignment horizontal="center" vertical="center" wrapText="1"/>
    </xf>
    <xf numFmtId="0" fontId="10" fillId="17" borderId="0" xfId="0" applyFont="1" applyFill="1" applyBorder="1" applyAlignment="1" applyProtection="1">
      <alignment horizontal="center" vertical="center" wrapText="1"/>
    </xf>
    <xf numFmtId="0" fontId="10" fillId="17" borderId="21" xfId="0" applyFont="1" applyFill="1" applyBorder="1" applyAlignment="1" applyProtection="1">
      <alignment horizontal="center" vertical="center" wrapText="1"/>
    </xf>
    <xf numFmtId="0" fontId="10" fillId="17" borderId="22" xfId="0" applyFont="1" applyFill="1" applyBorder="1" applyAlignment="1" applyProtection="1">
      <alignment horizontal="center" vertical="center" wrapText="1"/>
    </xf>
    <xf numFmtId="0" fontId="10" fillId="17" borderId="23" xfId="0" applyFont="1" applyFill="1" applyBorder="1" applyAlignment="1" applyProtection="1">
      <alignment horizontal="center" vertical="center" wrapText="1"/>
    </xf>
    <xf numFmtId="0" fontId="10" fillId="17" borderId="24" xfId="0" applyFont="1" applyFill="1" applyBorder="1" applyAlignment="1" applyProtection="1">
      <alignment horizontal="center" vertical="center" wrapText="1"/>
    </xf>
    <xf numFmtId="0" fontId="10" fillId="0" borderId="54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0" fillId="0" borderId="53" xfId="0" applyFont="1" applyBorder="1" applyAlignment="1" applyProtection="1">
      <alignment horizontal="center" vertical="center" wrapText="1"/>
    </xf>
    <xf numFmtId="0" fontId="10" fillId="17" borderId="60" xfId="0" applyFont="1" applyFill="1" applyBorder="1" applyAlignment="1" applyProtection="1">
      <alignment horizontal="center" vertical="center" wrapText="1"/>
    </xf>
    <xf numFmtId="0" fontId="10" fillId="17" borderId="32" xfId="0" applyFont="1" applyFill="1" applyBorder="1" applyAlignment="1" applyProtection="1">
      <alignment horizontal="center" vertical="center" wrapText="1"/>
    </xf>
    <xf numFmtId="0" fontId="10" fillId="17" borderId="61" xfId="0" applyFont="1" applyFill="1" applyBorder="1" applyAlignment="1" applyProtection="1">
      <alignment horizontal="center" vertical="center" wrapText="1"/>
    </xf>
    <xf numFmtId="194" fontId="10" fillId="2" borderId="44" xfId="0" applyNumberFormat="1" applyFont="1" applyFill="1" applyBorder="1" applyAlignment="1" applyProtection="1">
      <alignment horizontal="center" vertical="center"/>
      <protection locked="0"/>
    </xf>
    <xf numFmtId="194" fontId="56" fillId="0" borderId="65" xfId="0" applyNumberFormat="1" applyFont="1" applyBorder="1" applyAlignment="1">
      <alignment horizontal="center" vertical="center"/>
    </xf>
    <xf numFmtId="194" fontId="10" fillId="2" borderId="39" xfId="0" applyNumberFormat="1" applyFont="1" applyFill="1" applyBorder="1" applyAlignment="1" applyProtection="1">
      <alignment horizontal="center" vertical="center"/>
      <protection locked="0"/>
    </xf>
    <xf numFmtId="194" fontId="10" fillId="11" borderId="39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99" fontId="0" fillId="0" borderId="1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77" fontId="6" fillId="0" borderId="41" xfId="0" applyNumberFormat="1" applyFont="1" applyBorder="1" applyAlignment="1">
      <alignment horizontal="center" vertical="center"/>
    </xf>
    <xf numFmtId="177" fontId="6" fillId="0" borderId="43" xfId="0" applyNumberFormat="1" applyFont="1" applyBorder="1" applyAlignment="1">
      <alignment horizontal="center" vertical="center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44" xfId="0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>
      <alignment horizontal="center" vertical="center"/>
    </xf>
    <xf numFmtId="177" fontId="6" fillId="0" borderId="44" xfId="0" applyNumberFormat="1" applyFont="1" applyBorder="1" applyAlignment="1">
      <alignment horizontal="center" vertical="center"/>
    </xf>
    <xf numFmtId="0" fontId="0" fillId="7" borderId="42" xfId="0" applyFill="1" applyBorder="1" applyAlignment="1" applyProtection="1">
      <alignment horizontal="center" vertical="center" wrapText="1"/>
      <protection locked="0"/>
    </xf>
    <xf numFmtId="0" fontId="0" fillId="7" borderId="45" xfId="0" applyFill="1" applyBorder="1" applyAlignment="1" applyProtection="1">
      <alignment horizontal="center" vertical="center" wrapText="1"/>
      <protection locked="0"/>
    </xf>
    <xf numFmtId="177" fontId="6" fillId="0" borderId="46" xfId="0" applyNumberFormat="1" applyFont="1" applyBorder="1" applyAlignment="1">
      <alignment horizontal="center" vertical="center"/>
    </xf>
    <xf numFmtId="0" fontId="0" fillId="2" borderId="47" xfId="0" applyFill="1" applyBorder="1" applyAlignment="1" applyProtection="1">
      <alignment horizontal="center" vertical="center" wrapText="1"/>
      <protection locked="0"/>
    </xf>
    <xf numFmtId="177" fontId="6" fillId="0" borderId="47" xfId="0" applyNumberFormat="1" applyFont="1" applyBorder="1" applyAlignment="1">
      <alignment horizontal="center" vertical="center"/>
    </xf>
    <xf numFmtId="0" fontId="0" fillId="2" borderId="42" xfId="0" applyFill="1" applyBorder="1" applyAlignment="1" applyProtection="1">
      <alignment horizontal="center" vertical="center" wrapText="1"/>
      <protection locked="0"/>
    </xf>
    <xf numFmtId="0" fontId="0" fillId="2" borderId="48" xfId="0" applyFill="1" applyBorder="1" applyAlignment="1" applyProtection="1">
      <alignment horizontal="center" vertical="center" wrapText="1"/>
      <protection locked="0"/>
    </xf>
    <xf numFmtId="177" fontId="6" fillId="0" borderId="38" xfId="0" applyNumberFormat="1" applyFont="1" applyBorder="1" applyAlignment="1">
      <alignment horizontal="center" vertical="center"/>
    </xf>
    <xf numFmtId="0" fontId="0" fillId="7" borderId="39" xfId="0" applyFill="1" applyBorder="1" applyAlignment="1" applyProtection="1">
      <alignment horizontal="center" vertical="center" wrapText="1"/>
      <protection locked="0"/>
    </xf>
    <xf numFmtId="177" fontId="6" fillId="0" borderId="39" xfId="0" applyNumberFormat="1" applyFont="1" applyBorder="1" applyAlignment="1">
      <alignment horizontal="center" vertical="center"/>
    </xf>
    <xf numFmtId="0" fontId="0" fillId="7" borderId="40" xfId="0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45" xfId="0" applyFill="1" applyBorder="1" applyAlignment="1" applyProtection="1">
      <alignment horizontal="center" vertical="center" wrapText="1"/>
      <protection locked="0"/>
    </xf>
    <xf numFmtId="177" fontId="6" fillId="0" borderId="59" xfId="0" applyNumberFormat="1" applyFont="1" applyBorder="1" applyAlignment="1">
      <alignment horizontal="center" vertical="center"/>
    </xf>
    <xf numFmtId="0" fontId="0" fillId="2" borderId="59" xfId="0" applyFill="1" applyBorder="1" applyAlignment="1" applyProtection="1">
      <alignment horizontal="center" vertical="center" wrapText="1"/>
      <protection locked="0"/>
    </xf>
    <xf numFmtId="0" fontId="0" fillId="2" borderId="63" xfId="0" applyFill="1" applyBorder="1" applyAlignment="1" applyProtection="1">
      <alignment horizontal="center" vertical="center" wrapText="1"/>
      <protection locked="0"/>
    </xf>
    <xf numFmtId="177" fontId="6" fillId="0" borderId="62" xfId="0" applyNumberFormat="1" applyFont="1" applyBorder="1" applyAlignment="1">
      <alignment horizontal="center" vertical="center"/>
    </xf>
    <xf numFmtId="177" fontId="6" fillId="0" borderId="92" xfId="0" applyNumberFormat="1" applyFont="1" applyBorder="1" applyAlignment="1">
      <alignment horizontal="center" vertical="center"/>
    </xf>
    <xf numFmtId="0" fontId="0" fillId="2" borderId="39" xfId="0" applyFill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6" fillId="2" borderId="63" xfId="0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47" xfId="0" applyFont="1" applyFill="1" applyBorder="1" applyAlignment="1" applyProtection="1">
      <alignment horizontal="center" vertical="center" wrapText="1"/>
      <protection locked="0"/>
    </xf>
    <xf numFmtId="0" fontId="6" fillId="2" borderId="59" xfId="0" applyFont="1" applyFill="1" applyBorder="1" applyAlignment="1" applyProtection="1">
      <alignment horizontal="center" vertical="center" wrapText="1"/>
      <protection locked="0"/>
    </xf>
    <xf numFmtId="199" fontId="10" fillId="2" borderId="1" xfId="0" applyNumberFormat="1" applyFont="1" applyFill="1" applyBorder="1" applyAlignment="1" applyProtection="1">
      <alignment horizontal="center" vertical="center"/>
      <protection locked="0"/>
    </xf>
    <xf numFmtId="199" fontId="10" fillId="2" borderId="42" xfId="0" applyNumberFormat="1" applyFont="1" applyFill="1" applyBorder="1" applyAlignment="1" applyProtection="1">
      <alignment horizontal="center" vertical="center"/>
      <protection locked="0"/>
    </xf>
    <xf numFmtId="177" fontId="10" fillId="11" borderId="1" xfId="0" applyNumberFormat="1" applyFont="1" applyFill="1" applyBorder="1" applyAlignment="1">
      <alignment horizontal="center" vertical="center"/>
    </xf>
    <xf numFmtId="177" fontId="10" fillId="11" borderId="47" xfId="0" applyNumberFormat="1" applyFont="1" applyFill="1" applyBorder="1" applyAlignment="1">
      <alignment horizontal="center" vertical="center"/>
    </xf>
    <xf numFmtId="199" fontId="10" fillId="2" borderId="47" xfId="0" applyNumberFormat="1" applyFont="1" applyFill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199" fontId="10" fillId="2" borderId="44" xfId="0" applyNumberFormat="1" applyFont="1" applyFill="1" applyBorder="1" applyAlignment="1" applyProtection="1">
      <alignment horizontal="center" vertical="center"/>
      <protection locked="0"/>
    </xf>
    <xf numFmtId="177" fontId="10" fillId="11" borderId="44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42" xfId="0" applyFont="1" applyFill="1" applyBorder="1" applyAlignment="1">
      <alignment horizontal="center" vertical="center"/>
    </xf>
    <xf numFmtId="0" fontId="10" fillId="7" borderId="45" xfId="0" applyFont="1" applyFill="1" applyBorder="1" applyAlignment="1">
      <alignment horizontal="center" vertical="center"/>
    </xf>
    <xf numFmtId="199" fontId="10" fillId="2" borderId="39" xfId="0" applyNumberFormat="1" applyFont="1" applyFill="1" applyBorder="1" applyAlignment="1" applyProtection="1">
      <alignment horizontal="center" vertical="center"/>
      <protection locked="0"/>
    </xf>
    <xf numFmtId="199" fontId="10" fillId="2" borderId="40" xfId="0" applyNumberFormat="1" applyFont="1" applyFill="1" applyBorder="1" applyAlignment="1" applyProtection="1">
      <alignment horizontal="center" vertical="center"/>
      <protection locked="0"/>
    </xf>
    <xf numFmtId="199" fontId="10" fillId="2" borderId="45" xfId="0" applyNumberFormat="1" applyFont="1" applyFill="1" applyBorder="1" applyAlignment="1" applyProtection="1">
      <alignment horizontal="center" vertical="center"/>
      <protection locked="0"/>
    </xf>
    <xf numFmtId="177" fontId="10" fillId="11" borderId="39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 applyProtection="1">
      <alignment horizontal="center" vertical="center"/>
      <protection locked="0"/>
    </xf>
    <xf numFmtId="3" fontId="10" fillId="2" borderId="44" xfId="0" applyNumberFormat="1" applyFont="1" applyFill="1" applyBorder="1" applyAlignment="1" applyProtection="1">
      <alignment horizontal="center" vertical="center"/>
      <protection locked="0"/>
    </xf>
    <xf numFmtId="3" fontId="10" fillId="11" borderId="1" xfId="0" applyNumberFormat="1" applyFont="1" applyFill="1" applyBorder="1" applyAlignment="1">
      <alignment horizontal="center" vertical="center"/>
    </xf>
    <xf numFmtId="3" fontId="10" fillId="11" borderId="44" xfId="0" applyNumberFormat="1" applyFont="1" applyFill="1" applyBorder="1" applyAlignment="1">
      <alignment horizontal="center" vertical="center"/>
    </xf>
    <xf numFmtId="0" fontId="10" fillId="11" borderId="39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0" fillId="11" borderId="44" xfId="0" applyFont="1" applyFill="1" applyBorder="1" applyAlignment="1">
      <alignment horizontal="center" vertical="center"/>
    </xf>
    <xf numFmtId="0" fontId="10" fillId="11" borderId="60" xfId="0" applyFont="1" applyFill="1" applyBorder="1" applyAlignment="1">
      <alignment horizontal="center" vertical="center" wrapText="1"/>
    </xf>
    <xf numFmtId="0" fontId="10" fillId="11" borderId="32" xfId="0" applyFont="1" applyFill="1" applyBorder="1" applyAlignment="1">
      <alignment horizontal="center" vertical="center" wrapText="1"/>
    </xf>
    <xf numFmtId="0" fontId="10" fillId="11" borderId="6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50" xfId="0" applyFont="1" applyFill="1" applyBorder="1" applyAlignment="1">
      <alignment horizontal="center" vertical="center" wrapText="1"/>
    </xf>
    <xf numFmtId="0" fontId="10" fillId="11" borderId="29" xfId="0" applyFont="1" applyFill="1" applyBorder="1" applyAlignment="1">
      <alignment horizontal="center" vertical="center" wrapText="1"/>
    </xf>
    <xf numFmtId="0" fontId="10" fillId="11" borderId="37" xfId="0" applyFont="1" applyFill="1" applyBorder="1" applyAlignment="1">
      <alignment horizontal="center" vertical="center" wrapText="1"/>
    </xf>
    <xf numFmtId="0" fontId="10" fillId="0" borderId="50" xfId="0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3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10" fillId="7" borderId="39" xfId="0" applyFont="1" applyFill="1" applyBorder="1" applyAlignment="1">
      <alignment horizontal="center" vertical="center"/>
    </xf>
    <xf numFmtId="0" fontId="10" fillId="7" borderId="40" xfId="0" applyFont="1" applyFill="1" applyBorder="1" applyAlignment="1">
      <alignment horizontal="center" vertical="center"/>
    </xf>
    <xf numFmtId="0" fontId="56" fillId="0" borderId="69" xfId="0" applyFont="1" applyBorder="1" applyAlignment="1">
      <alignment horizontal="center" vertical="center"/>
    </xf>
    <xf numFmtId="177" fontId="56" fillId="0" borderId="69" xfId="0" applyNumberFormat="1" applyFont="1" applyBorder="1" applyAlignment="1">
      <alignment horizontal="center" vertical="center"/>
    </xf>
    <xf numFmtId="199" fontId="56" fillId="0" borderId="69" xfId="0" applyNumberFormat="1" applyFont="1" applyBorder="1" applyAlignment="1">
      <alignment horizontal="center" vertical="center"/>
    </xf>
    <xf numFmtId="199" fontId="56" fillId="0" borderId="93" xfId="0" applyNumberFormat="1" applyFont="1" applyBorder="1" applyAlignment="1">
      <alignment horizontal="center" vertical="center"/>
    </xf>
    <xf numFmtId="0" fontId="56" fillId="11" borderId="41" xfId="0" applyFont="1" applyFill="1" applyBorder="1" applyAlignment="1">
      <alignment horizontal="center" vertical="center" wrapText="1"/>
    </xf>
    <xf numFmtId="0" fontId="56" fillId="11" borderId="1" xfId="0" applyFont="1" applyFill="1" applyBorder="1" applyAlignment="1">
      <alignment horizontal="center" vertical="center" wrapText="1"/>
    </xf>
    <xf numFmtId="199" fontId="56" fillId="0" borderId="39" xfId="0" applyNumberFormat="1" applyFont="1" applyBorder="1" applyAlignment="1">
      <alignment horizontal="center" vertical="center"/>
    </xf>
    <xf numFmtId="199" fontId="56" fillId="0" borderId="40" xfId="0" applyNumberFormat="1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177" fontId="56" fillId="0" borderId="1" xfId="0" applyNumberFormat="1" applyFont="1" applyBorder="1" applyAlignment="1">
      <alignment horizontal="center" vertical="center"/>
    </xf>
    <xf numFmtId="199" fontId="56" fillId="0" borderId="1" xfId="0" applyNumberFormat="1" applyFont="1" applyBorder="1" applyAlignment="1">
      <alignment horizontal="center" vertical="center"/>
    </xf>
    <xf numFmtId="199" fontId="56" fillId="0" borderId="42" xfId="0" applyNumberFormat="1" applyFont="1" applyBorder="1" applyAlignment="1">
      <alignment horizontal="center" vertical="center"/>
    </xf>
    <xf numFmtId="194" fontId="56" fillId="0" borderId="39" xfId="0" applyNumberFormat="1" applyFont="1" applyBorder="1" applyAlignment="1">
      <alignment horizontal="center" vertical="center"/>
    </xf>
    <xf numFmtId="194" fontId="56" fillId="0" borderId="1" xfId="0" applyNumberFormat="1" applyFont="1" applyBorder="1" applyAlignment="1">
      <alignment horizontal="center" vertical="center"/>
    </xf>
    <xf numFmtId="0" fontId="56" fillId="0" borderId="39" xfId="0" applyFont="1" applyBorder="1" applyAlignment="1">
      <alignment horizontal="center" vertical="center"/>
    </xf>
    <xf numFmtId="199" fontId="10" fillId="2" borderId="48" xfId="0" applyNumberFormat="1" applyFont="1" applyFill="1" applyBorder="1" applyAlignment="1" applyProtection="1">
      <alignment horizontal="center" vertical="center"/>
      <protection locked="0"/>
    </xf>
    <xf numFmtId="0" fontId="56" fillId="0" borderId="65" xfId="0" applyFont="1" applyBorder="1" applyAlignment="1">
      <alignment horizontal="center" vertical="center"/>
    </xf>
    <xf numFmtId="177" fontId="56" fillId="0" borderId="65" xfId="0" applyNumberFormat="1" applyFont="1" applyBorder="1" applyAlignment="1">
      <alignment horizontal="center" vertical="center"/>
    </xf>
    <xf numFmtId="199" fontId="56" fillId="0" borderId="65" xfId="0" applyNumberFormat="1" applyFont="1" applyBorder="1" applyAlignment="1">
      <alignment horizontal="center" vertical="center"/>
    </xf>
    <xf numFmtId="199" fontId="56" fillId="0" borderId="66" xfId="0" applyNumberFormat="1" applyFont="1" applyBorder="1" applyAlignment="1">
      <alignment horizontal="center" vertical="center"/>
    </xf>
    <xf numFmtId="194" fontId="10" fillId="2" borderId="47" xfId="0" applyNumberFormat="1" applyFont="1" applyFill="1" applyBorder="1" applyAlignment="1" applyProtection="1">
      <alignment horizontal="center" vertical="center"/>
      <protection locked="0"/>
    </xf>
    <xf numFmtId="194" fontId="10" fillId="11" borderId="47" xfId="0" applyNumberFormat="1" applyFont="1" applyFill="1" applyBorder="1" applyAlignment="1">
      <alignment horizontal="center" vertical="center"/>
    </xf>
    <xf numFmtId="0" fontId="10" fillId="11" borderId="4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9" fontId="10" fillId="2" borderId="60" xfId="0" applyNumberFormat="1" applyFont="1" applyFill="1" applyBorder="1" applyAlignment="1" applyProtection="1">
      <alignment horizontal="center" vertical="center"/>
      <protection locked="0"/>
    </xf>
    <xf numFmtId="199" fontId="10" fillId="2" borderId="61" xfId="0" applyNumberFormat="1" applyFont="1" applyFill="1" applyBorder="1" applyAlignment="1" applyProtection="1">
      <alignment horizontal="center" vertical="center"/>
      <protection locked="0"/>
    </xf>
    <xf numFmtId="199" fontId="10" fillId="2" borderId="22" xfId="0" applyNumberFormat="1" applyFont="1" applyFill="1" applyBorder="1" applyAlignment="1" applyProtection="1">
      <alignment horizontal="center" vertical="center"/>
      <protection locked="0"/>
    </xf>
    <xf numFmtId="199" fontId="10" fillId="2" borderId="24" xfId="0" applyNumberFormat="1" applyFont="1" applyFill="1" applyBorder="1" applyAlignment="1" applyProtection="1">
      <alignment horizontal="center" vertical="center"/>
      <protection locked="0"/>
    </xf>
    <xf numFmtId="199" fontId="10" fillId="2" borderId="33" xfId="0" applyNumberFormat="1" applyFont="1" applyFill="1" applyBorder="1" applyAlignment="1" applyProtection="1">
      <alignment horizontal="center" vertical="center"/>
      <protection locked="0"/>
    </xf>
    <xf numFmtId="199" fontId="10" fillId="2" borderId="77" xfId="0" applyNumberFormat="1" applyFont="1" applyFill="1" applyBorder="1" applyAlignment="1" applyProtection="1">
      <alignment horizontal="center" vertical="center"/>
      <protection locked="0"/>
    </xf>
    <xf numFmtId="199" fontId="10" fillId="2" borderId="17" xfId="0" applyNumberFormat="1" applyFont="1" applyFill="1" applyBorder="1" applyAlignment="1" applyProtection="1">
      <alignment horizontal="center" vertical="center"/>
      <protection locked="0"/>
    </xf>
    <xf numFmtId="199" fontId="10" fillId="2" borderId="19" xfId="0" applyNumberFormat="1" applyFont="1" applyFill="1" applyBorder="1" applyAlignment="1" applyProtection="1">
      <alignment horizontal="center" vertical="center"/>
      <protection locked="0"/>
    </xf>
    <xf numFmtId="199" fontId="10" fillId="2" borderId="49" xfId="0" applyNumberFormat="1" applyFont="1" applyFill="1" applyBorder="1" applyAlignment="1" applyProtection="1">
      <alignment horizontal="center" vertical="center"/>
      <protection locked="0"/>
    </xf>
    <xf numFmtId="0" fontId="9" fillId="0" borderId="4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177" fontId="10" fillId="21" borderId="1" xfId="0" applyNumberFormat="1" applyFont="1" applyFill="1" applyBorder="1" applyAlignment="1">
      <alignment horizontal="center" vertical="center"/>
    </xf>
    <xf numFmtId="199" fontId="56" fillId="0" borderId="20" xfId="0" applyNumberFormat="1" applyFont="1" applyBorder="1" applyAlignment="1">
      <alignment horizontal="center" vertical="center"/>
    </xf>
    <xf numFmtId="199" fontId="56" fillId="0" borderId="21" xfId="0" applyNumberFormat="1" applyFont="1" applyBorder="1" applyAlignment="1">
      <alignment horizontal="center" vertical="center"/>
    </xf>
    <xf numFmtId="199" fontId="56" fillId="0" borderId="36" xfId="0" applyNumberFormat="1" applyFont="1" applyBorder="1" applyAlignment="1">
      <alignment horizontal="center" vertical="center"/>
    </xf>
    <xf numFmtId="0" fontId="56" fillId="11" borderId="43" xfId="0" applyFont="1" applyFill="1" applyBorder="1" applyAlignment="1">
      <alignment horizontal="center" vertical="center" wrapText="1"/>
    </xf>
    <xf numFmtId="0" fontId="56" fillId="11" borderId="44" xfId="0" applyFont="1" applyFill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69" xfId="0" applyFont="1" applyBorder="1" applyAlignment="1">
      <alignment horizontal="center" vertical="center" wrapText="1"/>
    </xf>
    <xf numFmtId="3" fontId="9" fillId="0" borderId="60" xfId="0" applyNumberFormat="1" applyFont="1" applyBorder="1" applyAlignment="1">
      <alignment horizontal="center" vertical="center"/>
    </xf>
    <xf numFmtId="3" fontId="9" fillId="0" borderId="32" xfId="0" applyNumberFormat="1" applyFont="1" applyBorder="1" applyAlignment="1">
      <alignment horizontal="center" vertical="center"/>
    </xf>
    <xf numFmtId="3" fontId="9" fillId="0" borderId="61" xfId="0" applyNumberFormat="1" applyFont="1" applyBorder="1" applyAlignment="1">
      <alignment horizontal="center" vertical="center"/>
    </xf>
    <xf numFmtId="3" fontId="9" fillId="0" borderId="50" xfId="0" applyNumberFormat="1" applyFont="1" applyBorder="1" applyAlignment="1">
      <alignment horizontal="center" vertical="center"/>
    </xf>
    <xf numFmtId="3" fontId="9" fillId="0" borderId="29" xfId="0" applyNumberFormat="1" applyFont="1" applyBorder="1" applyAlignment="1">
      <alignment horizontal="center" vertical="center"/>
    </xf>
    <xf numFmtId="3" fontId="9" fillId="0" borderId="37" xfId="0" applyNumberFormat="1" applyFont="1" applyBorder="1" applyAlignment="1">
      <alignment horizontal="center" vertical="center"/>
    </xf>
    <xf numFmtId="0" fontId="56" fillId="4" borderId="38" xfId="0" applyFont="1" applyFill="1" applyBorder="1" applyAlignment="1">
      <alignment horizontal="center" vertical="center" wrapText="1"/>
    </xf>
    <xf numFmtId="0" fontId="56" fillId="4" borderId="39" xfId="0" applyFont="1" applyFill="1" applyBorder="1" applyAlignment="1">
      <alignment horizontal="center" vertical="center" wrapText="1"/>
    </xf>
    <xf numFmtId="0" fontId="56" fillId="4" borderId="41" xfId="0" applyFont="1" applyFill="1" applyBorder="1" applyAlignment="1">
      <alignment horizontal="center" vertical="center" wrapText="1"/>
    </xf>
    <xf numFmtId="0" fontId="56" fillId="4" borderId="1" xfId="0" applyFont="1" applyFill="1" applyBorder="1" applyAlignment="1">
      <alignment horizontal="center" vertical="center" wrapText="1"/>
    </xf>
    <xf numFmtId="194" fontId="47" fillId="21" borderId="39" xfId="0" applyNumberFormat="1" applyFont="1" applyFill="1" applyBorder="1" applyAlignment="1">
      <alignment horizontal="center" vertical="center"/>
    </xf>
    <xf numFmtId="194" fontId="10" fillId="21" borderId="39" xfId="0" applyNumberFormat="1" applyFont="1" applyFill="1" applyBorder="1" applyAlignment="1">
      <alignment horizontal="center" vertical="center"/>
    </xf>
    <xf numFmtId="0" fontId="10" fillId="21" borderId="39" xfId="0" applyFont="1" applyFill="1" applyBorder="1" applyAlignment="1">
      <alignment horizontal="center" vertical="center"/>
    </xf>
    <xf numFmtId="3" fontId="9" fillId="0" borderId="46" xfId="0" applyNumberFormat="1" applyFont="1" applyBorder="1" applyAlignment="1">
      <alignment horizontal="center" vertical="center"/>
    </xf>
    <xf numFmtId="3" fontId="9" fillId="0" borderId="47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94" fontId="47" fillId="21" borderId="1" xfId="0" applyNumberFormat="1" applyFont="1" applyFill="1" applyBorder="1" applyAlignment="1">
      <alignment horizontal="center" vertical="center"/>
    </xf>
    <xf numFmtId="194" fontId="10" fillId="21" borderId="1" xfId="0" applyNumberFormat="1" applyFont="1" applyFill="1" applyBorder="1" applyAlignment="1">
      <alignment horizontal="center" vertical="center"/>
    </xf>
    <xf numFmtId="177" fontId="10" fillId="21" borderId="39" xfId="0" applyNumberFormat="1" applyFont="1" applyFill="1" applyBorder="1" applyAlignment="1">
      <alignment horizontal="center" vertical="center"/>
    </xf>
    <xf numFmtId="199" fontId="47" fillId="21" borderId="39" xfId="0" applyNumberFormat="1" applyFont="1" applyFill="1" applyBorder="1" applyAlignment="1">
      <alignment horizontal="center" vertical="center"/>
    </xf>
    <xf numFmtId="199" fontId="47" fillId="21" borderId="1" xfId="0" applyNumberFormat="1" applyFont="1" applyFill="1" applyBorder="1" applyAlignment="1">
      <alignment horizontal="center" vertical="center"/>
    </xf>
    <xf numFmtId="199" fontId="47" fillId="21" borderId="40" xfId="0" applyNumberFormat="1" applyFont="1" applyFill="1" applyBorder="1" applyAlignment="1">
      <alignment horizontal="center" vertical="center"/>
    </xf>
    <xf numFmtId="199" fontId="47" fillId="21" borderId="42" xfId="0" applyNumberFormat="1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199" fontId="47" fillId="21" borderId="44" xfId="0" applyNumberFormat="1" applyFont="1" applyFill="1" applyBorder="1" applyAlignment="1">
      <alignment horizontal="center" vertical="center"/>
    </xf>
    <xf numFmtId="199" fontId="47" fillId="21" borderId="45" xfId="0" applyNumberFormat="1" applyFont="1" applyFill="1" applyBorder="1" applyAlignment="1">
      <alignment horizontal="center" vertical="center"/>
    </xf>
    <xf numFmtId="194" fontId="47" fillId="21" borderId="44" xfId="0" applyNumberFormat="1" applyFont="1" applyFill="1" applyBorder="1" applyAlignment="1">
      <alignment horizontal="center" vertical="center"/>
    </xf>
    <xf numFmtId="194" fontId="10" fillId="21" borderId="44" xfId="0" applyNumberFormat="1" applyFont="1" applyFill="1" applyBorder="1" applyAlignment="1">
      <alignment horizontal="center" vertical="center"/>
    </xf>
    <xf numFmtId="0" fontId="10" fillId="21" borderId="44" xfId="0" applyFont="1" applyFill="1" applyBorder="1" applyAlignment="1">
      <alignment horizontal="center" vertical="center"/>
    </xf>
    <xf numFmtId="177" fontId="10" fillId="21" borderId="44" xfId="0" applyNumberFormat="1" applyFont="1" applyFill="1" applyBorder="1" applyAlignment="1">
      <alignment horizontal="center" vertical="center"/>
    </xf>
    <xf numFmtId="0" fontId="56" fillId="4" borderId="43" xfId="0" applyFont="1" applyFill="1" applyBorder="1" applyAlignment="1">
      <alignment horizontal="center" vertical="center" wrapText="1"/>
    </xf>
    <xf numFmtId="0" fontId="56" fillId="4" borderId="44" xfId="0" applyFont="1" applyFill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94" fontId="56" fillId="0" borderId="20" xfId="0" applyNumberFormat="1" applyFont="1" applyBorder="1" applyAlignment="1">
      <alignment horizontal="center" vertical="center"/>
    </xf>
    <xf numFmtId="194" fontId="56" fillId="0" borderId="0" xfId="0" applyNumberFormat="1" applyFont="1" applyAlignment="1">
      <alignment horizontal="center" vertical="center"/>
    </xf>
    <xf numFmtId="194" fontId="56" fillId="0" borderId="21" xfId="0" applyNumberFormat="1" applyFont="1" applyBorder="1" applyAlignment="1">
      <alignment horizontal="center" vertical="center"/>
    </xf>
    <xf numFmtId="0" fontId="56" fillId="0" borderId="20" xfId="0" applyFont="1" applyBorder="1" applyAlignment="1">
      <alignment horizontal="center" vertical="center"/>
    </xf>
    <xf numFmtId="0" fontId="56" fillId="0" borderId="21" xfId="0" applyFont="1" applyBorder="1" applyAlignment="1">
      <alignment horizontal="center" vertical="center"/>
    </xf>
    <xf numFmtId="177" fontId="56" fillId="0" borderId="20" xfId="0" applyNumberFormat="1" applyFont="1" applyBorder="1" applyAlignment="1">
      <alignment horizontal="center" vertical="center"/>
    </xf>
    <xf numFmtId="177" fontId="56" fillId="0" borderId="21" xfId="0" applyNumberFormat="1" applyFont="1" applyBorder="1" applyAlignment="1">
      <alignment horizontal="center" vertical="center"/>
    </xf>
    <xf numFmtId="194" fontId="47" fillId="21" borderId="1" xfId="0" quotePrefix="1" applyNumberFormat="1" applyFont="1" applyFill="1" applyBorder="1" applyAlignment="1">
      <alignment horizontal="center" vertical="center"/>
    </xf>
    <xf numFmtId="194" fontId="47" fillId="21" borderId="39" xfId="0" quotePrefix="1" applyNumberFormat="1" applyFont="1" applyFill="1" applyBorder="1" applyAlignment="1">
      <alignment horizontal="center" vertical="center"/>
    </xf>
    <xf numFmtId="0" fontId="47" fillId="21" borderId="1" xfId="0" applyFont="1" applyFill="1" applyBorder="1" applyAlignment="1">
      <alignment horizontal="center" vertical="center"/>
    </xf>
    <xf numFmtId="0" fontId="47" fillId="21" borderId="39" xfId="0" applyFont="1" applyFill="1" applyBorder="1" applyAlignment="1">
      <alignment horizontal="center" vertical="center"/>
    </xf>
    <xf numFmtId="0" fontId="56" fillId="4" borderId="46" xfId="0" applyFont="1" applyFill="1" applyBorder="1" applyAlignment="1">
      <alignment horizontal="center" vertical="center" wrapText="1"/>
    </xf>
    <xf numFmtId="0" fontId="56" fillId="4" borderId="47" xfId="0" applyFont="1" applyFill="1" applyBorder="1" applyAlignment="1">
      <alignment horizontal="center" vertical="center" wrapText="1"/>
    </xf>
    <xf numFmtId="194" fontId="47" fillId="21" borderId="47" xfId="0" applyNumberFormat="1" applyFont="1" applyFill="1" applyBorder="1" applyAlignment="1">
      <alignment horizontal="center" vertical="center"/>
    </xf>
    <xf numFmtId="194" fontId="10" fillId="21" borderId="47" xfId="0" applyNumberFormat="1" applyFont="1" applyFill="1" applyBorder="1" applyAlignment="1">
      <alignment horizontal="center" vertical="center"/>
    </xf>
    <xf numFmtId="0" fontId="47" fillId="21" borderId="47" xfId="0" applyFont="1" applyFill="1" applyBorder="1" applyAlignment="1">
      <alignment horizontal="center" vertical="center"/>
    </xf>
    <xf numFmtId="177" fontId="10" fillId="21" borderId="47" xfId="0" applyNumberFormat="1" applyFont="1" applyFill="1" applyBorder="1" applyAlignment="1">
      <alignment horizontal="center" vertical="center"/>
    </xf>
    <xf numFmtId="199" fontId="47" fillId="21" borderId="47" xfId="0" applyNumberFormat="1" applyFont="1" applyFill="1" applyBorder="1" applyAlignment="1">
      <alignment horizontal="center" vertical="center"/>
    </xf>
    <xf numFmtId="199" fontId="47" fillId="21" borderId="48" xfId="0" applyNumberFormat="1" applyFont="1" applyFill="1" applyBorder="1" applyAlignment="1">
      <alignment horizontal="center" vertical="center"/>
    </xf>
    <xf numFmtId="9" fontId="56" fillId="0" borderId="39" xfId="0" quotePrefix="1" applyNumberFormat="1" applyFont="1" applyBorder="1" applyAlignment="1">
      <alignment horizontal="center" vertical="center"/>
    </xf>
    <xf numFmtId="9" fontId="56" fillId="0" borderId="39" xfId="0" applyNumberFormat="1" applyFont="1" applyBorder="1" applyAlignment="1">
      <alignment horizontal="center" vertical="center"/>
    </xf>
    <xf numFmtId="177" fontId="56" fillId="0" borderId="39" xfId="0" applyNumberFormat="1" applyFont="1" applyBorder="1" applyAlignment="1">
      <alignment horizontal="center" vertical="center"/>
    </xf>
    <xf numFmtId="0" fontId="56" fillId="0" borderId="46" xfId="0" applyFont="1" applyBorder="1" applyAlignment="1">
      <alignment horizontal="center" vertical="center" wrapText="1"/>
    </xf>
    <xf numFmtId="0" fontId="56" fillId="0" borderId="47" xfId="0" applyFont="1" applyBorder="1" applyAlignment="1">
      <alignment horizontal="center" vertical="center" wrapText="1"/>
    </xf>
    <xf numFmtId="194" fontId="56" fillId="0" borderId="47" xfId="0" applyNumberFormat="1" applyFont="1" applyBorder="1" applyAlignment="1">
      <alignment horizontal="center" vertical="center"/>
    </xf>
    <xf numFmtId="9" fontId="56" fillId="0" borderId="47" xfId="0" quotePrefix="1" applyNumberFormat="1" applyFont="1" applyBorder="1" applyAlignment="1">
      <alignment horizontal="center" vertical="center"/>
    </xf>
    <xf numFmtId="9" fontId="56" fillId="0" borderId="47" xfId="0" applyNumberFormat="1" applyFont="1" applyBorder="1" applyAlignment="1">
      <alignment horizontal="center" vertical="center"/>
    </xf>
    <xf numFmtId="177" fontId="56" fillId="0" borderId="47" xfId="0" applyNumberFormat="1" applyFont="1" applyBorder="1" applyAlignment="1">
      <alignment horizontal="center" vertical="center"/>
    </xf>
    <xf numFmtId="199" fontId="56" fillId="0" borderId="47" xfId="0" applyNumberFormat="1" applyFont="1" applyBorder="1" applyAlignment="1">
      <alignment horizontal="center" vertical="center"/>
    </xf>
    <xf numFmtId="199" fontId="56" fillId="0" borderId="48" xfId="0" applyNumberFormat="1" applyFont="1" applyBorder="1" applyAlignment="1">
      <alignment horizontal="center" vertical="center"/>
    </xf>
    <xf numFmtId="194" fontId="47" fillId="21" borderId="59" xfId="0" applyNumberFormat="1" applyFont="1" applyFill="1" applyBorder="1" applyAlignment="1">
      <alignment horizontal="center" vertical="center"/>
    </xf>
    <xf numFmtId="194" fontId="10" fillId="21" borderId="59" xfId="0" applyNumberFormat="1" applyFont="1" applyFill="1" applyBorder="1" applyAlignment="1">
      <alignment horizontal="center" vertical="center"/>
    </xf>
    <xf numFmtId="177" fontId="10" fillId="21" borderId="17" xfId="0" applyNumberFormat="1" applyFont="1" applyFill="1" applyBorder="1" applyAlignment="1">
      <alignment horizontal="center" vertical="center"/>
    </xf>
    <xf numFmtId="177" fontId="10" fillId="21" borderId="19" xfId="0" applyNumberFormat="1" applyFont="1" applyFill="1" applyBorder="1" applyAlignment="1">
      <alignment horizontal="center" vertical="center"/>
    </xf>
    <xf numFmtId="177" fontId="10" fillId="21" borderId="50" xfId="0" applyNumberFormat="1" applyFont="1" applyFill="1" applyBorder="1" applyAlignment="1">
      <alignment horizontal="center" vertical="center"/>
    </xf>
    <xf numFmtId="177" fontId="10" fillId="21" borderId="37" xfId="0" applyNumberFormat="1" applyFont="1" applyFill="1" applyBorder="1" applyAlignment="1">
      <alignment horizontal="center" vertical="center"/>
    </xf>
    <xf numFmtId="0" fontId="10" fillId="21" borderId="59" xfId="0" applyFont="1" applyFill="1" applyBorder="1" applyAlignment="1">
      <alignment horizontal="center" vertical="center"/>
    </xf>
    <xf numFmtId="177" fontId="10" fillId="21" borderId="59" xfId="0" applyNumberFormat="1" applyFont="1" applyFill="1" applyBorder="1" applyAlignment="1">
      <alignment horizontal="center" vertical="center"/>
    </xf>
    <xf numFmtId="0" fontId="10" fillId="7" borderId="59" xfId="0" applyFont="1" applyFill="1" applyBorder="1" applyAlignment="1">
      <alignment horizontal="center" vertical="center"/>
    </xf>
    <xf numFmtId="0" fontId="10" fillId="7" borderId="63" xfId="0" applyFont="1" applyFill="1" applyBorder="1" applyAlignment="1">
      <alignment horizontal="center" vertical="center"/>
    </xf>
    <xf numFmtId="3" fontId="47" fillId="21" borderId="1" xfId="0" applyNumberFormat="1" applyFont="1" applyFill="1" applyBorder="1" applyAlignment="1">
      <alignment horizontal="center" vertical="center"/>
    </xf>
    <xf numFmtId="3" fontId="47" fillId="21" borderId="44" xfId="0" applyNumberFormat="1" applyFont="1" applyFill="1" applyBorder="1" applyAlignment="1">
      <alignment horizontal="center" vertical="center"/>
    </xf>
    <xf numFmtId="3" fontId="10" fillId="21" borderId="1" xfId="0" applyNumberFormat="1" applyFont="1" applyFill="1" applyBorder="1" applyAlignment="1">
      <alignment horizontal="center" vertical="center"/>
    </xf>
    <xf numFmtId="3" fontId="10" fillId="21" borderId="44" xfId="0" applyNumberFormat="1" applyFont="1" applyFill="1" applyBorder="1" applyAlignment="1">
      <alignment horizontal="center" vertical="center"/>
    </xf>
    <xf numFmtId="0" fontId="47" fillId="21" borderId="44" xfId="0" applyFont="1" applyFill="1" applyBorder="1" applyAlignment="1">
      <alignment horizontal="center" vertical="center"/>
    </xf>
    <xf numFmtId="0" fontId="56" fillId="4" borderId="62" xfId="0" applyFont="1" applyFill="1" applyBorder="1" applyAlignment="1">
      <alignment horizontal="center" vertical="center" wrapText="1"/>
    </xf>
    <xf numFmtId="0" fontId="56" fillId="4" borderId="59" xfId="0" applyFont="1" applyFill="1" applyBorder="1" applyAlignment="1">
      <alignment horizontal="center" vertical="center" wrapText="1"/>
    </xf>
    <xf numFmtId="0" fontId="56" fillId="0" borderId="38" xfId="0" applyFont="1" applyBorder="1" applyAlignment="1">
      <alignment horizontal="center" vertical="center" wrapText="1"/>
    </xf>
    <xf numFmtId="0" fontId="56" fillId="0" borderId="3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56" fillId="11" borderId="38" xfId="0" applyFont="1" applyFill="1" applyBorder="1" applyAlignment="1">
      <alignment horizontal="center" vertical="center" wrapText="1"/>
    </xf>
    <xf numFmtId="0" fontId="56" fillId="11" borderId="39" xfId="0" applyFont="1" applyFill="1" applyBorder="1" applyAlignment="1">
      <alignment horizontal="center" vertical="center" wrapText="1"/>
    </xf>
    <xf numFmtId="0" fontId="56" fillId="0" borderId="64" xfId="0" applyFont="1" applyBorder="1" applyAlignment="1">
      <alignment horizontal="center" vertical="center" wrapText="1"/>
    </xf>
    <xf numFmtId="0" fontId="56" fillId="0" borderId="65" xfId="0" applyFont="1" applyBorder="1" applyAlignment="1">
      <alignment horizontal="center" vertical="center" wrapText="1"/>
    </xf>
    <xf numFmtId="0" fontId="56" fillId="0" borderId="4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11" borderId="46" xfId="0" applyFont="1" applyFill="1" applyBorder="1" applyAlignment="1">
      <alignment horizontal="center" vertical="center" wrapText="1"/>
    </xf>
    <xf numFmtId="0" fontId="56" fillId="11" borderId="47" xfId="0" applyFont="1" applyFill="1" applyBorder="1" applyAlignment="1">
      <alignment horizontal="center" vertical="center" wrapText="1"/>
    </xf>
    <xf numFmtId="194" fontId="10" fillId="2" borderId="2" xfId="0" applyNumberFormat="1" applyFont="1" applyFill="1" applyBorder="1" applyAlignment="1" applyProtection="1">
      <alignment horizontal="center" vertical="center"/>
      <protection locked="0"/>
    </xf>
    <xf numFmtId="194" fontId="10" fillId="2" borderId="3" xfId="0" applyNumberFormat="1" applyFont="1" applyFill="1" applyBorder="1" applyAlignment="1" applyProtection="1">
      <alignment horizontal="center" vertical="center"/>
      <protection locked="0"/>
    </xf>
    <xf numFmtId="194" fontId="10" fillId="2" borderId="4" xfId="0" applyNumberFormat="1" applyFont="1" applyFill="1" applyBorder="1" applyAlignment="1" applyProtection="1">
      <alignment horizontal="center" vertical="center"/>
      <protection locked="0"/>
    </xf>
    <xf numFmtId="0" fontId="97" fillId="17" borderId="1" xfId="0" applyFont="1" applyFill="1" applyBorder="1" applyAlignment="1">
      <alignment horizontal="center" vertical="center"/>
    </xf>
    <xf numFmtId="0" fontId="62" fillId="0" borderId="1" xfId="0" applyFont="1" applyBorder="1" applyAlignment="1">
      <alignment horizontal="center" vertical="center" shrinkToFit="1"/>
    </xf>
    <xf numFmtId="177" fontId="62" fillId="0" borderId="1" xfId="0" applyNumberFormat="1" applyFont="1" applyBorder="1" applyAlignment="1">
      <alignment horizontal="center" vertical="center"/>
    </xf>
    <xf numFmtId="0" fontId="61" fillId="3" borderId="1" xfId="0" applyFont="1" applyFill="1" applyBorder="1" applyAlignment="1">
      <alignment horizontal="center" vertical="center"/>
    </xf>
    <xf numFmtId="177" fontId="64" fillId="3" borderId="17" xfId="0" applyNumberFormat="1" applyFont="1" applyFill="1" applyBorder="1" applyAlignment="1">
      <alignment horizontal="center" vertical="center" shrinkToFit="1"/>
    </xf>
    <xf numFmtId="177" fontId="64" fillId="3" borderId="19" xfId="0" applyNumberFormat="1" applyFont="1" applyFill="1" applyBorder="1" applyAlignment="1">
      <alignment horizontal="center" vertical="center" shrinkToFit="1"/>
    </xf>
    <xf numFmtId="177" fontId="64" fillId="3" borderId="22" xfId="0" applyNumberFormat="1" applyFont="1" applyFill="1" applyBorder="1" applyAlignment="1">
      <alignment horizontal="center" vertical="center" shrinkToFit="1"/>
    </xf>
    <xf numFmtId="177" fontId="64" fillId="3" borderId="24" xfId="0" applyNumberFormat="1" applyFont="1" applyFill="1" applyBorder="1" applyAlignment="1">
      <alignment horizontal="center" vertical="center" shrinkToFit="1"/>
    </xf>
    <xf numFmtId="0" fontId="64" fillId="3" borderId="17" xfId="0" applyFont="1" applyFill="1" applyBorder="1" applyAlignment="1">
      <alignment horizontal="center" vertical="center" wrapText="1"/>
    </xf>
    <xf numFmtId="0" fontId="64" fillId="3" borderId="18" xfId="0" applyFont="1" applyFill="1" applyBorder="1" applyAlignment="1">
      <alignment horizontal="center" vertical="center" wrapText="1"/>
    </xf>
    <xf numFmtId="0" fontId="64" fillId="3" borderId="19" xfId="0" applyFont="1" applyFill="1" applyBorder="1" applyAlignment="1">
      <alignment horizontal="center" vertical="center" wrapText="1"/>
    </xf>
    <xf numFmtId="0" fontId="64" fillId="3" borderId="22" xfId="0" applyFont="1" applyFill="1" applyBorder="1" applyAlignment="1">
      <alignment horizontal="center" vertical="center" wrapText="1"/>
    </xf>
    <xf numFmtId="0" fontId="64" fillId="3" borderId="23" xfId="0" applyFont="1" applyFill="1" applyBorder="1" applyAlignment="1">
      <alignment horizontal="center" vertical="center" wrapText="1"/>
    </xf>
    <xf numFmtId="0" fontId="64" fillId="3" borderId="24" xfId="0" applyFont="1" applyFill="1" applyBorder="1" applyAlignment="1">
      <alignment horizontal="center" vertical="center" wrapText="1"/>
    </xf>
    <xf numFmtId="177" fontId="64" fillId="3" borderId="17" xfId="0" applyNumberFormat="1" applyFont="1" applyFill="1" applyBorder="1" applyAlignment="1">
      <alignment horizontal="center" vertical="center" wrapText="1"/>
    </xf>
    <xf numFmtId="177" fontId="64" fillId="3" borderId="19" xfId="0" applyNumberFormat="1" applyFont="1" applyFill="1" applyBorder="1" applyAlignment="1">
      <alignment horizontal="center" vertical="center" wrapText="1"/>
    </xf>
    <xf numFmtId="177" fontId="64" fillId="3" borderId="22" xfId="0" applyNumberFormat="1" applyFont="1" applyFill="1" applyBorder="1" applyAlignment="1">
      <alignment horizontal="center" vertical="center" wrapText="1"/>
    </xf>
    <xf numFmtId="177" fontId="64" fillId="3" borderId="24" xfId="0" applyNumberFormat="1" applyFont="1" applyFill="1" applyBorder="1" applyAlignment="1">
      <alignment horizontal="center" vertical="center" wrapText="1"/>
    </xf>
    <xf numFmtId="0" fontId="64" fillId="3" borderId="2" xfId="0" applyFont="1" applyFill="1" applyBorder="1" applyAlignment="1">
      <alignment horizontal="center" vertical="center" wrapText="1"/>
    </xf>
    <xf numFmtId="0" fontId="64" fillId="3" borderId="3" xfId="0" applyFont="1" applyFill="1" applyBorder="1" applyAlignment="1">
      <alignment horizontal="center" vertical="center" wrapText="1"/>
    </xf>
    <xf numFmtId="0" fontId="64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64" fillId="3" borderId="1" xfId="0" applyFont="1" applyFill="1" applyBorder="1" applyAlignment="1">
      <alignment horizontal="center" vertical="center"/>
    </xf>
    <xf numFmtId="0" fontId="65" fillId="0" borderId="1" xfId="0" quotePrefix="1" applyFont="1" applyBorder="1" applyAlignment="1">
      <alignment horizontal="center" vertical="center" wrapText="1"/>
    </xf>
    <xf numFmtId="177" fontId="65" fillId="0" borderId="1" xfId="0" quotePrefix="1" applyNumberFormat="1" applyFont="1" applyBorder="1" applyAlignment="1">
      <alignment horizontal="center" vertical="center"/>
    </xf>
    <xf numFmtId="200" fontId="65" fillId="0" borderId="1" xfId="0" quotePrefix="1" applyNumberFormat="1" applyFont="1" applyBorder="1" applyAlignment="1">
      <alignment horizontal="center" vertical="center" wrapText="1"/>
    </xf>
    <xf numFmtId="200" fontId="65" fillId="0" borderId="1" xfId="0" quotePrefix="1" applyNumberFormat="1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177" fontId="65" fillId="0" borderId="17" xfId="0" quotePrefix="1" applyNumberFormat="1" applyFont="1" applyBorder="1" applyAlignment="1">
      <alignment horizontal="center" vertical="center" wrapText="1"/>
    </xf>
    <xf numFmtId="177" fontId="65" fillId="0" borderId="19" xfId="0" quotePrefix="1" applyNumberFormat="1" applyFont="1" applyBorder="1" applyAlignment="1">
      <alignment horizontal="center" vertical="center" wrapText="1"/>
    </xf>
    <xf numFmtId="177" fontId="65" fillId="0" borderId="22" xfId="0" quotePrefix="1" applyNumberFormat="1" applyFont="1" applyBorder="1" applyAlignment="1">
      <alignment horizontal="center" vertical="center" wrapText="1"/>
    </xf>
    <xf numFmtId="177" fontId="65" fillId="0" borderId="24" xfId="0" quotePrefix="1" applyNumberFormat="1" applyFont="1" applyBorder="1" applyAlignment="1">
      <alignment horizontal="center" vertical="center" wrapText="1"/>
    </xf>
    <xf numFmtId="0" fontId="65" fillId="0" borderId="17" xfId="0" quotePrefix="1" applyFont="1" applyBorder="1" applyAlignment="1">
      <alignment horizontal="left" vertical="top" wrapText="1"/>
    </xf>
    <xf numFmtId="0" fontId="65" fillId="0" borderId="18" xfId="0" quotePrefix="1" applyFont="1" applyBorder="1" applyAlignment="1">
      <alignment horizontal="left" vertical="top" wrapText="1"/>
    </xf>
    <xf numFmtId="0" fontId="65" fillId="0" borderId="19" xfId="0" quotePrefix="1" applyFont="1" applyBorder="1" applyAlignment="1">
      <alignment horizontal="left" vertical="top" wrapText="1"/>
    </xf>
    <xf numFmtId="0" fontId="65" fillId="0" borderId="22" xfId="0" quotePrefix="1" applyFont="1" applyBorder="1" applyAlignment="1">
      <alignment horizontal="left" vertical="top" wrapText="1"/>
    </xf>
    <xf numFmtId="0" fontId="65" fillId="0" borderId="23" xfId="0" quotePrefix="1" applyFont="1" applyBorder="1" applyAlignment="1">
      <alignment horizontal="left" vertical="top" wrapText="1"/>
    </xf>
    <xf numFmtId="0" fontId="65" fillId="0" borderId="24" xfId="0" quotePrefix="1" applyFont="1" applyBorder="1" applyAlignment="1">
      <alignment horizontal="left" vertical="top" wrapText="1"/>
    </xf>
    <xf numFmtId="0" fontId="65" fillId="0" borderId="59" xfId="0" quotePrefix="1" applyFont="1" applyBorder="1" applyAlignment="1">
      <alignment horizontal="center" vertical="center" wrapText="1"/>
    </xf>
    <xf numFmtId="0" fontId="64" fillId="3" borderId="1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shrinkToFit="1"/>
    </xf>
    <xf numFmtId="0" fontId="42" fillId="0" borderId="3" xfId="0" applyFont="1" applyBorder="1" applyAlignment="1">
      <alignment horizontal="center" vertical="center" shrinkToFit="1"/>
    </xf>
    <xf numFmtId="0" fontId="42" fillId="0" borderId="4" xfId="0" applyFont="1" applyBorder="1" applyAlignment="1">
      <alignment horizontal="center" vertical="center" shrinkToFit="1"/>
    </xf>
    <xf numFmtId="38" fontId="38" fillId="0" borderId="17" xfId="0" quotePrefix="1" applyNumberFormat="1" applyFont="1" applyBorder="1" applyAlignment="1">
      <alignment horizontal="center" vertical="center" wrapText="1" shrinkToFit="1"/>
    </xf>
    <xf numFmtId="38" fontId="38" fillId="0" borderId="18" xfId="0" applyNumberFormat="1" applyFont="1" applyBorder="1" applyAlignment="1">
      <alignment horizontal="center" vertical="center" wrapText="1" shrinkToFit="1"/>
    </xf>
    <xf numFmtId="38" fontId="38" fillId="0" borderId="19" xfId="0" applyNumberFormat="1" applyFont="1" applyBorder="1" applyAlignment="1">
      <alignment horizontal="center" vertical="center" wrapText="1" shrinkToFit="1"/>
    </xf>
    <xf numFmtId="38" fontId="38" fillId="0" borderId="22" xfId="0" applyNumberFormat="1" applyFont="1" applyBorder="1" applyAlignment="1">
      <alignment horizontal="center" vertical="center" wrapText="1" shrinkToFit="1"/>
    </xf>
    <xf numFmtId="38" fontId="38" fillId="0" borderId="23" xfId="0" applyNumberFormat="1" applyFont="1" applyBorder="1" applyAlignment="1">
      <alignment horizontal="center" vertical="center" wrapText="1" shrinkToFit="1"/>
    </xf>
    <xf numFmtId="38" fontId="38" fillId="0" borderId="24" xfId="0" applyNumberFormat="1" applyFont="1" applyBorder="1" applyAlignment="1">
      <alignment horizontal="center" vertical="center" wrapText="1" shrinkToFit="1"/>
    </xf>
    <xf numFmtId="0" fontId="38" fillId="0" borderId="1" xfId="0" quotePrefix="1" applyFont="1" applyBorder="1" applyAlignment="1">
      <alignment horizontal="center" vertical="center" wrapText="1"/>
    </xf>
    <xf numFmtId="183" fontId="38" fillId="0" borderId="17" xfId="0" quotePrefix="1" applyNumberFormat="1" applyFont="1" applyBorder="1" applyAlignment="1">
      <alignment horizontal="center" vertical="center" wrapText="1" shrinkToFit="1"/>
    </xf>
    <xf numFmtId="0" fontId="48" fillId="3" borderId="17" xfId="0" applyFont="1" applyFill="1" applyBorder="1" applyAlignment="1">
      <alignment horizontal="center" vertical="center"/>
    </xf>
    <xf numFmtId="0" fontId="48" fillId="3" borderId="18" xfId="0" applyFont="1" applyFill="1" applyBorder="1" applyAlignment="1">
      <alignment horizontal="center" vertical="center"/>
    </xf>
    <xf numFmtId="0" fontId="48" fillId="3" borderId="19" xfId="0" applyFont="1" applyFill="1" applyBorder="1" applyAlignment="1">
      <alignment horizontal="center" vertical="center"/>
    </xf>
    <xf numFmtId="0" fontId="48" fillId="3" borderId="20" xfId="0" applyFont="1" applyFill="1" applyBorder="1" applyAlignment="1">
      <alignment horizontal="center" vertical="center"/>
    </xf>
    <xf numFmtId="0" fontId="48" fillId="3" borderId="0" xfId="0" applyFont="1" applyFill="1" applyAlignment="1">
      <alignment horizontal="center" vertical="center"/>
    </xf>
    <xf numFmtId="0" fontId="48" fillId="3" borderId="21" xfId="0" applyFont="1" applyFill="1" applyBorder="1" applyAlignment="1">
      <alignment horizontal="center" vertical="center"/>
    </xf>
    <xf numFmtId="0" fontId="48" fillId="3" borderId="22" xfId="0" applyFont="1" applyFill="1" applyBorder="1" applyAlignment="1">
      <alignment horizontal="center" vertical="center"/>
    </xf>
    <xf numFmtId="0" fontId="48" fillId="3" borderId="23" xfId="0" applyFont="1" applyFill="1" applyBorder="1" applyAlignment="1">
      <alignment horizontal="center" vertical="center"/>
    </xf>
    <xf numFmtId="0" fontId="48" fillId="3" borderId="24" xfId="0" applyFont="1" applyFill="1" applyBorder="1" applyAlignment="1">
      <alignment horizontal="center" vertical="center"/>
    </xf>
    <xf numFmtId="177" fontId="38" fillId="0" borderId="1" xfId="0" quotePrefix="1" applyNumberFormat="1" applyFont="1" applyBorder="1" applyAlignment="1">
      <alignment horizontal="center" vertical="center" wrapText="1"/>
    </xf>
    <xf numFmtId="177" fontId="38" fillId="0" borderId="1" xfId="0" applyNumberFormat="1" applyFont="1" applyBorder="1" applyAlignment="1">
      <alignment horizontal="center" vertical="center" wrapText="1"/>
    </xf>
    <xf numFmtId="202" fontId="38" fillId="0" borderId="1" xfId="0" quotePrefix="1" applyNumberFormat="1" applyFont="1" applyBorder="1" applyAlignment="1">
      <alignment horizontal="center" vertical="center" wrapText="1"/>
    </xf>
    <xf numFmtId="202" fontId="38" fillId="0" borderId="1" xfId="0" applyNumberFormat="1" applyFont="1" applyBorder="1" applyAlignment="1">
      <alignment horizontal="center" vertical="center" wrapText="1"/>
    </xf>
    <xf numFmtId="0" fontId="30" fillId="0" borderId="0" xfId="0" applyFont="1">
      <alignment vertical="center"/>
    </xf>
    <xf numFmtId="0" fontId="50" fillId="0" borderId="17" xfId="0" applyFont="1" applyBorder="1" applyAlignment="1">
      <alignment horizontal="left" vertical="top" wrapText="1"/>
    </xf>
    <xf numFmtId="0" fontId="50" fillId="0" borderId="18" xfId="0" applyFont="1" applyBorder="1" applyAlignment="1">
      <alignment horizontal="left" vertical="top" wrapText="1"/>
    </xf>
    <xf numFmtId="0" fontId="50" fillId="0" borderId="19" xfId="0" applyFont="1" applyBorder="1" applyAlignment="1">
      <alignment horizontal="left" vertical="top" wrapText="1"/>
    </xf>
    <xf numFmtId="0" fontId="50" fillId="0" borderId="20" xfId="0" applyFont="1" applyBorder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0" fillId="0" borderId="21" xfId="0" applyFont="1" applyBorder="1" applyAlignment="1">
      <alignment horizontal="left" vertical="top" wrapText="1"/>
    </xf>
    <xf numFmtId="0" fontId="50" fillId="0" borderId="22" xfId="0" applyFont="1" applyBorder="1" applyAlignment="1">
      <alignment horizontal="left" vertical="top" wrapText="1"/>
    </xf>
    <xf numFmtId="0" fontId="50" fillId="0" borderId="23" xfId="0" applyFont="1" applyBorder="1" applyAlignment="1">
      <alignment horizontal="left" vertical="top" wrapText="1"/>
    </xf>
    <xf numFmtId="0" fontId="50" fillId="0" borderId="24" xfId="0" applyFont="1" applyBorder="1" applyAlignment="1">
      <alignment horizontal="left" vertical="top" wrapText="1"/>
    </xf>
    <xf numFmtId="0" fontId="52" fillId="0" borderId="28" xfId="0" applyFont="1" applyBorder="1" applyAlignment="1">
      <alignment horizontal="center" vertical="center"/>
    </xf>
    <xf numFmtId="0" fontId="52" fillId="0" borderId="29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top" wrapText="1"/>
    </xf>
    <xf numFmtId="0" fontId="49" fillId="3" borderId="87" xfId="0" applyFont="1" applyFill="1" applyBorder="1" applyAlignment="1">
      <alignment horizontal="center" vertical="center"/>
    </xf>
    <xf numFmtId="0" fontId="49" fillId="3" borderId="88" xfId="0" applyFont="1" applyFill="1" applyBorder="1" applyAlignment="1">
      <alignment horizontal="center" vertical="center"/>
    </xf>
    <xf numFmtId="0" fontId="49" fillId="3" borderId="89" xfId="0" applyFont="1" applyFill="1" applyBorder="1" applyAlignment="1">
      <alignment horizontal="center" vertical="center"/>
    </xf>
    <xf numFmtId="0" fontId="49" fillId="3" borderId="90" xfId="0" applyFont="1" applyFill="1" applyBorder="1" applyAlignment="1">
      <alignment horizontal="center" vertical="center"/>
    </xf>
    <xf numFmtId="0" fontId="49" fillId="3" borderId="56" xfId="0" applyFont="1" applyFill="1" applyBorder="1" applyAlignment="1">
      <alignment horizontal="center" vertical="center"/>
    </xf>
    <xf numFmtId="0" fontId="49" fillId="3" borderId="9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48" fillId="3" borderId="1" xfId="0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48" fillId="3" borderId="17" xfId="0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14" fontId="26" fillId="0" borderId="17" xfId="0" applyNumberFormat="1" applyFont="1" applyBorder="1" applyAlignment="1">
      <alignment horizontal="center" vertical="center"/>
    </xf>
    <xf numFmtId="14" fontId="26" fillId="0" borderId="18" xfId="0" applyNumberFormat="1" applyFont="1" applyBorder="1" applyAlignment="1">
      <alignment horizontal="center" vertical="center"/>
    </xf>
    <xf numFmtId="14" fontId="26" fillId="0" borderId="19" xfId="0" applyNumberFormat="1" applyFont="1" applyBorder="1" applyAlignment="1">
      <alignment horizontal="center" vertical="center"/>
    </xf>
    <xf numFmtId="14" fontId="26" fillId="0" borderId="22" xfId="0" applyNumberFormat="1" applyFont="1" applyBorder="1" applyAlignment="1">
      <alignment horizontal="center" vertical="center"/>
    </xf>
    <xf numFmtId="14" fontId="26" fillId="0" borderId="23" xfId="0" applyNumberFormat="1" applyFont="1" applyBorder="1" applyAlignment="1">
      <alignment horizontal="center" vertical="center"/>
    </xf>
    <xf numFmtId="14" fontId="26" fillId="0" borderId="24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41" fontId="26" fillId="0" borderId="17" xfId="1" applyFont="1" applyBorder="1" applyAlignment="1">
      <alignment horizontal="center" vertical="center"/>
    </xf>
    <xf numFmtId="41" fontId="26" fillId="0" borderId="18" xfId="1" applyFont="1" applyBorder="1" applyAlignment="1">
      <alignment horizontal="center" vertical="center"/>
    </xf>
    <xf numFmtId="41" fontId="26" fillId="0" borderId="19" xfId="1" applyFont="1" applyBorder="1" applyAlignment="1">
      <alignment horizontal="center" vertical="center"/>
    </xf>
    <xf numFmtId="41" fontId="26" fillId="0" borderId="22" xfId="1" applyFont="1" applyBorder="1" applyAlignment="1">
      <alignment horizontal="center" vertical="center"/>
    </xf>
    <xf numFmtId="41" fontId="26" fillId="0" borderId="23" xfId="1" applyFont="1" applyBorder="1" applyAlignment="1">
      <alignment horizontal="center" vertical="center"/>
    </xf>
    <xf numFmtId="41" fontId="26" fillId="0" borderId="24" xfId="1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26" fillId="0" borderId="23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35" fillId="0" borderId="0" xfId="0" applyFont="1" applyAlignment="1">
      <alignment horizontal="left" vertical="top" wrapText="1"/>
    </xf>
    <xf numFmtId="0" fontId="26" fillId="0" borderId="1" xfId="0" applyFont="1" applyBorder="1" applyAlignment="1">
      <alignment horizontal="left" vertical="center" shrinkToFit="1"/>
    </xf>
    <xf numFmtId="0" fontId="26" fillId="0" borderId="17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177" fontId="41" fillId="0" borderId="2" xfId="0" applyNumberFormat="1" applyFont="1" applyBorder="1" applyAlignment="1">
      <alignment horizontal="center" vertical="center" shrinkToFit="1"/>
    </xf>
    <xf numFmtId="177" fontId="41" fillId="0" borderId="3" xfId="0" applyNumberFormat="1" applyFont="1" applyBorder="1" applyAlignment="1">
      <alignment horizontal="center" vertical="center" shrinkToFit="1"/>
    </xf>
    <xf numFmtId="177" fontId="41" fillId="0" borderId="4" xfId="0" applyNumberFormat="1" applyFont="1" applyBorder="1" applyAlignment="1">
      <alignment horizontal="center" vertical="center" shrinkToFit="1"/>
    </xf>
    <xf numFmtId="0" fontId="0" fillId="0" borderId="69" xfId="0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쉼표 [0] 2" xfId="3" xr:uid="{00000000-0005-0000-0000-000001000000}"/>
    <cellStyle name="표준" xfId="0" builtinId="0"/>
    <cellStyle name="하이퍼링크" xfId="2" builtinId="8"/>
  </cellStyles>
  <dxfs count="8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left/>
        <right/>
        <top/>
        <bottom/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</border>
    </dxf>
    <dxf>
      <font>
        <b/>
        <i val="0"/>
        <color rgb="FFFF0000"/>
      </font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b/>
        <i val="0"/>
        <color rgb="FFFF0000"/>
      </font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ill>
        <patternFill>
          <bgColor theme="7" tint="0.79998168889431442"/>
        </patternFill>
      </fill>
    </dxf>
    <dxf>
      <font>
        <color theme="0"/>
      </font>
      <border>
        <left/>
        <vertical/>
        <horizontal/>
      </border>
    </dxf>
    <dxf>
      <border>
        <left/>
        <right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right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color theme="0"/>
      </font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border>
        <right/>
        <vertical/>
        <horizontal/>
      </border>
    </dxf>
    <dxf>
      <font>
        <color theme="0"/>
      </font>
      <border>
        <top/>
        <vertical/>
        <horizontal/>
      </border>
    </dxf>
    <dxf>
      <border>
        <top/>
        <vertical/>
        <horizontal/>
      </border>
    </dxf>
    <dxf>
      <border>
        <bottom style="thin">
          <color auto="1"/>
        </bottom>
        <vertical/>
        <horizontal/>
      </border>
    </dxf>
    <dxf>
      <font>
        <color theme="0"/>
      </font>
      <border>
        <top/>
      </border>
    </dxf>
    <dxf>
      <font>
        <color rgb="FF7F7F7F"/>
      </font>
      <fill>
        <patternFill>
          <bgColor rgb="FF7F7F7F"/>
        </patternFill>
      </fill>
    </dxf>
    <dxf>
      <font>
        <b/>
        <i val="0"/>
        <color rgb="FFFF0000"/>
      </font>
    </dxf>
    <dxf>
      <font>
        <color rgb="FFFF0000"/>
      </font>
    </dxf>
    <dxf>
      <font>
        <color rgb="FF0000FF"/>
      </font>
    </dxf>
    <dxf>
      <font>
        <color rgb="FF7F7F7F"/>
      </font>
      <fill>
        <patternFill>
          <bgColor rgb="FF7F7F7F"/>
        </patternFill>
      </fill>
    </dxf>
    <dxf>
      <font>
        <color rgb="FF7F7F7F"/>
      </font>
      <fill>
        <patternFill>
          <bgColor rgb="FF7F7F7F"/>
        </patternFill>
      </fill>
    </dxf>
    <dxf>
      <font>
        <color rgb="FF7F7F7F"/>
      </font>
      <fill>
        <patternFill>
          <bgColor rgb="FF7F7F7F"/>
        </patternFill>
      </fill>
    </dxf>
    <dxf>
      <font>
        <color rgb="FF7F7F7F"/>
      </font>
      <fill>
        <patternFill>
          <bgColor rgb="FF7F7F7F"/>
        </patternFill>
      </fill>
    </dxf>
    <dxf>
      <font>
        <color rgb="FF7F7F7F"/>
      </font>
      <fill>
        <patternFill>
          <bgColor rgb="FF7F7F7F"/>
        </patternFill>
      </fill>
    </dxf>
    <dxf>
      <font>
        <color rgb="FF7F7F7F"/>
      </font>
      <fill>
        <patternFill>
          <bgColor rgb="FF7F7F7F"/>
        </patternFill>
      </fill>
    </dxf>
    <dxf>
      <font>
        <color rgb="FF7F7F7F"/>
      </font>
      <fill>
        <patternFill>
          <bgColor rgb="FF7F7F7F"/>
        </patternFill>
      </fill>
    </dxf>
    <dxf>
      <font>
        <color rgb="FF7F7F7F"/>
      </font>
      <fill>
        <patternFill>
          <bgColor rgb="FF7F7F7F"/>
        </patternFill>
      </fill>
    </dxf>
    <dxf>
      <font>
        <b/>
        <i val="0"/>
      </font>
      <fill>
        <patternFill>
          <bgColor rgb="FFED7D31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ADBBCA"/>
      <color rgb="FF0000FF"/>
      <color rgb="FFD9D9D9"/>
      <color rgb="FFCCFF66"/>
      <color rgb="FF6ACE46"/>
      <color rgb="FFFA8EC7"/>
      <color rgb="FF41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264584</xdr:colOff>
      <xdr:row>5</xdr:row>
      <xdr:rowOff>201082</xdr:rowOff>
    </xdr:from>
    <xdr:to>
      <xdr:col>24</xdr:col>
      <xdr:colOff>264584</xdr:colOff>
      <xdr:row>7</xdr:row>
      <xdr:rowOff>18163</xdr:rowOff>
    </xdr:to>
    <xdr:pic>
      <xdr:nvPicPr>
        <xdr:cNvPr id="2" name="_x483220296" descr="EMB00002d18112e">
          <a:extLst>
            <a:ext uri="{FF2B5EF4-FFF2-40B4-BE49-F238E27FC236}">
              <a16:creationId xmlns:a16="http://schemas.microsoft.com/office/drawing/2014/main" id="{B2C334CE-58AC-4A80-99F3-64F002DA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4" y="11364382"/>
          <a:ext cx="6629400" cy="12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264584</xdr:colOff>
      <xdr:row>12</xdr:row>
      <xdr:rowOff>211665</xdr:rowOff>
    </xdr:from>
    <xdr:to>
      <xdr:col>24</xdr:col>
      <xdr:colOff>264584</xdr:colOff>
      <xdr:row>14</xdr:row>
      <xdr:rowOff>28746</xdr:rowOff>
    </xdr:to>
    <xdr:pic>
      <xdr:nvPicPr>
        <xdr:cNvPr id="3" name="_x483220296" descr="EMB00002d18112e">
          <a:extLst>
            <a:ext uri="{FF2B5EF4-FFF2-40B4-BE49-F238E27FC236}">
              <a16:creationId xmlns:a16="http://schemas.microsoft.com/office/drawing/2014/main" id="{A03D587F-239E-4E94-9769-CAE65DA5B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4" y="12727515"/>
          <a:ext cx="6629400" cy="12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264584</xdr:colOff>
      <xdr:row>5</xdr:row>
      <xdr:rowOff>201082</xdr:rowOff>
    </xdr:from>
    <xdr:to>
      <xdr:col>24</xdr:col>
      <xdr:colOff>264584</xdr:colOff>
      <xdr:row>7</xdr:row>
      <xdr:rowOff>18163</xdr:rowOff>
    </xdr:to>
    <xdr:pic>
      <xdr:nvPicPr>
        <xdr:cNvPr id="2" name="_x483220296" descr="EMB00002d18112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4" y="11354857"/>
          <a:ext cx="6629400" cy="12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264584</xdr:colOff>
      <xdr:row>12</xdr:row>
      <xdr:rowOff>211665</xdr:rowOff>
    </xdr:from>
    <xdr:to>
      <xdr:col>24</xdr:col>
      <xdr:colOff>264584</xdr:colOff>
      <xdr:row>14</xdr:row>
      <xdr:rowOff>28746</xdr:rowOff>
    </xdr:to>
    <xdr:pic>
      <xdr:nvPicPr>
        <xdr:cNvPr id="3" name="_x483220296" descr="EMB00002d18112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4" y="12717990"/>
          <a:ext cx="6629400" cy="121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49345;&#49688;&#51221;&#52293;&#51648;&#50896;&#54016;\Desktop\&#44288;&#47532;&#51648;&#52840;(2026)%20&#44060;&#51221;&#50504;\&#49324;&#50629;&#44228;&#54925;&#49436;%20&#49688;&#51221;\2-1.%202026&#45380;%20&#49828;&#47560;&#53944;%20&#49373;&#53468;&#44277;&#51109;%20&#44396;&#52629;&#49324;&#50629;%20&#49324;&#50629;&#44228;&#54925;&#49436;_&#50641;&#49472;&#51228;&#52636;&#50857;_&#44592;&#50629;&#47749;_v10.xlsx" TargetMode="External"/><Relationship Id="rId1" Type="http://schemas.openxmlformats.org/officeDocument/2006/relationships/externalLinkPath" Target="file:///C:\Users\&#49345;&#49688;&#51221;&#52293;&#51648;&#50896;&#54016;\Desktop\&#44288;&#47532;&#51648;&#52840;(2026)%20&#44060;&#51221;&#50504;\&#49324;&#50629;&#44228;&#54925;&#49436;%20&#49688;&#51221;\2-1.%202026&#45380;%20&#49828;&#47560;&#53944;%20&#49373;&#53468;&#44277;&#51109;%20&#44396;&#52629;&#49324;&#50629;%20&#49324;&#50629;&#44228;&#54925;&#49436;_&#50641;&#49472;&#51228;&#52636;&#50857;_&#44592;&#50629;&#47749;_v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입력"/>
      <sheetName val="사업신청서 등_출력"/>
      <sheetName val="사업계획서_출력"/>
      <sheetName val="경제적 성과 산정표(예시)"/>
      <sheetName val="사업결과보고서_입력"/>
      <sheetName val="사업결과보고서_출력"/>
      <sheetName val="사업결과보고서_통계"/>
      <sheetName val="목록시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G3" t="str">
            <v>서울특별시</v>
          </cell>
          <cell r="H3" t="str">
            <v>부산광역시</v>
          </cell>
          <cell r="I3" t="str">
            <v>대구광역시</v>
          </cell>
          <cell r="J3" t="str">
            <v>인천광역시</v>
          </cell>
          <cell r="K3" t="str">
            <v>광주광역시</v>
          </cell>
          <cell r="L3" t="str">
            <v>대전광역시</v>
          </cell>
          <cell r="M3" t="str">
            <v>울산광역시</v>
          </cell>
          <cell r="N3" t="str">
            <v>세종특별자치시</v>
          </cell>
          <cell r="O3" t="str">
            <v>경기도</v>
          </cell>
          <cell r="P3" t="str">
            <v>충청북도</v>
          </cell>
          <cell r="Q3" t="str">
            <v>충청남도</v>
          </cell>
          <cell r="R3" t="str">
            <v>전라북도</v>
          </cell>
          <cell r="S3" t="str">
            <v>전라남도</v>
          </cell>
          <cell r="T3" t="str">
            <v>경상북도</v>
          </cell>
          <cell r="U3" t="str">
            <v>경상남도</v>
          </cell>
          <cell r="V3" t="str">
            <v>제주특별자치도</v>
          </cell>
          <cell r="W3" t="str">
            <v>강원특별자치도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DF492"/>
  <sheetViews>
    <sheetView tabSelected="1" zoomScale="85" zoomScaleNormal="85" workbookViewId="0">
      <selection activeCell="B3" sqref="B3"/>
    </sheetView>
  </sheetViews>
  <sheetFormatPr defaultColWidth="9" defaultRowHeight="16.5"/>
  <cols>
    <col min="1" max="1" width="4.25" customWidth="1"/>
    <col min="2" max="3" width="4.625" customWidth="1"/>
    <col min="4" max="5" width="5.125" customWidth="1"/>
    <col min="6" max="6" width="5.625" customWidth="1"/>
    <col min="7" max="7" width="8.5" customWidth="1"/>
    <col min="8" max="9" width="3.875" customWidth="1"/>
    <col min="10" max="12" width="4.625" customWidth="1"/>
    <col min="13" max="13" width="4.75" customWidth="1"/>
    <col min="14" max="15" width="3.875" customWidth="1"/>
    <col min="16" max="19" width="4.625" customWidth="1"/>
    <col min="20" max="21" width="3.875" customWidth="1"/>
    <col min="22" max="25" width="4.625" customWidth="1"/>
    <col min="26" max="27" width="3.875" customWidth="1"/>
    <col min="28" max="31" width="4.625" customWidth="1"/>
    <col min="32" max="33" width="3.875" customWidth="1"/>
    <col min="34" max="39" width="4.625" customWidth="1"/>
    <col min="40" max="40" width="4.25" customWidth="1"/>
    <col min="41" max="44" width="4.5" customWidth="1"/>
    <col min="45" max="45" width="4.5" style="1" customWidth="1"/>
    <col min="51" max="53" width="0" hidden="1" customWidth="1"/>
    <col min="54" max="57" width="9" hidden="1" customWidth="1"/>
    <col min="58" max="58" width="9.625" hidden="1" customWidth="1"/>
    <col min="59" max="66" width="9" hidden="1" customWidth="1"/>
    <col min="67" max="67" width="32.625" hidden="1" customWidth="1"/>
    <col min="68" max="68" width="17" hidden="1" customWidth="1"/>
    <col min="69" max="69" width="19.375" hidden="1" customWidth="1"/>
    <col min="70" max="74" width="9" hidden="1" customWidth="1"/>
    <col min="75" max="75" width="12.5" hidden="1" customWidth="1"/>
    <col min="76" max="76" width="9.125" hidden="1" customWidth="1"/>
    <col min="77" max="77" width="33.875" hidden="1" customWidth="1"/>
    <col min="78" max="78" width="32.375" hidden="1" customWidth="1"/>
    <col min="79" max="79" width="47.125" hidden="1" customWidth="1"/>
    <col min="80" max="103" width="9" hidden="1" customWidth="1"/>
    <col min="104" max="104" width="16.125" hidden="1" customWidth="1"/>
    <col min="105" max="106" width="9" hidden="1" customWidth="1"/>
    <col min="107" max="107" width="9.375" hidden="1" customWidth="1"/>
    <col min="108" max="110" width="9" hidden="1" customWidth="1"/>
    <col min="111" max="113" width="9" customWidth="1"/>
  </cols>
  <sheetData>
    <row r="1" spans="1:50" ht="17.100000000000001" customHeight="1">
      <c r="A1" t="s">
        <v>884</v>
      </c>
      <c r="H1" s="67">
        <v>1</v>
      </c>
      <c r="I1" s="67">
        <v>2</v>
      </c>
      <c r="J1" s="67">
        <v>3</v>
      </c>
      <c r="K1" s="67">
        <v>4</v>
      </c>
      <c r="L1" s="67">
        <v>5</v>
      </c>
      <c r="M1" s="67">
        <v>6</v>
      </c>
      <c r="N1" s="67">
        <v>7</v>
      </c>
      <c r="O1" s="67">
        <v>8</v>
      </c>
      <c r="P1" s="67">
        <v>9</v>
      </c>
      <c r="Q1" s="67">
        <v>10</v>
      </c>
      <c r="R1" s="67">
        <v>11</v>
      </c>
      <c r="S1" s="67">
        <v>12</v>
      </c>
      <c r="T1" s="67">
        <v>13</v>
      </c>
      <c r="U1" s="67">
        <v>14</v>
      </c>
      <c r="V1" s="67">
        <v>15</v>
      </c>
      <c r="W1" s="67">
        <v>16</v>
      </c>
      <c r="X1" s="67">
        <v>17</v>
      </c>
      <c r="Y1" s="67">
        <v>18</v>
      </c>
      <c r="Z1" s="67">
        <v>19</v>
      </c>
      <c r="AA1" s="67">
        <v>20</v>
      </c>
      <c r="AB1" s="67">
        <v>21</v>
      </c>
      <c r="AC1" s="67">
        <v>22</v>
      </c>
      <c r="AD1" s="67">
        <v>23</v>
      </c>
      <c r="AE1" s="67">
        <v>24</v>
      </c>
      <c r="AF1" s="67">
        <v>25</v>
      </c>
      <c r="AG1" s="67">
        <v>26</v>
      </c>
      <c r="AH1" s="67">
        <v>27</v>
      </c>
      <c r="AI1" s="67">
        <v>28</v>
      </c>
      <c r="AJ1" s="67">
        <v>29</v>
      </c>
      <c r="AK1" s="67">
        <v>30</v>
      </c>
      <c r="AL1" s="67">
        <v>31</v>
      </c>
      <c r="AM1" s="67">
        <v>32</v>
      </c>
      <c r="AN1" s="67"/>
    </row>
    <row r="2" spans="1:50" ht="17.100000000000001" customHeight="1" thickBot="1">
      <c r="B2" s="195" t="s">
        <v>784</v>
      </c>
      <c r="C2" s="68"/>
      <c r="D2" s="68"/>
      <c r="E2" s="68"/>
      <c r="F2" s="68"/>
      <c r="G2" s="68"/>
      <c r="H2" s="68"/>
      <c r="I2" s="68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68"/>
      <c r="Y2" s="925" t="s">
        <v>828</v>
      </c>
      <c r="Z2" s="925"/>
      <c r="AA2" s="925"/>
      <c r="AB2" s="925"/>
      <c r="AC2" s="925"/>
      <c r="AD2" s="925"/>
      <c r="AE2" s="925"/>
      <c r="AF2" s="925"/>
      <c r="AG2" s="925"/>
      <c r="AH2" s="925"/>
      <c r="AI2" s="925"/>
      <c r="AJ2" s="925"/>
      <c r="AK2" s="925"/>
      <c r="AL2" s="242"/>
      <c r="AM2" s="68"/>
      <c r="AS2" s="74"/>
    </row>
    <row r="3" spans="1:50" ht="17.100000000000001" customHeight="1">
      <c r="B3" s="68"/>
      <c r="C3" s="212" t="s">
        <v>533</v>
      </c>
      <c r="D3" s="68"/>
      <c r="E3" s="914" t="s">
        <v>534</v>
      </c>
      <c r="F3" s="914"/>
      <c r="G3" s="914"/>
      <c r="H3" s="914"/>
      <c r="I3" s="914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925" t="s">
        <v>872</v>
      </c>
      <c r="Z3" s="925"/>
      <c r="AA3" s="925"/>
      <c r="AB3" s="925"/>
      <c r="AC3" s="925"/>
      <c r="AD3" s="925"/>
      <c r="AE3" s="925"/>
      <c r="AF3" s="925"/>
      <c r="AG3" s="925"/>
      <c r="AH3" s="925"/>
      <c r="AI3" s="925"/>
      <c r="AJ3" s="925"/>
      <c r="AK3" s="925"/>
      <c r="AL3" s="242"/>
      <c r="AM3" s="68"/>
      <c r="AO3" s="610" t="s">
        <v>829</v>
      </c>
      <c r="AP3" s="611"/>
      <c r="AQ3" s="611"/>
      <c r="AR3" s="611"/>
      <c r="AS3" s="611"/>
      <c r="AT3" s="611"/>
      <c r="AU3" s="611"/>
      <c r="AV3" s="611"/>
      <c r="AW3" s="612"/>
    </row>
    <row r="4" spans="1:50" ht="17.100000000000001" customHeight="1" thickBot="1">
      <c r="B4" s="68"/>
      <c r="C4" s="212" t="s">
        <v>803</v>
      </c>
      <c r="D4" s="68"/>
      <c r="E4" s="68"/>
      <c r="F4" s="68"/>
      <c r="G4" s="68"/>
      <c r="H4" s="68"/>
      <c r="I4" s="68"/>
      <c r="J4" s="243"/>
      <c r="K4" s="243"/>
      <c r="L4" s="243"/>
      <c r="M4" s="243"/>
      <c r="N4" s="243"/>
      <c r="O4" s="243"/>
      <c r="P4" s="243"/>
      <c r="Q4" s="242"/>
      <c r="R4" s="242"/>
      <c r="S4" s="243"/>
      <c r="T4" s="243"/>
      <c r="U4" s="243"/>
      <c r="V4" s="243"/>
      <c r="W4" s="243"/>
      <c r="X4" s="243"/>
      <c r="Y4" s="926" t="s">
        <v>827</v>
      </c>
      <c r="Z4" s="926"/>
      <c r="AA4" s="926"/>
      <c r="AB4" s="926"/>
      <c r="AC4" s="926"/>
      <c r="AD4" s="926"/>
      <c r="AE4" s="926"/>
      <c r="AF4" s="926"/>
      <c r="AG4" s="926"/>
      <c r="AH4" s="926"/>
      <c r="AI4" s="926"/>
      <c r="AJ4" s="926"/>
      <c r="AK4" s="926"/>
      <c r="AL4" s="242"/>
      <c r="AM4" s="68"/>
      <c r="AO4" s="613"/>
      <c r="AP4" s="614"/>
      <c r="AQ4" s="614"/>
      <c r="AR4" s="614"/>
      <c r="AS4" s="614"/>
      <c r="AT4" s="614"/>
      <c r="AU4" s="614"/>
      <c r="AV4" s="614"/>
      <c r="AW4" s="615"/>
    </row>
    <row r="5" spans="1:50" ht="17.100000000000001" customHeight="1">
      <c r="B5" s="68"/>
      <c r="C5" s="68"/>
      <c r="D5" s="915" t="s">
        <v>536</v>
      </c>
      <c r="E5" s="916"/>
      <c r="F5" s="916"/>
      <c r="G5" s="224" t="s">
        <v>804</v>
      </c>
      <c r="H5" s="647">
        <v>1</v>
      </c>
      <c r="I5" s="647"/>
      <c r="J5" s="631"/>
      <c r="K5" s="632"/>
      <c r="L5" s="632"/>
      <c r="M5" s="927"/>
      <c r="N5" s="647">
        <v>2</v>
      </c>
      <c r="O5" s="647"/>
      <c r="P5" s="631"/>
      <c r="Q5" s="632"/>
      <c r="R5" s="632"/>
      <c r="S5" s="927"/>
      <c r="T5" s="647">
        <v>3</v>
      </c>
      <c r="U5" s="647"/>
      <c r="V5" s="631"/>
      <c r="W5" s="632"/>
      <c r="X5" s="632"/>
      <c r="Y5" s="927"/>
      <c r="Z5" s="647">
        <v>4</v>
      </c>
      <c r="AA5" s="647"/>
      <c r="AB5" s="631"/>
      <c r="AC5" s="632"/>
      <c r="AD5" s="632"/>
      <c r="AE5" s="927"/>
      <c r="AF5" s="647">
        <v>5</v>
      </c>
      <c r="AG5" s="647"/>
      <c r="AH5" s="631"/>
      <c r="AI5" s="632"/>
      <c r="AJ5" s="632"/>
      <c r="AK5" s="633"/>
      <c r="AL5" s="68"/>
      <c r="AM5" s="68"/>
      <c r="AO5" s="613"/>
      <c r="AP5" s="614"/>
      <c r="AQ5" s="614"/>
      <c r="AR5" s="614"/>
      <c r="AS5" s="614"/>
      <c r="AT5" s="614"/>
      <c r="AU5" s="614"/>
      <c r="AV5" s="614"/>
      <c r="AW5" s="615"/>
      <c r="AX5" s="97"/>
    </row>
    <row r="6" spans="1:50" ht="17.100000000000001" customHeight="1">
      <c r="B6" s="68"/>
      <c r="C6" s="68"/>
      <c r="D6" s="917"/>
      <c r="E6" s="918"/>
      <c r="F6" s="918"/>
      <c r="G6" s="223" t="s">
        <v>485</v>
      </c>
      <c r="H6" s="649"/>
      <c r="I6" s="649"/>
      <c r="J6" s="640"/>
      <c r="K6" s="640"/>
      <c r="L6" s="640"/>
      <c r="M6" s="640"/>
      <c r="N6" s="649"/>
      <c r="O6" s="649"/>
      <c r="P6" s="640"/>
      <c r="Q6" s="640"/>
      <c r="R6" s="640"/>
      <c r="S6" s="640"/>
      <c r="T6" s="649"/>
      <c r="U6" s="649"/>
      <c r="V6" s="640"/>
      <c r="W6" s="640"/>
      <c r="X6" s="640"/>
      <c r="Y6" s="640"/>
      <c r="Z6" s="649"/>
      <c r="AA6" s="649"/>
      <c r="AB6" s="640"/>
      <c r="AC6" s="640"/>
      <c r="AD6" s="640"/>
      <c r="AE6" s="640"/>
      <c r="AF6" s="649"/>
      <c r="AG6" s="649"/>
      <c r="AH6" s="640"/>
      <c r="AI6" s="640"/>
      <c r="AJ6" s="640"/>
      <c r="AK6" s="646"/>
      <c r="AL6" s="68"/>
      <c r="AM6" s="68"/>
      <c r="AO6" s="613"/>
      <c r="AP6" s="614"/>
      <c r="AQ6" s="614"/>
      <c r="AR6" s="614"/>
      <c r="AS6" s="614"/>
      <c r="AT6" s="614"/>
      <c r="AU6" s="614"/>
      <c r="AV6" s="614"/>
      <c r="AW6" s="615"/>
      <c r="AX6" s="97"/>
    </row>
    <row r="7" spans="1:50" ht="17.100000000000001" customHeight="1">
      <c r="B7" s="68"/>
      <c r="C7" s="68"/>
      <c r="D7" s="917"/>
      <c r="E7" s="918"/>
      <c r="F7" s="918"/>
      <c r="G7" s="223" t="s">
        <v>804</v>
      </c>
      <c r="H7" s="649">
        <v>6</v>
      </c>
      <c r="I7" s="649"/>
      <c r="J7" s="640"/>
      <c r="K7" s="640"/>
      <c r="L7" s="640"/>
      <c r="M7" s="640"/>
      <c r="N7" s="649">
        <v>7</v>
      </c>
      <c r="O7" s="649"/>
      <c r="P7" s="640"/>
      <c r="Q7" s="640"/>
      <c r="R7" s="640"/>
      <c r="S7" s="640"/>
      <c r="T7" s="649">
        <v>8</v>
      </c>
      <c r="U7" s="649"/>
      <c r="V7" s="640"/>
      <c r="W7" s="640"/>
      <c r="X7" s="640"/>
      <c r="Y7" s="640"/>
      <c r="Z7" s="649">
        <v>9</v>
      </c>
      <c r="AA7" s="649"/>
      <c r="AB7" s="640"/>
      <c r="AC7" s="640"/>
      <c r="AD7" s="640"/>
      <c r="AE7" s="640"/>
      <c r="AF7" s="649">
        <v>10</v>
      </c>
      <c r="AG7" s="649"/>
      <c r="AH7" s="640"/>
      <c r="AI7" s="640"/>
      <c r="AJ7" s="640"/>
      <c r="AK7" s="646"/>
      <c r="AL7" s="68"/>
      <c r="AM7" s="68"/>
      <c r="AO7" s="613"/>
      <c r="AP7" s="614"/>
      <c r="AQ7" s="614"/>
      <c r="AR7" s="614"/>
      <c r="AS7" s="614"/>
      <c r="AT7" s="614"/>
      <c r="AU7" s="614"/>
      <c r="AV7" s="614"/>
      <c r="AW7" s="615"/>
      <c r="AX7" s="97"/>
    </row>
    <row r="8" spans="1:50" ht="17.100000000000001" customHeight="1" thickBot="1">
      <c r="B8" s="68"/>
      <c r="C8" s="68"/>
      <c r="D8" s="919"/>
      <c r="E8" s="920"/>
      <c r="F8" s="920"/>
      <c r="G8" s="225" t="s">
        <v>485</v>
      </c>
      <c r="H8" s="648"/>
      <c r="I8" s="648"/>
      <c r="J8" s="657"/>
      <c r="K8" s="657"/>
      <c r="L8" s="657"/>
      <c r="M8" s="657"/>
      <c r="N8" s="648"/>
      <c r="O8" s="648"/>
      <c r="P8" s="657"/>
      <c r="Q8" s="657"/>
      <c r="R8" s="657"/>
      <c r="S8" s="657"/>
      <c r="T8" s="648"/>
      <c r="U8" s="648"/>
      <c r="V8" s="657"/>
      <c r="W8" s="657"/>
      <c r="X8" s="657"/>
      <c r="Y8" s="657"/>
      <c r="Z8" s="648"/>
      <c r="AA8" s="648"/>
      <c r="AB8" s="657"/>
      <c r="AC8" s="657"/>
      <c r="AD8" s="657"/>
      <c r="AE8" s="657"/>
      <c r="AF8" s="648"/>
      <c r="AG8" s="648"/>
      <c r="AH8" s="657"/>
      <c r="AI8" s="657"/>
      <c r="AJ8" s="657"/>
      <c r="AK8" s="658"/>
      <c r="AL8" s="68"/>
      <c r="AM8" s="68"/>
      <c r="AO8" s="613"/>
      <c r="AP8" s="614"/>
      <c r="AQ8" s="614"/>
      <c r="AR8" s="614"/>
      <c r="AS8" s="614"/>
      <c r="AT8" s="614"/>
      <c r="AU8" s="614"/>
      <c r="AV8" s="614"/>
      <c r="AW8" s="615"/>
      <c r="AX8" s="97"/>
    </row>
    <row r="9" spans="1:50" ht="17.100000000000001" customHeight="1">
      <c r="B9" s="68"/>
      <c r="C9" s="68"/>
      <c r="D9" s="921" t="s">
        <v>537</v>
      </c>
      <c r="E9" s="647"/>
      <c r="F9" s="647"/>
      <c r="G9" s="224" t="s">
        <v>804</v>
      </c>
      <c r="H9" s="647">
        <v>1</v>
      </c>
      <c r="I9" s="647"/>
      <c r="J9" s="634"/>
      <c r="K9" s="634"/>
      <c r="L9" s="634"/>
      <c r="M9" s="634"/>
      <c r="N9" s="647">
        <v>2</v>
      </c>
      <c r="O9" s="647"/>
      <c r="P9" s="634"/>
      <c r="Q9" s="634"/>
      <c r="R9" s="634"/>
      <c r="S9" s="634"/>
      <c r="T9" s="647">
        <v>3</v>
      </c>
      <c r="U9" s="647"/>
      <c r="V9" s="634"/>
      <c r="W9" s="634"/>
      <c r="X9" s="634"/>
      <c r="Y9" s="634"/>
      <c r="Z9" s="647">
        <v>4</v>
      </c>
      <c r="AA9" s="647"/>
      <c r="AB9" s="634"/>
      <c r="AC9" s="634"/>
      <c r="AD9" s="634"/>
      <c r="AE9" s="634"/>
      <c r="AF9" s="647">
        <v>5</v>
      </c>
      <c r="AG9" s="647"/>
      <c r="AH9" s="634"/>
      <c r="AI9" s="634"/>
      <c r="AJ9" s="634"/>
      <c r="AK9" s="635"/>
      <c r="AL9" s="68"/>
      <c r="AM9" s="68"/>
      <c r="AO9" s="613"/>
      <c r="AP9" s="614"/>
      <c r="AQ9" s="614"/>
      <c r="AR9" s="614"/>
      <c r="AS9" s="614"/>
      <c r="AT9" s="614"/>
      <c r="AU9" s="614"/>
      <c r="AV9" s="614"/>
      <c r="AW9" s="615"/>
      <c r="AX9" s="97"/>
    </row>
    <row r="10" spans="1:50" ht="17.100000000000001" customHeight="1" thickBot="1">
      <c r="B10" s="68"/>
      <c r="C10" s="68"/>
      <c r="D10" s="922"/>
      <c r="E10" s="648"/>
      <c r="F10" s="648"/>
      <c r="G10" s="225" t="s">
        <v>485</v>
      </c>
      <c r="H10" s="648"/>
      <c r="I10" s="648"/>
      <c r="J10" s="657"/>
      <c r="K10" s="657"/>
      <c r="L10" s="657"/>
      <c r="M10" s="657"/>
      <c r="N10" s="648"/>
      <c r="O10" s="648"/>
      <c r="P10" s="657"/>
      <c r="Q10" s="657"/>
      <c r="R10" s="657"/>
      <c r="S10" s="657"/>
      <c r="T10" s="648"/>
      <c r="U10" s="648"/>
      <c r="V10" s="657"/>
      <c r="W10" s="657"/>
      <c r="X10" s="657"/>
      <c r="Y10" s="657"/>
      <c r="Z10" s="648"/>
      <c r="AA10" s="648"/>
      <c r="AB10" s="657"/>
      <c r="AC10" s="657"/>
      <c r="AD10" s="657"/>
      <c r="AE10" s="657"/>
      <c r="AF10" s="648"/>
      <c r="AG10" s="648"/>
      <c r="AH10" s="657"/>
      <c r="AI10" s="657"/>
      <c r="AJ10" s="657"/>
      <c r="AK10" s="658"/>
      <c r="AL10" s="68"/>
      <c r="AM10" s="68"/>
      <c r="AO10" s="613"/>
      <c r="AP10" s="614"/>
      <c r="AQ10" s="614"/>
      <c r="AR10" s="614"/>
      <c r="AS10" s="614"/>
      <c r="AT10" s="614"/>
      <c r="AU10" s="614"/>
      <c r="AV10" s="614"/>
      <c r="AW10" s="615"/>
      <c r="AX10" s="97"/>
    </row>
    <row r="11" spans="1:50" ht="17.100000000000001" customHeight="1">
      <c r="B11" s="68"/>
      <c r="C11" s="68"/>
      <c r="D11" s="921" t="s">
        <v>538</v>
      </c>
      <c r="E11" s="647"/>
      <c r="F11" s="647"/>
      <c r="G11" s="224" t="s">
        <v>804</v>
      </c>
      <c r="H11" s="647">
        <v>1</v>
      </c>
      <c r="I11" s="647"/>
      <c r="J11" s="641"/>
      <c r="K11" s="641"/>
      <c r="L11" s="641"/>
      <c r="M11" s="641"/>
      <c r="N11" s="647">
        <v>2</v>
      </c>
      <c r="O11" s="647"/>
      <c r="P11" s="641"/>
      <c r="Q11" s="641"/>
      <c r="R11" s="641"/>
      <c r="S11" s="641"/>
      <c r="T11" s="647">
        <v>3</v>
      </c>
      <c r="U11" s="647"/>
      <c r="V11" s="641"/>
      <c r="W11" s="641"/>
      <c r="X11" s="641"/>
      <c r="Y11" s="641"/>
      <c r="Z11" s="647">
        <v>4</v>
      </c>
      <c r="AA11" s="647"/>
      <c r="AB11" s="641"/>
      <c r="AC11" s="641"/>
      <c r="AD11" s="641"/>
      <c r="AE11" s="641"/>
      <c r="AF11" s="647">
        <v>5</v>
      </c>
      <c r="AG11" s="647"/>
      <c r="AH11" s="641"/>
      <c r="AI11" s="641"/>
      <c r="AJ11" s="641"/>
      <c r="AK11" s="644"/>
      <c r="AL11" s="68"/>
      <c r="AM11" s="68"/>
      <c r="AO11" s="613"/>
      <c r="AP11" s="614"/>
      <c r="AQ11" s="614"/>
      <c r="AR11" s="614"/>
      <c r="AS11" s="614"/>
      <c r="AT11" s="614"/>
      <c r="AU11" s="614"/>
      <c r="AV11" s="614"/>
      <c r="AW11" s="615"/>
      <c r="AX11" s="97"/>
    </row>
    <row r="12" spans="1:50" ht="17.100000000000001" customHeight="1" thickBot="1">
      <c r="B12" s="68"/>
      <c r="C12" s="68"/>
      <c r="D12" s="922"/>
      <c r="E12" s="648"/>
      <c r="F12" s="648"/>
      <c r="G12" s="225" t="s">
        <v>485</v>
      </c>
      <c r="H12" s="648"/>
      <c r="I12" s="648"/>
      <c r="J12" s="657"/>
      <c r="K12" s="657"/>
      <c r="L12" s="657"/>
      <c r="M12" s="657"/>
      <c r="N12" s="648"/>
      <c r="O12" s="648"/>
      <c r="P12" s="657"/>
      <c r="Q12" s="657"/>
      <c r="R12" s="657"/>
      <c r="S12" s="657"/>
      <c r="T12" s="648"/>
      <c r="U12" s="648"/>
      <c r="V12" s="657"/>
      <c r="W12" s="657"/>
      <c r="X12" s="657"/>
      <c r="Y12" s="657"/>
      <c r="Z12" s="648"/>
      <c r="AA12" s="648"/>
      <c r="AB12" s="657"/>
      <c r="AC12" s="657"/>
      <c r="AD12" s="657"/>
      <c r="AE12" s="657"/>
      <c r="AF12" s="648"/>
      <c r="AG12" s="648"/>
      <c r="AH12" s="657"/>
      <c r="AI12" s="657"/>
      <c r="AJ12" s="657"/>
      <c r="AK12" s="658"/>
      <c r="AL12" s="68"/>
      <c r="AM12" s="68"/>
      <c r="AO12" s="613"/>
      <c r="AP12" s="614"/>
      <c r="AQ12" s="614"/>
      <c r="AR12" s="614"/>
      <c r="AS12" s="614"/>
      <c r="AT12" s="614"/>
      <c r="AU12" s="614"/>
      <c r="AV12" s="614"/>
      <c r="AW12" s="615"/>
      <c r="AX12" s="97"/>
    </row>
    <row r="13" spans="1:50" ht="17.100000000000001" customHeight="1">
      <c r="B13" s="68"/>
      <c r="C13" s="68"/>
      <c r="D13" s="923" t="s">
        <v>539</v>
      </c>
      <c r="E13" s="901"/>
      <c r="F13" s="901"/>
      <c r="G13" s="226" t="s">
        <v>804</v>
      </c>
      <c r="H13" s="901">
        <v>1</v>
      </c>
      <c r="I13" s="901"/>
      <c r="J13" s="645"/>
      <c r="K13" s="645"/>
      <c r="L13" s="645"/>
      <c r="M13" s="645"/>
      <c r="N13" s="901">
        <v>2</v>
      </c>
      <c r="O13" s="901"/>
      <c r="P13" s="645"/>
      <c r="Q13" s="645"/>
      <c r="R13" s="645"/>
      <c r="S13" s="645"/>
      <c r="T13" s="901">
        <v>3</v>
      </c>
      <c r="U13" s="901"/>
      <c r="V13" s="645"/>
      <c r="W13" s="645"/>
      <c r="X13" s="645"/>
      <c r="Y13" s="645"/>
      <c r="Z13" s="901">
        <v>4</v>
      </c>
      <c r="AA13" s="901"/>
      <c r="AB13" s="645"/>
      <c r="AC13" s="645"/>
      <c r="AD13" s="645"/>
      <c r="AE13" s="645"/>
      <c r="AF13" s="901">
        <v>5</v>
      </c>
      <c r="AG13" s="901"/>
      <c r="AH13" s="645"/>
      <c r="AI13" s="645"/>
      <c r="AJ13" s="645"/>
      <c r="AK13" s="650"/>
      <c r="AL13" s="68"/>
      <c r="AM13" s="68"/>
      <c r="AO13" s="613"/>
      <c r="AP13" s="614"/>
      <c r="AQ13" s="614"/>
      <c r="AR13" s="614"/>
      <c r="AS13" s="614"/>
      <c r="AT13" s="614"/>
      <c r="AU13" s="614"/>
      <c r="AV13" s="614"/>
      <c r="AW13" s="615"/>
      <c r="AX13" s="97"/>
    </row>
    <row r="14" spans="1:50" ht="17.100000000000001" customHeight="1" thickBot="1">
      <c r="B14" s="68"/>
      <c r="C14" s="68"/>
      <c r="D14" s="924"/>
      <c r="E14" s="902"/>
      <c r="F14" s="902"/>
      <c r="G14" s="223" t="s">
        <v>485</v>
      </c>
      <c r="H14" s="902"/>
      <c r="I14" s="902"/>
      <c r="J14" s="898"/>
      <c r="K14" s="898"/>
      <c r="L14" s="898"/>
      <c r="M14" s="898"/>
      <c r="N14" s="902"/>
      <c r="O14" s="902"/>
      <c r="P14" s="898"/>
      <c r="Q14" s="898"/>
      <c r="R14" s="898"/>
      <c r="S14" s="898"/>
      <c r="T14" s="902"/>
      <c r="U14" s="902"/>
      <c r="V14" s="898"/>
      <c r="W14" s="898"/>
      <c r="X14" s="898"/>
      <c r="Y14" s="898"/>
      <c r="Z14" s="902"/>
      <c r="AA14" s="902"/>
      <c r="AB14" s="898"/>
      <c r="AC14" s="898"/>
      <c r="AD14" s="898"/>
      <c r="AE14" s="898"/>
      <c r="AF14" s="902"/>
      <c r="AG14" s="902"/>
      <c r="AH14" s="898"/>
      <c r="AI14" s="898"/>
      <c r="AJ14" s="898"/>
      <c r="AK14" s="899"/>
      <c r="AL14" s="68"/>
      <c r="AM14" s="68"/>
      <c r="AO14" s="613"/>
      <c r="AP14" s="614"/>
      <c r="AQ14" s="614"/>
      <c r="AR14" s="614"/>
      <c r="AS14" s="614"/>
      <c r="AT14" s="614"/>
      <c r="AU14" s="614"/>
      <c r="AV14" s="614"/>
      <c r="AW14" s="615"/>
      <c r="AX14" s="97"/>
    </row>
    <row r="15" spans="1:50" ht="17.100000000000001" customHeight="1">
      <c r="B15" s="68"/>
      <c r="C15" s="68"/>
      <c r="D15" s="921" t="s">
        <v>540</v>
      </c>
      <c r="E15" s="647"/>
      <c r="F15" s="647"/>
      <c r="G15" s="224" t="s">
        <v>804</v>
      </c>
      <c r="H15" s="647">
        <v>1</v>
      </c>
      <c r="I15" s="647"/>
      <c r="J15" s="641"/>
      <c r="K15" s="641"/>
      <c r="L15" s="641"/>
      <c r="M15" s="641"/>
      <c r="N15" s="647">
        <v>2</v>
      </c>
      <c r="O15" s="647"/>
      <c r="P15" s="641"/>
      <c r="Q15" s="641"/>
      <c r="R15" s="641"/>
      <c r="S15" s="641"/>
      <c r="T15" s="647">
        <v>3</v>
      </c>
      <c r="U15" s="647"/>
      <c r="V15" s="641"/>
      <c r="W15" s="641"/>
      <c r="X15" s="641"/>
      <c r="Y15" s="641"/>
      <c r="Z15" s="647">
        <v>4</v>
      </c>
      <c r="AA15" s="647"/>
      <c r="AB15" s="641"/>
      <c r="AC15" s="641"/>
      <c r="AD15" s="641"/>
      <c r="AE15" s="641"/>
      <c r="AF15" s="647">
        <v>5</v>
      </c>
      <c r="AG15" s="647"/>
      <c r="AH15" s="641"/>
      <c r="AI15" s="641"/>
      <c r="AJ15" s="641"/>
      <c r="AK15" s="644"/>
      <c r="AL15" s="68"/>
      <c r="AM15" s="68"/>
      <c r="AO15" s="613"/>
      <c r="AP15" s="614"/>
      <c r="AQ15" s="614"/>
      <c r="AR15" s="614"/>
      <c r="AS15" s="614"/>
      <c r="AT15" s="614"/>
      <c r="AU15" s="614"/>
      <c r="AV15" s="614"/>
      <c r="AW15" s="615"/>
      <c r="AX15" s="97"/>
    </row>
    <row r="16" spans="1:50" ht="17.100000000000001" customHeight="1" thickBot="1">
      <c r="B16" s="68"/>
      <c r="C16" s="68"/>
      <c r="D16" s="922"/>
      <c r="E16" s="648"/>
      <c r="F16" s="648"/>
      <c r="G16" s="225" t="s">
        <v>485</v>
      </c>
      <c r="H16" s="648"/>
      <c r="I16" s="648"/>
      <c r="J16" s="657"/>
      <c r="K16" s="657"/>
      <c r="L16" s="657"/>
      <c r="M16" s="657"/>
      <c r="N16" s="648"/>
      <c r="O16" s="648"/>
      <c r="P16" s="657"/>
      <c r="Q16" s="657"/>
      <c r="R16" s="657"/>
      <c r="S16" s="657"/>
      <c r="T16" s="648"/>
      <c r="U16" s="648"/>
      <c r="V16" s="657"/>
      <c r="W16" s="657"/>
      <c r="X16" s="657"/>
      <c r="Y16" s="657"/>
      <c r="Z16" s="648"/>
      <c r="AA16" s="648"/>
      <c r="AB16" s="657"/>
      <c r="AC16" s="657"/>
      <c r="AD16" s="657"/>
      <c r="AE16" s="657"/>
      <c r="AF16" s="648"/>
      <c r="AG16" s="648"/>
      <c r="AH16" s="657"/>
      <c r="AI16" s="657"/>
      <c r="AJ16" s="657"/>
      <c r="AK16" s="658"/>
      <c r="AL16" s="68"/>
      <c r="AM16" s="68"/>
      <c r="AO16" s="613"/>
      <c r="AP16" s="614"/>
      <c r="AQ16" s="614"/>
      <c r="AR16" s="614"/>
      <c r="AS16" s="614"/>
      <c r="AT16" s="614"/>
      <c r="AU16" s="614"/>
      <c r="AV16" s="614"/>
      <c r="AW16" s="615"/>
      <c r="AX16" s="97"/>
    </row>
    <row r="17" spans="2:50" ht="17.100000000000001" customHeight="1">
      <c r="B17" s="68"/>
      <c r="C17" s="68"/>
      <c r="D17" s="923" t="s">
        <v>541</v>
      </c>
      <c r="E17" s="901"/>
      <c r="F17" s="901"/>
      <c r="G17" s="226" t="s">
        <v>804</v>
      </c>
      <c r="H17" s="901">
        <v>1</v>
      </c>
      <c r="I17" s="901"/>
      <c r="J17" s="645"/>
      <c r="K17" s="645"/>
      <c r="L17" s="645"/>
      <c r="M17" s="645"/>
      <c r="N17" s="901">
        <v>2</v>
      </c>
      <c r="O17" s="901"/>
      <c r="P17" s="645"/>
      <c r="Q17" s="645"/>
      <c r="R17" s="645"/>
      <c r="S17" s="645"/>
      <c r="T17" s="901">
        <v>3</v>
      </c>
      <c r="U17" s="901"/>
      <c r="V17" s="645"/>
      <c r="W17" s="645"/>
      <c r="X17" s="645"/>
      <c r="Y17" s="645"/>
      <c r="Z17" s="901">
        <v>4</v>
      </c>
      <c r="AA17" s="901"/>
      <c r="AB17" s="645"/>
      <c r="AC17" s="645"/>
      <c r="AD17" s="645"/>
      <c r="AE17" s="645"/>
      <c r="AF17" s="901">
        <v>5</v>
      </c>
      <c r="AG17" s="901"/>
      <c r="AH17" s="645"/>
      <c r="AI17" s="645"/>
      <c r="AJ17" s="645"/>
      <c r="AK17" s="650"/>
      <c r="AL17" s="68"/>
      <c r="AM17" s="68"/>
      <c r="AO17" s="613"/>
      <c r="AP17" s="614"/>
      <c r="AQ17" s="614"/>
      <c r="AR17" s="614"/>
      <c r="AS17" s="614"/>
      <c r="AT17" s="614"/>
      <c r="AU17" s="614"/>
      <c r="AV17" s="614"/>
      <c r="AW17" s="615"/>
      <c r="AX17" s="97"/>
    </row>
    <row r="18" spans="2:50" ht="17.100000000000001" customHeight="1" thickBot="1">
      <c r="B18" s="68"/>
      <c r="C18" s="68"/>
      <c r="D18" s="924"/>
      <c r="E18" s="902"/>
      <c r="F18" s="902"/>
      <c r="G18" s="223" t="s">
        <v>485</v>
      </c>
      <c r="H18" s="902"/>
      <c r="I18" s="902"/>
      <c r="J18" s="898"/>
      <c r="K18" s="898"/>
      <c r="L18" s="898"/>
      <c r="M18" s="898"/>
      <c r="N18" s="902"/>
      <c r="O18" s="902"/>
      <c r="P18" s="898"/>
      <c r="Q18" s="898"/>
      <c r="R18" s="898"/>
      <c r="S18" s="898"/>
      <c r="T18" s="902"/>
      <c r="U18" s="902"/>
      <c r="V18" s="898"/>
      <c r="W18" s="898"/>
      <c r="X18" s="898"/>
      <c r="Y18" s="898"/>
      <c r="Z18" s="902"/>
      <c r="AA18" s="902"/>
      <c r="AB18" s="898"/>
      <c r="AC18" s="898"/>
      <c r="AD18" s="898"/>
      <c r="AE18" s="898"/>
      <c r="AF18" s="902"/>
      <c r="AG18" s="902"/>
      <c r="AH18" s="898"/>
      <c r="AI18" s="898"/>
      <c r="AJ18" s="898"/>
      <c r="AK18" s="899"/>
      <c r="AL18" s="68"/>
      <c r="AM18" s="68"/>
      <c r="AO18" s="616"/>
      <c r="AP18" s="617"/>
      <c r="AQ18" s="617"/>
      <c r="AR18" s="617"/>
      <c r="AS18" s="617"/>
      <c r="AT18" s="617"/>
      <c r="AU18" s="617"/>
      <c r="AV18" s="617"/>
      <c r="AW18" s="618"/>
      <c r="AX18" s="97"/>
    </row>
    <row r="19" spans="2:50" ht="17.100000000000001" customHeight="1">
      <c r="B19" s="68"/>
      <c r="C19" s="68"/>
      <c r="D19" s="921" t="s">
        <v>542</v>
      </c>
      <c r="E19" s="647"/>
      <c r="F19" s="647"/>
      <c r="G19" s="224" t="s">
        <v>804</v>
      </c>
      <c r="H19" s="647">
        <v>1</v>
      </c>
      <c r="I19" s="647"/>
      <c r="J19" s="634"/>
      <c r="K19" s="634"/>
      <c r="L19" s="634"/>
      <c r="M19" s="634"/>
      <c r="N19" s="647">
        <v>2</v>
      </c>
      <c r="O19" s="647"/>
      <c r="P19" s="634"/>
      <c r="Q19" s="634"/>
      <c r="R19" s="634"/>
      <c r="S19" s="634"/>
      <c r="T19" s="647">
        <v>3</v>
      </c>
      <c r="U19" s="647"/>
      <c r="V19" s="634"/>
      <c r="W19" s="634"/>
      <c r="X19" s="634"/>
      <c r="Y19" s="634"/>
      <c r="Z19" s="647">
        <v>4</v>
      </c>
      <c r="AA19" s="647"/>
      <c r="AB19" s="634"/>
      <c r="AC19" s="634"/>
      <c r="AD19" s="634"/>
      <c r="AE19" s="634"/>
      <c r="AF19" s="647">
        <v>5</v>
      </c>
      <c r="AG19" s="647"/>
      <c r="AH19" s="634"/>
      <c r="AI19" s="634"/>
      <c r="AJ19" s="634"/>
      <c r="AK19" s="635"/>
      <c r="AL19" s="68"/>
      <c r="AM19" s="68"/>
      <c r="AO19" s="219"/>
      <c r="AP19" s="219"/>
      <c r="AQ19" s="219"/>
      <c r="AR19" s="219"/>
      <c r="AS19" s="219"/>
      <c r="AT19" s="219"/>
      <c r="AU19" s="219"/>
      <c r="AV19" s="219"/>
      <c r="AW19" s="219"/>
      <c r="AX19" s="97"/>
    </row>
    <row r="20" spans="2:50" ht="17.100000000000001" customHeight="1" thickBot="1">
      <c r="B20" s="68"/>
      <c r="C20" s="68"/>
      <c r="D20" s="922"/>
      <c r="E20" s="648"/>
      <c r="F20" s="648"/>
      <c r="G20" s="225" t="s">
        <v>485</v>
      </c>
      <c r="H20" s="648"/>
      <c r="I20" s="648"/>
      <c r="J20" s="657"/>
      <c r="K20" s="657"/>
      <c r="L20" s="657"/>
      <c r="M20" s="657"/>
      <c r="N20" s="648"/>
      <c r="O20" s="648"/>
      <c r="P20" s="657"/>
      <c r="Q20" s="657"/>
      <c r="R20" s="657"/>
      <c r="S20" s="657"/>
      <c r="T20" s="648"/>
      <c r="U20" s="648"/>
      <c r="V20" s="657"/>
      <c r="W20" s="657"/>
      <c r="X20" s="657"/>
      <c r="Y20" s="657"/>
      <c r="Z20" s="648"/>
      <c r="AA20" s="648"/>
      <c r="AB20" s="657"/>
      <c r="AC20" s="657"/>
      <c r="AD20" s="657"/>
      <c r="AE20" s="657"/>
      <c r="AF20" s="648"/>
      <c r="AG20" s="648"/>
      <c r="AH20" s="657"/>
      <c r="AI20" s="657"/>
      <c r="AJ20" s="657"/>
      <c r="AK20" s="658"/>
      <c r="AL20" s="68"/>
      <c r="AM20" s="68"/>
      <c r="AO20" s="219"/>
      <c r="AP20" s="219"/>
      <c r="AQ20" s="219"/>
      <c r="AR20" s="219"/>
      <c r="AS20" s="219"/>
      <c r="AT20" s="219"/>
      <c r="AU20" s="219"/>
      <c r="AV20" s="219"/>
      <c r="AW20" s="219"/>
      <c r="AX20" s="97"/>
    </row>
    <row r="21" spans="2:50" ht="17.100000000000001" customHeight="1" thickBot="1">
      <c r="B21" s="248"/>
      <c r="C21" s="248"/>
      <c r="D21" s="249"/>
      <c r="E21" s="249"/>
      <c r="F21" s="249"/>
      <c r="G21" s="250"/>
      <c r="H21" s="249"/>
      <c r="I21" s="249"/>
      <c r="J21" s="251"/>
      <c r="K21" s="251"/>
      <c r="L21" s="251"/>
      <c r="M21" s="251"/>
      <c r="N21" s="249"/>
      <c r="O21" s="249"/>
      <c r="P21" s="251"/>
      <c r="Q21" s="251"/>
      <c r="R21" s="251"/>
      <c r="S21" s="251"/>
      <c r="T21" s="249"/>
      <c r="U21" s="249"/>
      <c r="V21" s="251"/>
      <c r="W21" s="251"/>
      <c r="X21" s="251"/>
      <c r="Y21" s="251"/>
      <c r="Z21" s="249"/>
      <c r="AA21" s="249"/>
      <c r="AB21" s="251"/>
      <c r="AC21" s="251"/>
      <c r="AD21" s="251"/>
      <c r="AE21" s="251"/>
      <c r="AF21" s="249"/>
      <c r="AG21" s="249"/>
      <c r="AH21" s="251"/>
      <c r="AI21" s="251"/>
      <c r="AJ21" s="251"/>
      <c r="AK21" s="251"/>
      <c r="AL21" s="248"/>
      <c r="AM21" s="248"/>
      <c r="AO21" s="227"/>
      <c r="AP21" s="227"/>
      <c r="AQ21" s="227"/>
      <c r="AR21" s="227"/>
      <c r="AS21" s="227"/>
      <c r="AT21" s="227"/>
      <c r="AU21" s="227"/>
      <c r="AV21" s="227"/>
      <c r="AW21" s="227"/>
      <c r="AX21" s="97"/>
    </row>
    <row r="22" spans="2:50" ht="17.100000000000001" customHeight="1" thickBot="1">
      <c r="B22" s="68"/>
      <c r="C22" s="212" t="s">
        <v>794</v>
      </c>
      <c r="D22" s="68"/>
      <c r="E22" s="68"/>
      <c r="F22" s="68"/>
      <c r="G22" s="68"/>
      <c r="H22" s="651"/>
      <c r="I22" s="652"/>
      <c r="J22" s="652"/>
      <c r="K22" s="652"/>
      <c r="L22" s="652"/>
      <c r="M22" s="652"/>
      <c r="N22" s="652"/>
      <c r="O22" s="652"/>
      <c r="P22" s="652"/>
      <c r="Q22" s="652"/>
      <c r="R22" s="652"/>
      <c r="S22" s="652"/>
      <c r="T22" s="653"/>
      <c r="U22" s="252" t="s">
        <v>819</v>
      </c>
      <c r="V22" s="253"/>
      <c r="W22" s="253"/>
      <c r="X22" s="253"/>
      <c r="Y22" s="253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1"/>
      <c r="AO22" s="219"/>
      <c r="AP22" s="219"/>
      <c r="AQ22" s="219"/>
      <c r="AR22" s="219"/>
      <c r="AS22" s="219"/>
      <c r="AT22" s="219"/>
      <c r="AU22" s="219"/>
      <c r="AV22" s="219"/>
      <c r="AW22" s="219"/>
      <c r="AX22" s="97"/>
    </row>
    <row r="23" spans="2:50" ht="17.100000000000001" customHeight="1" thickBot="1">
      <c r="B23" s="68"/>
      <c r="C23" s="212" t="s">
        <v>544</v>
      </c>
      <c r="D23" s="68"/>
      <c r="E23" s="68"/>
      <c r="F23" s="68"/>
      <c r="G23" s="68"/>
      <c r="H23" s="654"/>
      <c r="I23" s="655"/>
      <c r="J23" s="655"/>
      <c r="K23" s="655"/>
      <c r="L23" s="655"/>
      <c r="M23" s="655"/>
      <c r="N23" s="655"/>
      <c r="O23" s="655"/>
      <c r="P23" s="655"/>
      <c r="Q23" s="655"/>
      <c r="R23" s="655"/>
      <c r="S23" s="655"/>
      <c r="T23" s="655"/>
      <c r="U23" s="655"/>
      <c r="V23" s="656"/>
      <c r="W23" s="201" t="s">
        <v>820</v>
      </c>
      <c r="X23" s="69"/>
      <c r="Y23" s="69"/>
      <c r="Z23" s="69"/>
      <c r="AA23" s="69"/>
      <c r="AB23" s="69"/>
      <c r="AC23" s="69"/>
      <c r="AD23" s="69"/>
      <c r="AE23" s="69"/>
      <c r="AF23" s="68"/>
      <c r="AG23" s="69"/>
      <c r="AH23" s="69"/>
      <c r="AI23" s="69"/>
      <c r="AJ23" s="69"/>
      <c r="AK23" s="69"/>
      <c r="AL23" s="69"/>
      <c r="AM23" s="69"/>
      <c r="AN23" s="1"/>
      <c r="AO23" s="219"/>
      <c r="AP23" s="219"/>
      <c r="AQ23" s="219"/>
      <c r="AR23" s="219"/>
      <c r="AS23" s="219"/>
      <c r="AT23" s="219"/>
      <c r="AU23" s="219"/>
      <c r="AV23" s="219"/>
      <c r="AW23" s="219"/>
      <c r="AX23" s="97"/>
    </row>
    <row r="24" spans="2:50" ht="17.100000000000001" customHeight="1" thickBot="1">
      <c r="B24" s="68"/>
      <c r="C24" s="212" t="s">
        <v>545</v>
      </c>
      <c r="D24" s="68"/>
      <c r="E24" s="68"/>
      <c r="F24" s="68"/>
      <c r="G24" s="68"/>
      <c r="H24" s="636">
        <v>2026</v>
      </c>
      <c r="I24" s="637"/>
      <c r="J24" s="70" t="s">
        <v>546</v>
      </c>
      <c r="K24" s="231"/>
      <c r="L24" s="70" t="s">
        <v>547</v>
      </c>
      <c r="M24" s="231"/>
      <c r="N24" s="69" t="s">
        <v>548</v>
      </c>
      <c r="O24" s="69" t="s">
        <v>549</v>
      </c>
      <c r="P24" s="636">
        <v>2026</v>
      </c>
      <c r="Q24" s="637"/>
      <c r="R24" s="70" t="s">
        <v>546</v>
      </c>
      <c r="S24" s="71">
        <v>11</v>
      </c>
      <c r="T24" s="70" t="s">
        <v>547</v>
      </c>
      <c r="U24" s="71">
        <v>30</v>
      </c>
      <c r="V24" s="69" t="s">
        <v>548</v>
      </c>
      <c r="W24" s="220" t="s">
        <v>823</v>
      </c>
      <c r="X24" s="68"/>
      <c r="Y24" s="68"/>
      <c r="Z24" s="68"/>
      <c r="AA24" s="68"/>
      <c r="AB24" s="667" t="s">
        <v>808</v>
      </c>
      <c r="AC24" s="668"/>
      <c r="AD24" s="668"/>
      <c r="AE24" s="669"/>
      <c r="AF24" s="667" t="s">
        <v>825</v>
      </c>
      <c r="AG24" s="668"/>
      <c r="AH24" s="668"/>
      <c r="AI24" s="669"/>
      <c r="AJ24" s="68"/>
      <c r="AK24" s="68"/>
      <c r="AL24" s="68"/>
      <c r="AM24" s="68"/>
      <c r="AO24" s="219"/>
      <c r="AP24" s="219"/>
      <c r="AQ24" s="219"/>
      <c r="AR24" s="219"/>
      <c r="AS24" s="219"/>
      <c r="AT24" s="219"/>
      <c r="AU24" s="219"/>
      <c r="AV24" s="219"/>
      <c r="AW24" s="219"/>
      <c r="AX24" s="97"/>
    </row>
    <row r="25" spans="2:50" ht="17.100000000000001" customHeight="1" thickBot="1">
      <c r="B25" s="68"/>
      <c r="C25" s="213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70">
        <f>COUNTA(J6)+COUNTA(P6)+COUNTA(V6)+COUNTA(AB6)+COUNTA(J8)+COUNTA(P8)+COUNTA(V8)+COUNTA(AB8)+COUNTA(AH8)+COUNTA(J10)+COUNTA(P10)+COUNTA(V10)+COUNTA(AB10)+COUNTA(AH10)+COUNTA(J12)+COUNTA(P12)+COUNTA(V12)+COUNTA(AB12)+COUNTA(AH12)+COUNTA(J14)+COUNTA(P14)+COUNTA(V14)+COUNTA(AB14)+COUNTA(AH14)+COUNTA(J16)+COUNTA(P16)+COUNTA(V16)+COUNTA(AB16)+COUNTA(AH16)+COUNTA(J18)+COUNTA(P18)+COUNTA(V18)+COUNTA(AB18)+COUNTA(AH18)+COUNTA(AH20)+COUNTA(AB20)+COUNTA(V20)+COUNTA(P20)+COUNTA(J20)+COUNTA(AH6)</f>
        <v>0</v>
      </c>
      <c r="AC25" s="671"/>
      <c r="AD25" s="671"/>
      <c r="AE25" s="672"/>
      <c r="AF25" s="911" t="str">
        <f>IF(OR(AND(J5="",J6&lt;&gt;""),AND(J7="",J8&lt;&gt;""),AND(J9="",J10&lt;&gt;""),AND(J11="",J12&lt;&gt;""),AND(J13="",J14&lt;&gt;""),AND(J15="",J16&lt;&gt;""),AND(J17="",J18&lt;&gt;""),AND(J19="",J20&lt;&gt;""),AND(P5="",P6&lt;&gt;""),AND(P7="",P8&lt;&gt;""),AND(P9="",P10&lt;&gt;""),AND(P11="",P12&lt;&gt;""),AND(P13="",P14&lt;&gt;""),AND(P15="",P16&lt;&gt;""),AND(P17="",P18&lt;&gt;""),AND(P19="",P20&lt;&gt;""),AND(V5="",V6&lt;&gt;""),AND(V7="",V8&lt;&gt;""),AND(V9="",V10&lt;&gt;""),AND(V11="",V12&lt;&gt;""),AND(V13="",V14&lt;&gt;""),AND(V15="",V16&lt;&gt;""),AND(V17="",V18&lt;&gt;""),AND(V19="",V20&lt;&gt;""),AND(AB5="",AB6&lt;&gt;""),AND(AB7="",AB8&lt;&gt;""),AND(AB9="",AB10&lt;&gt;""),AND(AB11="",AB12&lt;&gt;""),AND(AB13="",AB14&lt;&gt;""),AND(AB15="",AB16&lt;&gt;""),AND(AB17="",AB18&lt;&gt;""),AND(AB19="",AB20&lt;&gt;""),AND(AH5="",AH6&lt;&gt;""),AND(AH7="",AH8&lt;&gt;""),AND(AH9="",AH10&lt;&gt;""),AND(AH11="",AH12&lt;&gt;""),AND(AH13="",AH14&lt;&gt;""),AND(AH15="",AH16&lt;&gt;""),AND(AH17="",AH18&lt;&gt;""),AND(AH19="",AH20&lt;&gt;"")),"누락","이상없음")</f>
        <v>이상없음</v>
      </c>
      <c r="AG25" s="912"/>
      <c r="AH25" s="912"/>
      <c r="AI25" s="913"/>
      <c r="AJ25" s="241"/>
      <c r="AK25" s="241"/>
      <c r="AL25" s="68"/>
      <c r="AM25" s="68"/>
      <c r="AO25" s="219"/>
      <c r="AP25" s="219"/>
      <c r="AQ25" s="219"/>
      <c r="AR25" s="219"/>
      <c r="AS25" s="219"/>
      <c r="AT25" s="219"/>
      <c r="AU25" s="219"/>
      <c r="AV25" s="219"/>
      <c r="AW25" s="219"/>
      <c r="AX25" s="97"/>
    </row>
    <row r="26" spans="2:50" ht="17.100000000000001" customHeight="1" thickBot="1">
      <c r="B26" s="68"/>
      <c r="C26" s="212" t="s">
        <v>550</v>
      </c>
      <c r="D26" s="68"/>
      <c r="E26" s="68"/>
      <c r="F26" s="68"/>
      <c r="G26" s="68"/>
      <c r="H26" s="294"/>
      <c r="I26" s="295"/>
      <c r="J26" s="295"/>
      <c r="K26" s="296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O26" s="219"/>
      <c r="AP26" s="219"/>
      <c r="AQ26" s="219"/>
      <c r="AR26" s="219"/>
      <c r="AS26" s="219"/>
      <c r="AT26" s="219"/>
      <c r="AU26" s="219"/>
      <c r="AV26" s="219"/>
      <c r="AW26" s="219"/>
      <c r="AX26" s="97"/>
    </row>
    <row r="27" spans="2:50" ht="17.100000000000001" customHeight="1" thickBot="1">
      <c r="B27" s="68"/>
      <c r="C27" s="212" t="s">
        <v>774</v>
      </c>
      <c r="D27" s="68"/>
      <c r="E27" s="68"/>
      <c r="F27" s="68"/>
      <c r="G27" s="68"/>
      <c r="H27" s="503"/>
      <c r="I27" s="504"/>
      <c r="J27" s="504"/>
      <c r="K27" s="505"/>
      <c r="L27" s="68" t="s">
        <v>769</v>
      </c>
      <c r="M27" s="68"/>
      <c r="N27" s="72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O27" s="219"/>
      <c r="AP27" s="219"/>
      <c r="AQ27" s="219"/>
      <c r="AR27" s="219"/>
      <c r="AS27" s="219"/>
      <c r="AT27" s="219"/>
      <c r="AU27" s="219"/>
      <c r="AV27" s="219"/>
      <c r="AW27" s="219"/>
      <c r="AX27" s="97"/>
    </row>
    <row r="28" spans="2:50" ht="17.25" customHeight="1" thickBot="1">
      <c r="B28" s="68"/>
      <c r="C28" s="212" t="s">
        <v>551</v>
      </c>
      <c r="D28" s="68"/>
      <c r="E28" s="68"/>
      <c r="F28" s="68"/>
      <c r="G28" s="68"/>
      <c r="H28" s="674"/>
      <c r="I28" s="675"/>
      <c r="J28" s="675"/>
      <c r="K28" s="676"/>
      <c r="L28" s="68" t="s">
        <v>769</v>
      </c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O28" s="219"/>
      <c r="AP28" s="219"/>
      <c r="AQ28" s="219"/>
      <c r="AR28" s="219"/>
      <c r="AS28" s="219"/>
      <c r="AT28" s="219"/>
      <c r="AU28" s="219"/>
      <c r="AV28" s="219"/>
      <c r="AW28" s="219"/>
      <c r="AX28" s="97"/>
    </row>
    <row r="29" spans="2:50" ht="17.100000000000001" customHeight="1" thickBot="1">
      <c r="B29" s="68"/>
      <c r="C29" s="212" t="s">
        <v>783</v>
      </c>
      <c r="D29" s="68"/>
      <c r="E29" s="68"/>
      <c r="F29" s="68"/>
      <c r="G29" s="68"/>
      <c r="H29" s="686">
        <f>H27+H28</f>
        <v>0</v>
      </c>
      <c r="I29" s="687"/>
      <c r="J29" s="687"/>
      <c r="K29" s="688"/>
      <c r="L29" s="68" t="s">
        <v>769</v>
      </c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S29" s="80"/>
    </row>
    <row r="30" spans="2:50" ht="17.100000000000001" customHeight="1" thickBot="1">
      <c r="B30" s="68"/>
      <c r="C30" s="212" t="s">
        <v>775</v>
      </c>
      <c r="D30" s="68"/>
      <c r="E30" s="68"/>
      <c r="F30" s="68"/>
      <c r="G30" s="68"/>
      <c r="H30" s="680" t="e">
        <f>IF(H26="중소기업",IF((H27/H29*100)&gt;60,"ERROR",H27/H29*100),IF((H27/H29*100)&gt;50,"ERROR",H27/H29*100))</f>
        <v>#DIV/0!</v>
      </c>
      <c r="I30" s="681"/>
      <c r="J30" s="681"/>
      <c r="K30" s="682"/>
      <c r="L30" s="68" t="s">
        <v>552</v>
      </c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S30" s="80"/>
    </row>
    <row r="31" spans="2:50" ht="17.100000000000001" customHeight="1" thickBot="1">
      <c r="B31" s="68"/>
      <c r="C31" s="212" t="s">
        <v>553</v>
      </c>
      <c r="D31" s="68"/>
      <c r="E31" s="68"/>
      <c r="F31" s="68"/>
      <c r="G31" s="68"/>
      <c r="H31" s="683" t="e">
        <f>IF(H30="ERROR","ERROR",H28/H29*100)</f>
        <v>#DIV/0!</v>
      </c>
      <c r="I31" s="684"/>
      <c r="J31" s="684"/>
      <c r="K31" s="685"/>
      <c r="L31" s="68" t="s">
        <v>552</v>
      </c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75"/>
      <c r="AS31" s="80"/>
    </row>
    <row r="32" spans="2:50" ht="17.100000000000001" customHeight="1" thickBot="1"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75"/>
      <c r="AS32" s="80"/>
    </row>
    <row r="33" spans="2:45" ht="17.100000000000001" customHeight="1">
      <c r="B33" s="68"/>
      <c r="C33" s="68" t="s">
        <v>554</v>
      </c>
      <c r="D33" s="68"/>
      <c r="E33" s="68"/>
      <c r="F33" s="68"/>
      <c r="G33" s="68"/>
      <c r="H33" s="643"/>
      <c r="I33" s="495"/>
      <c r="J33" s="495"/>
      <c r="K33" s="495"/>
      <c r="L33" s="495"/>
      <c r="M33" s="495"/>
      <c r="N33" s="495"/>
      <c r="O33" s="495"/>
      <c r="P33" s="495"/>
      <c r="Q33" s="495"/>
      <c r="R33" s="495"/>
      <c r="S33" s="495"/>
      <c r="T33" s="495"/>
      <c r="U33" s="495"/>
      <c r="V33" s="495"/>
      <c r="W33" s="495"/>
      <c r="X33" s="496"/>
      <c r="Y33" s="76"/>
      <c r="Z33" s="77"/>
      <c r="AA33" s="76"/>
      <c r="AB33" s="76"/>
      <c r="AC33" s="76"/>
      <c r="AD33" s="76"/>
      <c r="AE33" s="76"/>
      <c r="AF33" s="76"/>
      <c r="AG33" s="76"/>
      <c r="AH33" s="68"/>
      <c r="AI33" s="68"/>
      <c r="AJ33" s="68"/>
      <c r="AK33" s="68"/>
      <c r="AL33" s="68"/>
      <c r="AM33" s="68"/>
      <c r="AN33" s="75"/>
      <c r="AS33" s="80"/>
    </row>
    <row r="34" spans="2:45" ht="17.100000000000001" customHeight="1">
      <c r="B34" s="68"/>
      <c r="C34" s="68"/>
      <c r="D34" s="68"/>
      <c r="E34" s="68"/>
      <c r="F34" s="68"/>
      <c r="G34" s="68"/>
      <c r="H34" s="497"/>
      <c r="I34" s="498"/>
      <c r="J34" s="498"/>
      <c r="K34" s="498"/>
      <c r="L34" s="498"/>
      <c r="M34" s="498"/>
      <c r="N34" s="498"/>
      <c r="O34" s="498"/>
      <c r="P34" s="498"/>
      <c r="Q34" s="498"/>
      <c r="R34" s="498"/>
      <c r="S34" s="498"/>
      <c r="T34" s="498"/>
      <c r="U34" s="498"/>
      <c r="V34" s="498"/>
      <c r="W34" s="498"/>
      <c r="X34" s="499"/>
      <c r="Y34" s="76"/>
      <c r="Z34" s="76"/>
      <c r="AA34" s="76"/>
      <c r="AB34" s="76"/>
      <c r="AC34" s="76"/>
      <c r="AD34" s="76"/>
      <c r="AE34" s="76"/>
      <c r="AF34" s="76"/>
      <c r="AG34" s="76"/>
      <c r="AH34" s="68"/>
      <c r="AI34" s="68"/>
      <c r="AJ34" s="68"/>
      <c r="AK34" s="68"/>
      <c r="AL34" s="68"/>
      <c r="AM34" s="68"/>
      <c r="AN34" s="75"/>
      <c r="AS34" s="80"/>
    </row>
    <row r="35" spans="2:45" ht="17.100000000000001" customHeight="1" thickBot="1">
      <c r="B35" s="68"/>
      <c r="C35" s="68"/>
      <c r="D35" s="68"/>
      <c r="E35" s="68"/>
      <c r="F35" s="68"/>
      <c r="G35" s="68"/>
      <c r="H35" s="500"/>
      <c r="I35" s="501"/>
      <c r="J35" s="501"/>
      <c r="K35" s="501"/>
      <c r="L35" s="501"/>
      <c r="M35" s="501"/>
      <c r="N35" s="501"/>
      <c r="O35" s="501"/>
      <c r="P35" s="501"/>
      <c r="Q35" s="501"/>
      <c r="R35" s="501"/>
      <c r="S35" s="501"/>
      <c r="T35" s="501"/>
      <c r="U35" s="501"/>
      <c r="V35" s="501"/>
      <c r="W35" s="501"/>
      <c r="X35" s="502"/>
      <c r="Y35" s="76"/>
      <c r="Z35" s="76"/>
      <c r="AA35" s="76"/>
      <c r="AB35" s="76"/>
      <c r="AC35" s="76"/>
      <c r="AD35" s="78"/>
      <c r="AE35" s="78"/>
      <c r="AF35" s="78"/>
      <c r="AG35" s="78"/>
      <c r="AH35" s="68"/>
      <c r="AI35" s="68"/>
      <c r="AJ35" s="68"/>
      <c r="AK35" s="68"/>
      <c r="AL35" s="68"/>
      <c r="AM35" s="68"/>
      <c r="AN35" s="75"/>
      <c r="AS35" s="80"/>
    </row>
    <row r="36" spans="2:45" ht="17.100000000000001" customHeight="1" thickBot="1"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75"/>
      <c r="AS36" s="80"/>
    </row>
    <row r="37" spans="2:45" ht="17.100000000000001" customHeight="1">
      <c r="B37" s="68"/>
      <c r="C37" s="68" t="s">
        <v>555</v>
      </c>
      <c r="D37" s="68"/>
      <c r="E37" s="68"/>
      <c r="F37" s="68"/>
      <c r="G37" s="68"/>
      <c r="H37" s="689" t="s">
        <v>535</v>
      </c>
      <c r="I37" s="690"/>
      <c r="J37" s="690"/>
      <c r="K37" s="690"/>
      <c r="L37" s="690" t="s">
        <v>556</v>
      </c>
      <c r="M37" s="690"/>
      <c r="N37" s="690"/>
      <c r="O37" s="690"/>
      <c r="P37" s="690"/>
      <c r="Q37" s="690" t="s">
        <v>557</v>
      </c>
      <c r="R37" s="690"/>
      <c r="S37" s="690"/>
      <c r="T37" s="690"/>
      <c r="U37" s="690"/>
      <c r="V37" s="690" t="s">
        <v>558</v>
      </c>
      <c r="W37" s="690"/>
      <c r="X37" s="690"/>
      <c r="Y37" s="690"/>
      <c r="Z37" s="690"/>
      <c r="AA37" s="690" t="s">
        <v>559</v>
      </c>
      <c r="AB37" s="690"/>
      <c r="AC37" s="691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75"/>
      <c r="AS37" s="80"/>
    </row>
    <row r="38" spans="2:45" ht="17.100000000000001" customHeight="1">
      <c r="B38" s="68"/>
      <c r="C38" s="68"/>
      <c r="D38" s="68"/>
      <c r="E38" s="68"/>
      <c r="F38" s="68"/>
      <c r="G38" s="68"/>
      <c r="H38" s="492" t="s">
        <v>536</v>
      </c>
      <c r="I38" s="493"/>
      <c r="J38" s="493"/>
      <c r="K38" s="493"/>
      <c r="L38" s="642">
        <f>W197</f>
        <v>0</v>
      </c>
      <c r="M38" s="642"/>
      <c r="N38" s="642"/>
      <c r="O38" s="642"/>
      <c r="P38" s="642"/>
      <c r="Q38" s="642">
        <f>Z197</f>
        <v>0</v>
      </c>
      <c r="R38" s="642"/>
      <c r="S38" s="642"/>
      <c r="T38" s="642"/>
      <c r="U38" s="642"/>
      <c r="V38" s="642">
        <f>ROUND(AC197,3)</f>
        <v>0</v>
      </c>
      <c r="W38" s="642"/>
      <c r="X38" s="642"/>
      <c r="Y38" s="642"/>
      <c r="Z38" s="642"/>
      <c r="AA38" s="638" t="str">
        <f>IFERROR(AH197,"-")</f>
        <v>-</v>
      </c>
      <c r="AB38" s="638"/>
      <c r="AC38" s="639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75"/>
      <c r="AS38" s="80"/>
    </row>
    <row r="39" spans="2:45" ht="17.100000000000001" customHeight="1">
      <c r="B39" s="68"/>
      <c r="C39" s="68"/>
      <c r="D39" s="68"/>
      <c r="E39" s="68"/>
      <c r="F39" s="68"/>
      <c r="G39" s="68"/>
      <c r="H39" s="492" t="s">
        <v>537</v>
      </c>
      <c r="I39" s="493"/>
      <c r="J39" s="493"/>
      <c r="K39" s="493"/>
      <c r="L39" s="489">
        <f>W208</f>
        <v>0</v>
      </c>
      <c r="M39" s="489"/>
      <c r="N39" s="489"/>
      <c r="O39" s="489"/>
      <c r="P39" s="489"/>
      <c r="Q39" s="489">
        <f>Z208</f>
        <v>0</v>
      </c>
      <c r="R39" s="489"/>
      <c r="S39" s="489"/>
      <c r="T39" s="489"/>
      <c r="U39" s="489"/>
      <c r="V39" s="489">
        <f>AC208</f>
        <v>0</v>
      </c>
      <c r="W39" s="489"/>
      <c r="X39" s="489"/>
      <c r="Y39" s="489"/>
      <c r="Z39" s="489"/>
      <c r="AA39" s="638" t="str">
        <f>IFERROR(AH208,"-")</f>
        <v>-</v>
      </c>
      <c r="AB39" s="638"/>
      <c r="AC39" s="639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S39" s="80"/>
    </row>
    <row r="40" spans="2:45" ht="17.100000000000001" customHeight="1">
      <c r="B40" s="68"/>
      <c r="C40" s="68"/>
      <c r="D40" s="68"/>
      <c r="E40" s="68"/>
      <c r="F40" s="68"/>
      <c r="G40" s="68"/>
      <c r="H40" s="492" t="s">
        <v>538</v>
      </c>
      <c r="I40" s="493"/>
      <c r="J40" s="493"/>
      <c r="K40" s="493"/>
      <c r="L40" s="490">
        <f>W219</f>
        <v>0</v>
      </c>
      <c r="M40" s="490"/>
      <c r="N40" s="490"/>
      <c r="O40" s="490"/>
      <c r="P40" s="490"/>
      <c r="Q40" s="490">
        <f>Z219</f>
        <v>0</v>
      </c>
      <c r="R40" s="490"/>
      <c r="S40" s="490"/>
      <c r="T40" s="490"/>
      <c r="U40" s="490"/>
      <c r="V40" s="490">
        <f>AC219</f>
        <v>0</v>
      </c>
      <c r="W40" s="490"/>
      <c r="X40" s="490"/>
      <c r="Y40" s="490"/>
      <c r="Z40" s="490"/>
      <c r="AA40" s="638" t="str">
        <f>IFERROR(AH219,"-")</f>
        <v>-</v>
      </c>
      <c r="AB40" s="638"/>
      <c r="AC40" s="639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S40" s="80"/>
    </row>
    <row r="41" spans="2:45" ht="17.100000000000001" customHeight="1">
      <c r="B41" s="68"/>
      <c r="C41" s="68"/>
      <c r="D41" s="68"/>
      <c r="E41" s="68"/>
      <c r="F41" s="68"/>
      <c r="G41" s="68"/>
      <c r="H41" s="492" t="s">
        <v>539</v>
      </c>
      <c r="I41" s="493"/>
      <c r="J41" s="493"/>
      <c r="K41" s="493"/>
      <c r="L41" s="490">
        <f>W230</f>
        <v>0</v>
      </c>
      <c r="M41" s="490"/>
      <c r="N41" s="490"/>
      <c r="O41" s="490"/>
      <c r="P41" s="490"/>
      <c r="Q41" s="490">
        <f>Z230</f>
        <v>0</v>
      </c>
      <c r="R41" s="490"/>
      <c r="S41" s="490"/>
      <c r="T41" s="490"/>
      <c r="U41" s="490"/>
      <c r="V41" s="490">
        <f>AC230</f>
        <v>0</v>
      </c>
      <c r="W41" s="490"/>
      <c r="X41" s="490"/>
      <c r="Y41" s="490"/>
      <c r="Z41" s="490"/>
      <c r="AA41" s="638" t="str">
        <f>IFERROR(AH230,"-")</f>
        <v>-</v>
      </c>
      <c r="AB41" s="638"/>
      <c r="AC41" s="639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S41" s="80"/>
    </row>
    <row r="42" spans="2:45" ht="17.100000000000001" customHeight="1">
      <c r="B42" s="68"/>
      <c r="C42" s="68"/>
      <c r="D42" s="68"/>
      <c r="E42" s="68"/>
      <c r="F42" s="68"/>
      <c r="G42" s="68"/>
      <c r="H42" s="492" t="s">
        <v>540</v>
      </c>
      <c r="I42" s="493"/>
      <c r="J42" s="493"/>
      <c r="K42" s="493"/>
      <c r="L42" s="490">
        <f>W241</f>
        <v>0</v>
      </c>
      <c r="M42" s="490"/>
      <c r="N42" s="490"/>
      <c r="O42" s="490"/>
      <c r="P42" s="490"/>
      <c r="Q42" s="490">
        <f>Z241</f>
        <v>0</v>
      </c>
      <c r="R42" s="490"/>
      <c r="S42" s="490"/>
      <c r="T42" s="490"/>
      <c r="U42" s="490"/>
      <c r="V42" s="490">
        <f>AC241</f>
        <v>0</v>
      </c>
      <c r="W42" s="490"/>
      <c r="X42" s="490"/>
      <c r="Y42" s="490"/>
      <c r="Z42" s="490"/>
      <c r="AA42" s="638" t="str">
        <f>IF(AC241=0,"-",AH241)</f>
        <v>-</v>
      </c>
      <c r="AB42" s="638"/>
      <c r="AC42" s="639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S42"/>
    </row>
    <row r="43" spans="2:45" ht="17.100000000000001" customHeight="1">
      <c r="B43" s="68"/>
      <c r="C43" s="68"/>
      <c r="D43" s="68"/>
      <c r="E43" s="68"/>
      <c r="F43" s="68"/>
      <c r="G43" s="68"/>
      <c r="H43" s="492" t="s">
        <v>560</v>
      </c>
      <c r="I43" s="493"/>
      <c r="J43" s="493"/>
      <c r="K43" s="493"/>
      <c r="L43" s="679">
        <f>W252</f>
        <v>0</v>
      </c>
      <c r="M43" s="679"/>
      <c r="N43" s="679"/>
      <c r="O43" s="679"/>
      <c r="P43" s="679"/>
      <c r="Q43" s="679">
        <f>Z252</f>
        <v>0</v>
      </c>
      <c r="R43" s="679"/>
      <c r="S43" s="679"/>
      <c r="T43" s="679"/>
      <c r="U43" s="679"/>
      <c r="V43" s="679">
        <f>AC252</f>
        <v>0</v>
      </c>
      <c r="W43" s="679"/>
      <c r="X43" s="679"/>
      <c r="Y43" s="679"/>
      <c r="Z43" s="679"/>
      <c r="AA43" s="638" t="str">
        <f>IFERROR(AH252,"-")</f>
        <v>-</v>
      </c>
      <c r="AB43" s="638"/>
      <c r="AC43" s="639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S43"/>
    </row>
    <row r="44" spans="2:45" ht="17.100000000000001" customHeight="1">
      <c r="B44" s="68"/>
      <c r="C44" s="68"/>
      <c r="D44" s="68"/>
      <c r="E44" s="68"/>
      <c r="F44" s="68"/>
      <c r="G44" s="68"/>
      <c r="H44" s="492" t="s">
        <v>561</v>
      </c>
      <c r="I44" s="493"/>
      <c r="J44" s="493"/>
      <c r="K44" s="493"/>
      <c r="L44" s="673">
        <f>W253</f>
        <v>0</v>
      </c>
      <c r="M44" s="673"/>
      <c r="N44" s="673"/>
      <c r="O44" s="673"/>
      <c r="P44" s="673"/>
      <c r="Q44" s="673">
        <f>Z253</f>
        <v>0</v>
      </c>
      <c r="R44" s="673"/>
      <c r="S44" s="673"/>
      <c r="T44" s="673"/>
      <c r="U44" s="673"/>
      <c r="V44" s="673">
        <f>AC253</f>
        <v>0</v>
      </c>
      <c r="W44" s="673"/>
      <c r="X44" s="673"/>
      <c r="Y44" s="673"/>
      <c r="Z44" s="673"/>
      <c r="AA44" s="638" t="str">
        <f>IFERROR(AH253,"-")</f>
        <v>-</v>
      </c>
      <c r="AB44" s="638"/>
      <c r="AC44" s="639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S44"/>
    </row>
    <row r="45" spans="2:45" ht="17.100000000000001" customHeight="1" thickBot="1">
      <c r="B45" s="68"/>
      <c r="C45" s="68"/>
      <c r="D45" s="68"/>
      <c r="E45" s="68"/>
      <c r="F45" s="68"/>
      <c r="G45" s="68"/>
      <c r="H45" s="267" t="s">
        <v>810</v>
      </c>
      <c r="I45" s="268"/>
      <c r="J45" s="268"/>
      <c r="K45" s="268"/>
      <c r="L45" s="269">
        <f>W254</f>
        <v>0</v>
      </c>
      <c r="M45" s="269"/>
      <c r="N45" s="269"/>
      <c r="O45" s="269"/>
      <c r="P45" s="269"/>
      <c r="Q45" s="269">
        <f>Z254</f>
        <v>0</v>
      </c>
      <c r="R45" s="269"/>
      <c r="S45" s="269"/>
      <c r="T45" s="269"/>
      <c r="U45" s="269"/>
      <c r="V45" s="269">
        <f>AC254</f>
        <v>0</v>
      </c>
      <c r="W45" s="269"/>
      <c r="X45" s="269"/>
      <c r="Y45" s="269"/>
      <c r="Z45" s="269"/>
      <c r="AA45" s="270" t="str">
        <f>IFERROR(AH254,"-")</f>
        <v>-</v>
      </c>
      <c r="AB45" s="270"/>
      <c r="AC45" s="271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S45"/>
    </row>
    <row r="46" spans="2:45" ht="17.100000000000001" customHeight="1" thickBot="1">
      <c r="B46" s="68"/>
      <c r="C46" s="68"/>
      <c r="D46" s="68"/>
      <c r="E46" s="68"/>
      <c r="F46" s="68"/>
      <c r="G46" s="68"/>
      <c r="H46" s="81"/>
      <c r="I46" s="81"/>
      <c r="J46" s="81"/>
      <c r="K46" s="81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S46"/>
    </row>
    <row r="47" spans="2:45" ht="17.100000000000001" customHeight="1">
      <c r="B47" s="68"/>
      <c r="C47" s="68" t="s">
        <v>562</v>
      </c>
      <c r="D47" s="68"/>
      <c r="E47" s="68"/>
      <c r="F47" s="68"/>
      <c r="G47" s="68"/>
      <c r="H47" s="735"/>
      <c r="I47" s="736"/>
      <c r="J47" s="736"/>
      <c r="K47" s="736"/>
      <c r="L47" s="736"/>
      <c r="M47" s="736"/>
      <c r="N47" s="736"/>
      <c r="O47" s="736"/>
      <c r="P47" s="736"/>
      <c r="Q47" s="736"/>
      <c r="R47" s="736"/>
      <c r="S47" s="736"/>
      <c r="T47" s="736"/>
      <c r="U47" s="736"/>
      <c r="V47" s="736"/>
      <c r="W47" s="736"/>
      <c r="X47" s="737"/>
      <c r="Y47" s="76"/>
      <c r="Z47" s="77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68"/>
      <c r="AM47" s="68"/>
      <c r="AS47"/>
    </row>
    <row r="48" spans="2:45" ht="17.100000000000001" customHeight="1">
      <c r="B48" s="68"/>
      <c r="C48" s="68"/>
      <c r="D48" s="68"/>
      <c r="E48" s="68"/>
      <c r="F48" s="68"/>
      <c r="G48" s="68"/>
      <c r="H48" s="738"/>
      <c r="I48" s="739"/>
      <c r="J48" s="739"/>
      <c r="K48" s="739"/>
      <c r="L48" s="739"/>
      <c r="M48" s="739"/>
      <c r="N48" s="739"/>
      <c r="O48" s="739"/>
      <c r="P48" s="739"/>
      <c r="Q48" s="739"/>
      <c r="R48" s="739"/>
      <c r="S48" s="739"/>
      <c r="T48" s="739"/>
      <c r="U48" s="739"/>
      <c r="V48" s="739"/>
      <c r="W48" s="739"/>
      <c r="X48" s="740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68"/>
      <c r="AM48" s="68"/>
      <c r="AS48"/>
    </row>
    <row r="49" spans="2:45" ht="17.100000000000001" customHeight="1">
      <c r="B49" s="68"/>
      <c r="C49" s="68"/>
      <c r="D49" s="68"/>
      <c r="E49" s="68"/>
      <c r="F49" s="68"/>
      <c r="G49" s="68"/>
      <c r="H49" s="738"/>
      <c r="I49" s="739"/>
      <c r="J49" s="739"/>
      <c r="K49" s="739"/>
      <c r="L49" s="739"/>
      <c r="M49" s="739"/>
      <c r="N49" s="739"/>
      <c r="O49" s="739"/>
      <c r="P49" s="739"/>
      <c r="Q49" s="739"/>
      <c r="R49" s="739"/>
      <c r="S49" s="739"/>
      <c r="T49" s="739"/>
      <c r="U49" s="739"/>
      <c r="V49" s="739"/>
      <c r="W49" s="739"/>
      <c r="X49" s="740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68"/>
      <c r="AM49" s="68"/>
      <c r="AS49"/>
    </row>
    <row r="50" spans="2:45" ht="17.100000000000001" customHeight="1">
      <c r="B50" s="68"/>
      <c r="C50" s="68"/>
      <c r="D50" s="68"/>
      <c r="E50" s="68"/>
      <c r="F50" s="68"/>
      <c r="G50" s="68"/>
      <c r="H50" s="738"/>
      <c r="I50" s="739"/>
      <c r="J50" s="739"/>
      <c r="K50" s="739"/>
      <c r="L50" s="739"/>
      <c r="M50" s="739"/>
      <c r="N50" s="739"/>
      <c r="O50" s="739"/>
      <c r="P50" s="739"/>
      <c r="Q50" s="739"/>
      <c r="R50" s="739"/>
      <c r="S50" s="739"/>
      <c r="T50" s="739"/>
      <c r="U50" s="739"/>
      <c r="V50" s="739"/>
      <c r="W50" s="739"/>
      <c r="X50" s="740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68"/>
      <c r="AM50" s="68"/>
      <c r="AS50"/>
    </row>
    <row r="51" spans="2:45" ht="17.100000000000001" customHeight="1">
      <c r="B51" s="68"/>
      <c r="C51" s="68"/>
      <c r="D51" s="68"/>
      <c r="E51" s="68"/>
      <c r="F51" s="68"/>
      <c r="G51" s="68"/>
      <c r="H51" s="738"/>
      <c r="I51" s="739"/>
      <c r="J51" s="739"/>
      <c r="K51" s="739"/>
      <c r="L51" s="739"/>
      <c r="M51" s="739"/>
      <c r="N51" s="739"/>
      <c r="O51" s="739"/>
      <c r="P51" s="739"/>
      <c r="Q51" s="739"/>
      <c r="R51" s="739"/>
      <c r="S51" s="739"/>
      <c r="T51" s="739"/>
      <c r="U51" s="739"/>
      <c r="V51" s="739"/>
      <c r="W51" s="739"/>
      <c r="X51" s="740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68"/>
      <c r="AM51" s="68"/>
      <c r="AS51"/>
    </row>
    <row r="52" spans="2:45" ht="17.100000000000001" customHeight="1">
      <c r="B52" s="68"/>
      <c r="C52" s="68"/>
      <c r="D52" s="68"/>
      <c r="E52" s="68"/>
      <c r="F52" s="68"/>
      <c r="G52" s="68"/>
      <c r="H52" s="738"/>
      <c r="I52" s="739"/>
      <c r="J52" s="739"/>
      <c r="K52" s="739"/>
      <c r="L52" s="739"/>
      <c r="M52" s="739"/>
      <c r="N52" s="739"/>
      <c r="O52" s="739"/>
      <c r="P52" s="739"/>
      <c r="Q52" s="739"/>
      <c r="R52" s="739"/>
      <c r="S52" s="739"/>
      <c r="T52" s="739"/>
      <c r="U52" s="739"/>
      <c r="V52" s="739"/>
      <c r="W52" s="739"/>
      <c r="X52" s="740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68"/>
      <c r="AM52" s="68"/>
      <c r="AS52"/>
    </row>
    <row r="53" spans="2:45" ht="6.75" customHeight="1" thickBot="1">
      <c r="B53" s="68"/>
      <c r="C53" s="68"/>
      <c r="D53" s="68"/>
      <c r="E53" s="68"/>
      <c r="F53" s="68"/>
      <c r="G53" s="68"/>
      <c r="H53" s="741"/>
      <c r="I53" s="742"/>
      <c r="J53" s="742"/>
      <c r="K53" s="742"/>
      <c r="L53" s="742"/>
      <c r="M53" s="742"/>
      <c r="N53" s="742"/>
      <c r="O53" s="742"/>
      <c r="P53" s="742"/>
      <c r="Q53" s="742"/>
      <c r="R53" s="742"/>
      <c r="S53" s="742"/>
      <c r="T53" s="742"/>
      <c r="U53" s="742"/>
      <c r="V53" s="742"/>
      <c r="W53" s="742"/>
      <c r="X53" s="743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68"/>
      <c r="AM53" s="68"/>
      <c r="AS53"/>
    </row>
    <row r="54" spans="2:45" ht="17.100000000000001" customHeight="1" thickBot="1"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S54"/>
    </row>
    <row r="55" spans="2:45" ht="17.100000000000001" customHeight="1">
      <c r="B55" s="68"/>
      <c r="C55" s="68" t="s">
        <v>563</v>
      </c>
      <c r="D55" s="68"/>
      <c r="E55" s="68"/>
      <c r="F55" s="68"/>
      <c r="G55" s="68"/>
      <c r="H55" s="494"/>
      <c r="I55" s="495"/>
      <c r="J55" s="495"/>
      <c r="K55" s="495"/>
      <c r="L55" s="495"/>
      <c r="M55" s="495"/>
      <c r="N55" s="495"/>
      <c r="O55" s="495"/>
      <c r="P55" s="495"/>
      <c r="Q55" s="495"/>
      <c r="R55" s="495"/>
      <c r="S55" s="495"/>
      <c r="T55" s="495"/>
      <c r="U55" s="495"/>
      <c r="V55" s="495"/>
      <c r="W55" s="495"/>
      <c r="X55" s="496"/>
      <c r="Y55" s="76"/>
      <c r="Z55" s="77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68"/>
      <c r="AM55" s="68"/>
      <c r="AS55"/>
    </row>
    <row r="56" spans="2:45" ht="17.100000000000001" customHeight="1">
      <c r="B56" s="68"/>
      <c r="C56" s="68"/>
      <c r="D56" s="68"/>
      <c r="E56" s="68"/>
      <c r="F56" s="68"/>
      <c r="G56" s="68"/>
      <c r="H56" s="497"/>
      <c r="I56" s="498"/>
      <c r="J56" s="498"/>
      <c r="K56" s="498"/>
      <c r="L56" s="498"/>
      <c r="M56" s="498"/>
      <c r="N56" s="498"/>
      <c r="O56" s="498"/>
      <c r="P56" s="498"/>
      <c r="Q56" s="498"/>
      <c r="R56" s="498"/>
      <c r="S56" s="498"/>
      <c r="T56" s="498"/>
      <c r="U56" s="498"/>
      <c r="V56" s="498"/>
      <c r="W56" s="498"/>
      <c r="X56" s="499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68"/>
      <c r="AM56" s="68"/>
      <c r="AS56"/>
    </row>
    <row r="57" spans="2:45" ht="22.5" customHeight="1" thickBot="1">
      <c r="B57" s="68"/>
      <c r="C57" s="68"/>
      <c r="D57" s="68"/>
      <c r="E57" s="68"/>
      <c r="F57" s="68"/>
      <c r="G57" s="68"/>
      <c r="H57" s="500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2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68"/>
      <c r="AM57" s="68"/>
      <c r="AS57"/>
    </row>
    <row r="58" spans="2:45" ht="17.100000000000001" customHeight="1" thickBot="1"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S58"/>
    </row>
    <row r="59" spans="2:45" ht="17.25" customHeight="1">
      <c r="B59" s="68"/>
      <c r="C59" s="834" t="s">
        <v>699</v>
      </c>
      <c r="D59" s="834"/>
      <c r="E59" s="834"/>
      <c r="F59" s="834"/>
      <c r="G59" s="835"/>
      <c r="H59" s="494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6"/>
      <c r="Y59" s="76"/>
      <c r="Z59" s="77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68"/>
      <c r="AM59" s="68"/>
      <c r="AS59"/>
    </row>
    <row r="60" spans="2:45" ht="17.25" customHeight="1">
      <c r="B60" s="68"/>
      <c r="C60" s="68"/>
      <c r="D60" s="68"/>
      <c r="E60" s="68"/>
      <c r="F60" s="68"/>
      <c r="G60" s="68"/>
      <c r="H60" s="497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9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68"/>
      <c r="AM60" s="68"/>
      <c r="AS60"/>
    </row>
    <row r="61" spans="2:45" ht="17.25" customHeight="1" thickBot="1">
      <c r="B61" s="68"/>
      <c r="C61" s="68"/>
      <c r="D61" s="68"/>
      <c r="E61" s="68"/>
      <c r="F61" s="68"/>
      <c r="G61" s="68"/>
      <c r="H61" s="500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2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68"/>
      <c r="AM61" s="68"/>
      <c r="AS61"/>
    </row>
    <row r="62" spans="2:45" ht="17.100000000000001" customHeight="1"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S62"/>
    </row>
    <row r="63" spans="2:45" ht="20.25">
      <c r="B63" s="196" t="s">
        <v>785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S63"/>
    </row>
    <row r="64" spans="2:45" ht="17.100000000000001" customHeight="1" thickBot="1">
      <c r="B64" s="82"/>
      <c r="C64" s="214" t="s">
        <v>543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S64"/>
    </row>
    <row r="65" spans="2:45" ht="17.100000000000001" customHeight="1" thickBot="1">
      <c r="B65" s="83"/>
      <c r="C65" s="83"/>
      <c r="D65" s="83" t="s">
        <v>701</v>
      </c>
      <c r="E65" s="83"/>
      <c r="F65" s="83"/>
      <c r="G65" s="83"/>
      <c r="H65" s="537">
        <f>$H$22</f>
        <v>0</v>
      </c>
      <c r="I65" s="538"/>
      <c r="J65" s="538"/>
      <c r="K65" s="538"/>
      <c r="L65" s="538"/>
      <c r="M65" s="538"/>
      <c r="N65" s="538"/>
      <c r="O65" s="538"/>
      <c r="P65" s="538"/>
      <c r="Q65" s="538"/>
      <c r="R65" s="538"/>
      <c r="S65" s="538"/>
      <c r="T65" s="539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S65"/>
    </row>
    <row r="66" spans="2:45" ht="17.100000000000001" customHeight="1" thickBot="1">
      <c r="B66" s="83"/>
      <c r="C66" s="83"/>
      <c r="D66" s="83" t="s">
        <v>564</v>
      </c>
      <c r="E66" s="83"/>
      <c r="F66" s="83"/>
      <c r="G66" s="83"/>
      <c r="H66" s="540"/>
      <c r="I66" s="541"/>
      <c r="J66" s="84" t="s">
        <v>546</v>
      </c>
      <c r="K66" s="85"/>
      <c r="L66" s="84" t="s">
        <v>547</v>
      </c>
      <c r="M66" s="85"/>
      <c r="N66" s="86" t="s">
        <v>548</v>
      </c>
      <c r="O66" s="202" t="s">
        <v>795</v>
      </c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S66"/>
    </row>
    <row r="67" spans="2:45" ht="17.100000000000001" customHeight="1" thickBot="1">
      <c r="B67" s="83"/>
      <c r="C67" s="83"/>
      <c r="D67" s="83" t="s">
        <v>842</v>
      </c>
      <c r="E67" s="83"/>
      <c r="F67" s="83"/>
      <c r="G67" s="83"/>
      <c r="H67" s="540"/>
      <c r="I67" s="541"/>
      <c r="J67" s="203" t="s">
        <v>841</v>
      </c>
      <c r="K67" s="87"/>
      <c r="L67" s="84"/>
      <c r="M67" s="87"/>
      <c r="N67" s="86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S67"/>
    </row>
    <row r="68" spans="2:45" ht="17.100000000000001" customHeight="1" thickBot="1">
      <c r="B68" s="83"/>
      <c r="C68" s="83"/>
      <c r="D68" s="83" t="s">
        <v>565</v>
      </c>
      <c r="E68" s="83"/>
      <c r="F68" s="83"/>
      <c r="G68" s="83"/>
      <c r="H68" s="294"/>
      <c r="I68" s="295"/>
      <c r="J68" s="295"/>
      <c r="K68" s="295"/>
      <c r="L68" s="295"/>
      <c r="M68" s="295"/>
      <c r="N68" s="295"/>
      <c r="O68" s="295"/>
      <c r="P68" s="295"/>
      <c r="Q68" s="295"/>
      <c r="R68" s="295"/>
      <c r="S68" s="295"/>
      <c r="T68" s="296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S68"/>
    </row>
    <row r="69" spans="2:45" ht="17.100000000000001" customHeight="1" thickBot="1">
      <c r="B69" s="83"/>
      <c r="C69" s="83"/>
      <c r="D69" s="83" t="s">
        <v>566</v>
      </c>
      <c r="E69" s="83"/>
      <c r="F69" s="83"/>
      <c r="G69" s="83"/>
      <c r="H69" s="584"/>
      <c r="I69" s="585"/>
      <c r="J69" s="585"/>
      <c r="K69" s="585"/>
      <c r="L69" s="585"/>
      <c r="M69" s="585"/>
      <c r="N69" s="585"/>
      <c r="O69" s="585"/>
      <c r="P69" s="585"/>
      <c r="Q69" s="585"/>
      <c r="R69" s="585"/>
      <c r="S69" s="585"/>
      <c r="T69" s="586"/>
      <c r="U69" s="229" t="s">
        <v>813</v>
      </c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S69"/>
    </row>
    <row r="70" spans="2:45" ht="17.100000000000001" customHeight="1" thickBot="1">
      <c r="B70" s="83"/>
      <c r="C70" s="83"/>
      <c r="D70" s="83" t="s">
        <v>567</v>
      </c>
      <c r="E70" s="83"/>
      <c r="F70" s="83"/>
      <c r="G70" s="83"/>
      <c r="H70" s="581"/>
      <c r="I70" s="582"/>
      <c r="J70" s="582"/>
      <c r="K70" s="582"/>
      <c r="L70" s="582"/>
      <c r="M70" s="582"/>
      <c r="N70" s="582"/>
      <c r="O70" s="582"/>
      <c r="P70" s="582"/>
      <c r="Q70" s="582"/>
      <c r="R70" s="582"/>
      <c r="S70" s="582"/>
      <c r="T70" s="583"/>
      <c r="U70" s="229" t="s">
        <v>815</v>
      </c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S70"/>
    </row>
    <row r="71" spans="2:45" ht="17.100000000000001" customHeight="1" thickBot="1">
      <c r="B71" s="83"/>
      <c r="C71" s="83"/>
      <c r="D71" s="836" t="s">
        <v>568</v>
      </c>
      <c r="E71" s="836"/>
      <c r="F71" s="836"/>
      <c r="G71" s="837"/>
      <c r="H71" s="543" t="s">
        <v>569</v>
      </c>
      <c r="I71" s="544"/>
      <c r="J71" s="503"/>
      <c r="K71" s="504"/>
      <c r="L71" s="504"/>
      <c r="M71" s="504"/>
      <c r="N71" s="504"/>
      <c r="O71" s="505"/>
      <c r="P71" s="83"/>
      <c r="Q71" s="83"/>
      <c r="R71" s="83"/>
      <c r="S71" s="83"/>
      <c r="T71" s="83"/>
      <c r="U71" s="229" t="s">
        <v>815</v>
      </c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S71"/>
    </row>
    <row r="72" spans="2:45" ht="17.100000000000001" customHeight="1" thickBot="1">
      <c r="B72" s="83"/>
      <c r="C72" s="83"/>
      <c r="D72" s="83"/>
      <c r="E72" s="83"/>
      <c r="F72" s="83"/>
      <c r="G72" s="83"/>
      <c r="H72" s="543" t="s">
        <v>570</v>
      </c>
      <c r="I72" s="544"/>
      <c r="J72" s="592"/>
      <c r="K72" s="593"/>
      <c r="L72" s="593"/>
      <c r="M72" s="593"/>
      <c r="N72" s="593"/>
      <c r="O72" s="594"/>
      <c r="P72" s="83"/>
      <c r="Q72" s="83"/>
      <c r="R72" s="83"/>
      <c r="S72" s="83"/>
      <c r="T72" s="83"/>
      <c r="U72" s="229" t="s">
        <v>824</v>
      </c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S72"/>
    </row>
    <row r="73" spans="2:45" ht="17.100000000000001" customHeight="1">
      <c r="B73" s="83"/>
      <c r="C73" s="83"/>
      <c r="D73" s="83"/>
      <c r="E73" s="83"/>
      <c r="F73" s="83"/>
      <c r="G73" s="83"/>
      <c r="H73" s="526" t="s">
        <v>811</v>
      </c>
      <c r="I73" s="527"/>
      <c r="J73" s="530"/>
      <c r="K73" s="531"/>
      <c r="L73" s="531"/>
      <c r="M73" s="531"/>
      <c r="N73" s="531"/>
      <c r="O73" s="531"/>
      <c r="P73" s="531"/>
      <c r="Q73" s="531"/>
      <c r="R73" s="531"/>
      <c r="S73" s="531"/>
      <c r="T73" s="532"/>
      <c r="U73" s="229" t="s">
        <v>815</v>
      </c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S73"/>
    </row>
    <row r="74" spans="2:45" ht="17.100000000000001" customHeight="1" thickBot="1">
      <c r="B74" s="83"/>
      <c r="C74" s="83"/>
      <c r="D74" s="83"/>
      <c r="E74" s="83"/>
      <c r="F74" s="83"/>
      <c r="G74" s="83"/>
      <c r="H74" s="528"/>
      <c r="I74" s="529"/>
      <c r="J74" s="533"/>
      <c r="K74" s="534"/>
      <c r="L74" s="534"/>
      <c r="M74" s="534"/>
      <c r="N74" s="534"/>
      <c r="O74" s="534"/>
      <c r="P74" s="534"/>
      <c r="Q74" s="534"/>
      <c r="R74" s="534"/>
      <c r="S74" s="534"/>
      <c r="T74" s="535"/>
      <c r="U74" s="229" t="s">
        <v>815</v>
      </c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S74"/>
    </row>
    <row r="75" spans="2:45" ht="17.100000000000001" customHeight="1" thickBot="1">
      <c r="B75" s="83"/>
      <c r="C75" s="83"/>
      <c r="D75" s="83"/>
      <c r="E75" s="83"/>
      <c r="F75" s="83"/>
      <c r="G75" s="83"/>
      <c r="H75" s="604" t="s">
        <v>572</v>
      </c>
      <c r="I75" s="605"/>
      <c r="J75" s="606"/>
      <c r="K75" s="606"/>
      <c r="L75" s="606"/>
      <c r="M75" s="606"/>
      <c r="N75" s="606"/>
      <c r="O75" s="607"/>
      <c r="P75" s="83"/>
      <c r="Q75" s="83"/>
      <c r="R75" s="83"/>
      <c r="S75" s="83"/>
      <c r="T75" s="83"/>
      <c r="U75" s="228" t="s">
        <v>814</v>
      </c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S75"/>
    </row>
    <row r="76" spans="2:45" ht="17.100000000000001" customHeight="1" thickBot="1">
      <c r="B76" s="83"/>
      <c r="C76" s="83"/>
      <c r="D76" s="83" t="s">
        <v>700</v>
      </c>
      <c r="E76" s="83"/>
      <c r="F76" s="83" t="s">
        <v>880</v>
      </c>
      <c r="G76" s="83"/>
      <c r="H76" s="659"/>
      <c r="I76" s="660"/>
      <c r="J76" s="660"/>
      <c r="K76" s="660"/>
      <c r="L76" s="660"/>
      <c r="M76" s="660"/>
      <c r="N76" s="660"/>
      <c r="O76" s="660"/>
      <c r="P76" s="660"/>
      <c r="Q76" s="660"/>
      <c r="R76" s="660"/>
      <c r="S76" s="660"/>
      <c r="T76" s="661"/>
      <c r="U76" s="202" t="s">
        <v>882</v>
      </c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S76"/>
    </row>
    <row r="77" spans="2:45" ht="17.100000000000001" customHeight="1" thickBot="1">
      <c r="B77" s="83"/>
      <c r="C77" s="83"/>
      <c r="D77" s="83"/>
      <c r="E77" s="83"/>
      <c r="F77" s="83" t="s">
        <v>881</v>
      </c>
      <c r="G77" s="83"/>
      <c r="H77" s="503"/>
      <c r="I77" s="504"/>
      <c r="J77" s="504"/>
      <c r="K77" s="504"/>
      <c r="L77" s="504"/>
      <c r="M77" s="504"/>
      <c r="N77" s="504"/>
      <c r="O77" s="504"/>
      <c r="P77" s="504"/>
      <c r="Q77" s="504"/>
      <c r="R77" s="504"/>
      <c r="S77" s="504"/>
      <c r="T77" s="505"/>
      <c r="U77" s="229" t="s">
        <v>814</v>
      </c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S77"/>
    </row>
    <row r="78" spans="2:45" ht="17.100000000000001" customHeight="1" thickBot="1">
      <c r="B78" s="83"/>
      <c r="C78" s="83"/>
      <c r="D78" s="83" t="s">
        <v>330</v>
      </c>
      <c r="E78" s="83"/>
      <c r="F78" s="83" t="s">
        <v>812</v>
      </c>
      <c r="G78" s="83"/>
      <c r="H78" s="294"/>
      <c r="I78" s="295"/>
      <c r="J78" s="295"/>
      <c r="K78" s="295"/>
      <c r="L78" s="295"/>
      <c r="M78" s="295"/>
      <c r="N78" s="295"/>
      <c r="O78" s="295"/>
      <c r="P78" s="295"/>
      <c r="Q78" s="295"/>
      <c r="R78" s="295"/>
      <c r="S78" s="295"/>
      <c r="T78" s="296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S78"/>
    </row>
    <row r="79" spans="2:45" ht="17.100000000000001" customHeight="1" thickBot="1">
      <c r="B79" s="83"/>
      <c r="C79" s="83"/>
      <c r="D79" s="83"/>
      <c r="E79" s="83"/>
      <c r="F79" s="83" t="s">
        <v>573</v>
      </c>
      <c r="G79" s="83"/>
      <c r="H79" s="294"/>
      <c r="I79" s="295"/>
      <c r="J79" s="295"/>
      <c r="K79" s="295"/>
      <c r="L79" s="295"/>
      <c r="M79" s="295"/>
      <c r="N79" s="295"/>
      <c r="O79" s="295"/>
      <c r="P79" s="295"/>
      <c r="Q79" s="295"/>
      <c r="R79" s="295"/>
      <c r="S79" s="295"/>
      <c r="T79" s="296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S79"/>
    </row>
    <row r="80" spans="2:45" ht="17.100000000000001" customHeight="1" thickBot="1">
      <c r="B80" s="83"/>
      <c r="C80" s="83"/>
      <c r="D80" s="83"/>
      <c r="E80" s="83"/>
      <c r="F80" s="83" t="s">
        <v>574</v>
      </c>
      <c r="G80" s="83"/>
      <c r="H80" s="603"/>
      <c r="I80" s="295"/>
      <c r="J80" s="295"/>
      <c r="K80" s="295"/>
      <c r="L80" s="295"/>
      <c r="M80" s="295"/>
      <c r="N80" s="295"/>
      <c r="O80" s="295"/>
      <c r="P80" s="295"/>
      <c r="Q80" s="295"/>
      <c r="R80" s="295"/>
      <c r="S80" s="295"/>
      <c r="T80" s="296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S80"/>
    </row>
    <row r="81" spans="2:45" ht="17.100000000000001" customHeight="1" thickBot="1">
      <c r="B81" s="83"/>
      <c r="C81" s="83"/>
      <c r="D81" s="83"/>
      <c r="E81" s="83"/>
      <c r="F81" s="83" t="s">
        <v>575</v>
      </c>
      <c r="G81" s="83"/>
      <c r="H81" s="595"/>
      <c r="I81" s="596"/>
      <c r="J81" s="596"/>
      <c r="K81" s="596"/>
      <c r="L81" s="596"/>
      <c r="M81" s="596"/>
      <c r="N81" s="596"/>
      <c r="O81" s="596"/>
      <c r="P81" s="596"/>
      <c r="Q81" s="596"/>
      <c r="R81" s="596"/>
      <c r="S81" s="596"/>
      <c r="T81" s="597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S81"/>
    </row>
    <row r="82" spans="2:45" ht="17.100000000000001" customHeight="1" thickBot="1">
      <c r="B82" s="83"/>
      <c r="C82" s="83"/>
      <c r="D82" s="83"/>
      <c r="E82" s="83"/>
      <c r="F82" s="83" t="s">
        <v>576</v>
      </c>
      <c r="G82" s="83"/>
      <c r="H82" s="517"/>
      <c r="I82" s="518"/>
      <c r="J82" s="518"/>
      <c r="K82" s="518"/>
      <c r="L82" s="518"/>
      <c r="M82" s="518"/>
      <c r="N82" s="518"/>
      <c r="O82" s="518"/>
      <c r="P82" s="518"/>
      <c r="Q82" s="518"/>
      <c r="R82" s="518"/>
      <c r="S82" s="518"/>
      <c r="T82" s="519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S82"/>
    </row>
    <row r="83" spans="2:45" ht="17.100000000000001" customHeight="1" thickBot="1">
      <c r="B83" s="83"/>
      <c r="C83" s="83"/>
      <c r="D83" s="83" t="s">
        <v>407</v>
      </c>
      <c r="E83" s="83"/>
      <c r="F83" s="83" t="s">
        <v>812</v>
      </c>
      <c r="G83" s="83"/>
      <c r="H83" s="294"/>
      <c r="I83" s="295"/>
      <c r="J83" s="295"/>
      <c r="K83" s="295"/>
      <c r="L83" s="295"/>
      <c r="M83" s="295"/>
      <c r="N83" s="295"/>
      <c r="O83" s="295"/>
      <c r="P83" s="295"/>
      <c r="Q83" s="295"/>
      <c r="R83" s="295"/>
      <c r="S83" s="295"/>
      <c r="T83" s="296"/>
      <c r="U83" s="229" t="s">
        <v>813</v>
      </c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S83"/>
    </row>
    <row r="84" spans="2:45" ht="17.100000000000001" customHeight="1" thickBot="1">
      <c r="B84" s="83"/>
      <c r="C84" s="83"/>
      <c r="D84" s="83"/>
      <c r="E84" s="83"/>
      <c r="F84" s="83" t="s">
        <v>573</v>
      </c>
      <c r="G84" s="83"/>
      <c r="H84" s="294"/>
      <c r="I84" s="295"/>
      <c r="J84" s="295"/>
      <c r="K84" s="295"/>
      <c r="L84" s="295"/>
      <c r="M84" s="295"/>
      <c r="N84" s="295"/>
      <c r="O84" s="295"/>
      <c r="P84" s="295"/>
      <c r="Q84" s="295"/>
      <c r="R84" s="295"/>
      <c r="S84" s="295"/>
      <c r="T84" s="296"/>
      <c r="U84" s="229" t="s">
        <v>815</v>
      </c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S84"/>
    </row>
    <row r="85" spans="2:45" ht="17.100000000000001" customHeight="1" thickBot="1">
      <c r="B85" s="83"/>
      <c r="C85" s="83"/>
      <c r="D85" s="83"/>
      <c r="E85" s="83"/>
      <c r="F85" s="83" t="s">
        <v>574</v>
      </c>
      <c r="G85" s="83"/>
      <c r="H85" s="603"/>
      <c r="I85" s="295"/>
      <c r="J85" s="295"/>
      <c r="K85" s="295"/>
      <c r="L85" s="295"/>
      <c r="M85" s="295"/>
      <c r="N85" s="295"/>
      <c r="O85" s="295"/>
      <c r="P85" s="295"/>
      <c r="Q85" s="295"/>
      <c r="R85" s="295"/>
      <c r="S85" s="295"/>
      <c r="T85" s="296"/>
      <c r="U85" s="202" t="s">
        <v>816</v>
      </c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S85"/>
    </row>
    <row r="86" spans="2:45" ht="17.100000000000001" customHeight="1" thickBot="1">
      <c r="B86" s="83"/>
      <c r="C86" s="83"/>
      <c r="D86" s="83"/>
      <c r="E86" s="83"/>
      <c r="F86" s="83" t="s">
        <v>575</v>
      </c>
      <c r="G86" s="83"/>
      <c r="H86" s="595"/>
      <c r="I86" s="596"/>
      <c r="J86" s="596"/>
      <c r="K86" s="596"/>
      <c r="L86" s="596"/>
      <c r="M86" s="596"/>
      <c r="N86" s="596"/>
      <c r="O86" s="596"/>
      <c r="P86" s="596"/>
      <c r="Q86" s="596"/>
      <c r="R86" s="596"/>
      <c r="S86" s="596"/>
      <c r="T86" s="597"/>
      <c r="U86" s="229" t="s">
        <v>815</v>
      </c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S86"/>
    </row>
    <row r="87" spans="2:45" ht="17.100000000000001" customHeight="1" thickBot="1">
      <c r="B87" s="83"/>
      <c r="C87" s="83"/>
      <c r="D87" s="83"/>
      <c r="E87" s="83"/>
      <c r="F87" s="83" t="s">
        <v>576</v>
      </c>
      <c r="G87" s="83"/>
      <c r="H87" s="517"/>
      <c r="I87" s="518"/>
      <c r="J87" s="518"/>
      <c r="K87" s="518"/>
      <c r="L87" s="518"/>
      <c r="M87" s="518"/>
      <c r="N87" s="518"/>
      <c r="O87" s="518"/>
      <c r="P87" s="518"/>
      <c r="Q87" s="518"/>
      <c r="R87" s="518"/>
      <c r="S87" s="518"/>
      <c r="T87" s="519"/>
      <c r="U87" s="228" t="s">
        <v>814</v>
      </c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S87"/>
    </row>
    <row r="88" spans="2:45" ht="17.100000000000001" customHeight="1"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S88"/>
    </row>
    <row r="89" spans="2:45" ht="17.100000000000001" customHeight="1" thickBot="1">
      <c r="B89" s="83"/>
      <c r="C89" s="214" t="s">
        <v>702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S89"/>
    </row>
    <row r="90" spans="2:45" ht="17.100000000000001" customHeight="1" thickBot="1">
      <c r="B90" s="83"/>
      <c r="C90" s="83"/>
      <c r="D90" s="83" t="s">
        <v>703</v>
      </c>
      <c r="E90" s="83"/>
      <c r="F90" s="83"/>
      <c r="G90" s="83"/>
      <c r="H90" s="294"/>
      <c r="I90" s="295"/>
      <c r="J90" s="295"/>
      <c r="K90" s="295"/>
      <c r="L90" s="295"/>
      <c r="M90" s="295"/>
      <c r="N90" s="295"/>
      <c r="O90" s="295"/>
      <c r="P90" s="295"/>
      <c r="Q90" s="295"/>
      <c r="R90" s="295"/>
      <c r="S90" s="295"/>
      <c r="T90" s="296"/>
      <c r="U90" s="229" t="s">
        <v>813</v>
      </c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S90"/>
    </row>
    <row r="91" spans="2:45" ht="17.100000000000001" customHeight="1" thickBot="1">
      <c r="B91" s="83"/>
      <c r="C91" s="83"/>
      <c r="D91" s="83" t="s">
        <v>565</v>
      </c>
      <c r="E91" s="83"/>
      <c r="F91" s="83"/>
      <c r="G91" s="83"/>
      <c r="H91" s="294"/>
      <c r="I91" s="295"/>
      <c r="J91" s="295"/>
      <c r="K91" s="295"/>
      <c r="L91" s="295"/>
      <c r="M91" s="295"/>
      <c r="N91" s="295"/>
      <c r="O91" s="295"/>
      <c r="P91" s="295"/>
      <c r="Q91" s="295"/>
      <c r="R91" s="295"/>
      <c r="S91" s="295"/>
      <c r="T91" s="296"/>
      <c r="U91" s="229" t="s">
        <v>815</v>
      </c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S91"/>
    </row>
    <row r="92" spans="2:45" ht="17.100000000000001" customHeight="1" thickBot="1">
      <c r="B92" s="83"/>
      <c r="C92" s="83"/>
      <c r="D92" s="83" t="s">
        <v>566</v>
      </c>
      <c r="E92" s="83"/>
      <c r="F92" s="83"/>
      <c r="G92" s="83"/>
      <c r="H92" s="584"/>
      <c r="I92" s="665"/>
      <c r="J92" s="665"/>
      <c r="K92" s="665"/>
      <c r="L92" s="665"/>
      <c r="M92" s="665"/>
      <c r="N92" s="665"/>
      <c r="O92" s="665"/>
      <c r="P92" s="665"/>
      <c r="Q92" s="665"/>
      <c r="R92" s="665"/>
      <c r="S92" s="665"/>
      <c r="T92" s="666"/>
      <c r="U92" s="202" t="s">
        <v>817</v>
      </c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S92"/>
    </row>
    <row r="93" spans="2:45" ht="17.100000000000001" customHeight="1" thickBot="1">
      <c r="B93" s="83"/>
      <c r="C93" s="83"/>
      <c r="D93" s="83" t="s">
        <v>577</v>
      </c>
      <c r="E93" s="83"/>
      <c r="F93" s="83"/>
      <c r="G93" s="83"/>
      <c r="H93" s="503"/>
      <c r="I93" s="504"/>
      <c r="J93" s="504"/>
      <c r="K93" s="504"/>
      <c r="L93" s="504"/>
      <c r="M93" s="504"/>
      <c r="N93" s="504"/>
      <c r="O93" s="504"/>
      <c r="P93" s="504"/>
      <c r="Q93" s="504"/>
      <c r="R93" s="504"/>
      <c r="S93" s="504"/>
      <c r="T93" s="505"/>
      <c r="U93" s="229" t="s">
        <v>815</v>
      </c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S93"/>
    </row>
    <row r="94" spans="2:45" ht="17.100000000000001" customHeight="1" thickBot="1">
      <c r="B94" s="83"/>
      <c r="C94" s="83"/>
      <c r="D94" s="83" t="s">
        <v>578</v>
      </c>
      <c r="E94" s="83"/>
      <c r="F94" s="83"/>
      <c r="G94" s="83"/>
      <c r="H94" s="294"/>
      <c r="I94" s="295"/>
      <c r="J94" s="295"/>
      <c r="K94" s="295"/>
      <c r="L94" s="295"/>
      <c r="M94" s="295"/>
      <c r="N94" s="295"/>
      <c r="O94" s="295"/>
      <c r="P94" s="295"/>
      <c r="Q94" s="295"/>
      <c r="R94" s="295"/>
      <c r="S94" s="295"/>
      <c r="T94" s="296"/>
      <c r="U94" s="228" t="s">
        <v>815</v>
      </c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S94"/>
    </row>
    <row r="95" spans="2:45" ht="17.100000000000001" customHeight="1" thickBot="1">
      <c r="B95" s="83"/>
      <c r="C95" s="83"/>
      <c r="D95" s="83" t="s">
        <v>573</v>
      </c>
      <c r="E95" s="83"/>
      <c r="F95" s="83"/>
      <c r="G95" s="83"/>
      <c r="H95" s="294"/>
      <c r="I95" s="295"/>
      <c r="J95" s="295"/>
      <c r="K95" s="295"/>
      <c r="L95" s="295"/>
      <c r="M95" s="295"/>
      <c r="N95" s="295"/>
      <c r="O95" s="295"/>
      <c r="P95" s="295"/>
      <c r="Q95" s="295"/>
      <c r="R95" s="295"/>
      <c r="S95" s="295"/>
      <c r="T95" s="296"/>
      <c r="U95" s="228" t="s">
        <v>815</v>
      </c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S95"/>
    </row>
    <row r="96" spans="2:45" ht="17.100000000000001" customHeight="1" thickBot="1">
      <c r="B96" s="83"/>
      <c r="C96" s="83"/>
      <c r="D96" s="83" t="s">
        <v>574</v>
      </c>
      <c r="E96" s="83"/>
      <c r="F96" s="83"/>
      <c r="G96" s="83"/>
      <c r="H96" s="603"/>
      <c r="I96" s="295"/>
      <c r="J96" s="295"/>
      <c r="K96" s="295"/>
      <c r="L96" s="295"/>
      <c r="M96" s="295"/>
      <c r="N96" s="295"/>
      <c r="O96" s="295"/>
      <c r="P96" s="295"/>
      <c r="Q96" s="295"/>
      <c r="R96" s="295"/>
      <c r="S96" s="295"/>
      <c r="T96" s="296"/>
      <c r="U96" s="228" t="s">
        <v>818</v>
      </c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S96"/>
    </row>
    <row r="97" spans="2:49" ht="17.100000000000001" customHeight="1" thickBot="1">
      <c r="B97" s="83"/>
      <c r="C97" s="83"/>
      <c r="D97" s="83" t="s">
        <v>575</v>
      </c>
      <c r="E97" s="83"/>
      <c r="F97" s="83"/>
      <c r="G97" s="83"/>
      <c r="H97" s="595"/>
      <c r="I97" s="596"/>
      <c r="J97" s="596"/>
      <c r="K97" s="596"/>
      <c r="L97" s="596"/>
      <c r="M97" s="596"/>
      <c r="N97" s="596"/>
      <c r="O97" s="596"/>
      <c r="P97" s="596"/>
      <c r="Q97" s="596"/>
      <c r="R97" s="596"/>
      <c r="S97" s="596"/>
      <c r="T97" s="597"/>
      <c r="U97" s="228" t="s">
        <v>815</v>
      </c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S97"/>
    </row>
    <row r="98" spans="2:49" ht="17.100000000000001" customHeight="1" thickBot="1">
      <c r="B98" s="83"/>
      <c r="C98" s="83"/>
      <c r="D98" s="83" t="s">
        <v>576</v>
      </c>
      <c r="E98" s="83"/>
      <c r="F98" s="83"/>
      <c r="G98" s="83"/>
      <c r="H98" s="900"/>
      <c r="I98" s="518"/>
      <c r="J98" s="518"/>
      <c r="K98" s="518"/>
      <c r="L98" s="518"/>
      <c r="M98" s="518"/>
      <c r="N98" s="518"/>
      <c r="O98" s="518"/>
      <c r="P98" s="518"/>
      <c r="Q98" s="518"/>
      <c r="R98" s="518"/>
      <c r="S98" s="518"/>
      <c r="T98" s="519"/>
      <c r="U98" s="228" t="s">
        <v>815</v>
      </c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S98"/>
    </row>
    <row r="99" spans="2:49" ht="17.100000000000001" customHeight="1" thickBot="1">
      <c r="B99" s="83"/>
      <c r="C99" s="83"/>
      <c r="D99" s="83" t="s">
        <v>579</v>
      </c>
      <c r="E99" s="83"/>
      <c r="F99" s="83"/>
      <c r="G99" s="83"/>
      <c r="H99" s="543" t="s">
        <v>569</v>
      </c>
      <c r="I99" s="544"/>
      <c r="J99" s="503"/>
      <c r="K99" s="504"/>
      <c r="L99" s="504"/>
      <c r="M99" s="504"/>
      <c r="N99" s="504"/>
      <c r="O99" s="505"/>
      <c r="P99" s="83"/>
      <c r="Q99" s="83"/>
      <c r="R99" s="83"/>
      <c r="S99" s="83"/>
      <c r="T99" s="83"/>
      <c r="U99" s="228" t="s">
        <v>815</v>
      </c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S99"/>
    </row>
    <row r="100" spans="2:49" ht="17.100000000000001" customHeight="1" thickBot="1">
      <c r="B100" s="83"/>
      <c r="C100" s="83"/>
      <c r="D100" s="83"/>
      <c r="E100" s="83"/>
      <c r="F100" s="83"/>
      <c r="G100" s="83"/>
      <c r="H100" s="543" t="s">
        <v>570</v>
      </c>
      <c r="I100" s="544"/>
      <c r="J100" s="592"/>
      <c r="K100" s="593"/>
      <c r="L100" s="593"/>
      <c r="M100" s="593"/>
      <c r="N100" s="593"/>
      <c r="O100" s="594"/>
      <c r="P100" s="83"/>
      <c r="Q100" s="83"/>
      <c r="R100" s="83"/>
      <c r="S100" s="83"/>
      <c r="T100" s="83"/>
      <c r="U100" s="228" t="s">
        <v>815</v>
      </c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S100"/>
    </row>
    <row r="101" spans="2:49" ht="17.100000000000001" customHeight="1">
      <c r="B101" s="83"/>
      <c r="C101" s="83"/>
      <c r="D101" s="83"/>
      <c r="E101" s="83"/>
      <c r="F101" s="83"/>
      <c r="G101" s="83"/>
      <c r="H101" s="526" t="s">
        <v>571</v>
      </c>
      <c r="I101" s="527"/>
      <c r="J101" s="530"/>
      <c r="K101" s="531"/>
      <c r="L101" s="531"/>
      <c r="M101" s="531"/>
      <c r="N101" s="531"/>
      <c r="O101" s="531"/>
      <c r="P101" s="531"/>
      <c r="Q101" s="531"/>
      <c r="R101" s="531"/>
      <c r="S101" s="531"/>
      <c r="T101" s="532"/>
      <c r="U101" s="228" t="s">
        <v>815</v>
      </c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S101"/>
    </row>
    <row r="102" spans="2:49" ht="17.100000000000001" customHeight="1" thickBot="1">
      <c r="B102" s="83"/>
      <c r="C102" s="83"/>
      <c r="D102" s="83"/>
      <c r="E102" s="83"/>
      <c r="F102" s="83"/>
      <c r="G102" s="83"/>
      <c r="H102" s="528"/>
      <c r="I102" s="529"/>
      <c r="J102" s="533"/>
      <c r="K102" s="534"/>
      <c r="L102" s="534"/>
      <c r="M102" s="534"/>
      <c r="N102" s="534"/>
      <c r="O102" s="534"/>
      <c r="P102" s="534"/>
      <c r="Q102" s="534"/>
      <c r="R102" s="534"/>
      <c r="S102" s="534"/>
      <c r="T102" s="535"/>
      <c r="U102" s="229" t="s">
        <v>815</v>
      </c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S102"/>
    </row>
    <row r="103" spans="2:49" ht="17.100000000000001" customHeight="1" thickBot="1">
      <c r="B103" s="83"/>
      <c r="C103" s="83"/>
      <c r="D103" s="83"/>
      <c r="E103" s="83"/>
      <c r="F103" s="83"/>
      <c r="G103" s="83"/>
      <c r="H103" s="524" t="s">
        <v>572</v>
      </c>
      <c r="I103" s="525"/>
      <c r="J103" s="677"/>
      <c r="K103" s="677"/>
      <c r="L103" s="677"/>
      <c r="M103" s="677"/>
      <c r="N103" s="677"/>
      <c r="O103" s="678"/>
      <c r="P103" s="83"/>
      <c r="Q103" s="83"/>
      <c r="R103" s="83"/>
      <c r="S103" s="83"/>
      <c r="T103" s="83"/>
      <c r="U103" s="228" t="s">
        <v>814</v>
      </c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S103"/>
    </row>
    <row r="104" spans="2:49" ht="17.100000000000001" customHeight="1"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S104"/>
    </row>
    <row r="105" spans="2:49" ht="17.100000000000001" customHeight="1"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S105"/>
    </row>
    <row r="106" spans="2:49" ht="17.100000000000001" customHeight="1"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S106"/>
    </row>
    <row r="107" spans="2:49" ht="17.100000000000001" customHeight="1"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O107" s="97"/>
      <c r="AP107" s="97"/>
      <c r="AQ107" s="97"/>
      <c r="AR107" s="97"/>
      <c r="AS107" s="97"/>
      <c r="AT107" s="97"/>
      <c r="AU107" s="97"/>
      <c r="AV107" s="97"/>
      <c r="AW107" s="97"/>
    </row>
    <row r="108" spans="2:49" ht="17.100000000000001" customHeight="1"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O108" s="97"/>
      <c r="AP108" s="97"/>
      <c r="AQ108" s="97"/>
      <c r="AR108" s="97"/>
      <c r="AS108" s="97"/>
      <c r="AT108" s="97"/>
      <c r="AU108" s="97"/>
      <c r="AV108" s="97"/>
      <c r="AW108" s="97"/>
    </row>
    <row r="109" spans="2:49" ht="20.25">
      <c r="B109" s="197" t="s">
        <v>786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O109" s="97"/>
      <c r="AP109" s="97"/>
      <c r="AQ109" s="97"/>
      <c r="AR109" s="97"/>
      <c r="AS109" s="97"/>
      <c r="AT109" s="97"/>
      <c r="AU109" s="97"/>
      <c r="AV109" s="97"/>
      <c r="AW109" s="97"/>
    </row>
    <row r="110" spans="2:49" ht="17.100000000000001" customHeight="1">
      <c r="B110" s="88"/>
      <c r="C110" s="88" t="s">
        <v>580</v>
      </c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O110" s="97"/>
      <c r="AP110" s="97"/>
      <c r="AQ110" s="97"/>
      <c r="AR110" s="97"/>
      <c r="AS110" s="97"/>
      <c r="AT110" s="97"/>
      <c r="AU110" s="97"/>
      <c r="AV110" s="97"/>
      <c r="AW110" s="97"/>
    </row>
    <row r="111" spans="2:49" ht="17.100000000000001" customHeight="1" thickBot="1">
      <c r="B111" s="88"/>
      <c r="C111" s="88"/>
      <c r="D111" s="88" t="s">
        <v>581</v>
      </c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O111" s="97"/>
      <c r="AP111" s="97"/>
      <c r="AQ111" s="97"/>
      <c r="AR111" s="97"/>
      <c r="AS111" s="97"/>
      <c r="AT111" s="97"/>
      <c r="AU111" s="97"/>
      <c r="AV111" s="97"/>
      <c r="AW111" s="97"/>
    </row>
    <row r="112" spans="2:49" ht="17.100000000000001" customHeight="1" thickBot="1">
      <c r="B112" s="88"/>
      <c r="C112" s="88"/>
      <c r="D112" s="88"/>
      <c r="E112" s="88" t="s">
        <v>582</v>
      </c>
      <c r="F112" s="88"/>
      <c r="G112" s="88"/>
      <c r="H112" s="537">
        <f>H22</f>
        <v>0</v>
      </c>
      <c r="I112" s="538"/>
      <c r="J112" s="538"/>
      <c r="K112" s="538"/>
      <c r="L112" s="538"/>
      <c r="M112" s="538"/>
      <c r="N112" s="538"/>
      <c r="O112" s="538"/>
      <c r="P112" s="538"/>
      <c r="Q112" s="538"/>
      <c r="R112" s="538"/>
      <c r="S112" s="538"/>
      <c r="T112" s="539"/>
      <c r="U112" s="89"/>
      <c r="V112" s="89"/>
      <c r="W112" s="89"/>
      <c r="X112" s="90"/>
      <c r="Y112" s="89"/>
      <c r="Z112" s="89"/>
      <c r="AA112" s="546"/>
      <c r="AB112" s="546"/>
      <c r="AC112" s="546"/>
      <c r="AD112" s="546"/>
      <c r="AE112" s="546"/>
      <c r="AF112" s="546"/>
      <c r="AG112" s="546"/>
      <c r="AH112" s="546"/>
      <c r="AI112" s="88"/>
      <c r="AJ112" s="89"/>
      <c r="AK112" s="89"/>
      <c r="AL112" s="88"/>
      <c r="AM112" s="88"/>
      <c r="AO112" s="97"/>
      <c r="AP112" s="97"/>
      <c r="AQ112" s="97"/>
      <c r="AR112" s="97"/>
      <c r="AS112" s="97"/>
      <c r="AT112" s="97"/>
      <c r="AU112" s="97"/>
      <c r="AV112" s="97"/>
      <c r="AW112" s="97"/>
    </row>
    <row r="113" spans="2:49" ht="17.100000000000001" customHeight="1" thickBot="1">
      <c r="B113" s="88"/>
      <c r="C113" s="88"/>
      <c r="D113" s="88"/>
      <c r="E113" s="88" t="s">
        <v>583</v>
      </c>
      <c r="F113" s="88"/>
      <c r="G113" s="88"/>
      <c r="H113" s="540"/>
      <c r="I113" s="541"/>
      <c r="J113" s="91" t="s">
        <v>584</v>
      </c>
      <c r="K113" s="85"/>
      <c r="L113" s="91" t="s">
        <v>584</v>
      </c>
      <c r="M113" s="85"/>
      <c r="N113" s="89"/>
      <c r="O113" s="89"/>
      <c r="P113" s="542"/>
      <c r="Q113" s="542"/>
      <c r="R113" s="91"/>
      <c r="S113" s="89"/>
      <c r="T113" s="91"/>
      <c r="U113" s="89"/>
      <c r="V113" s="89"/>
      <c r="W113" s="88"/>
      <c r="X113" s="88"/>
      <c r="Y113" s="88"/>
      <c r="Z113" s="88"/>
      <c r="AA113" s="561"/>
      <c r="AB113" s="561"/>
      <c r="AC113" s="561"/>
      <c r="AD113" s="561"/>
      <c r="AE113" s="561"/>
      <c r="AF113" s="561"/>
      <c r="AG113" s="561"/>
      <c r="AH113" s="561"/>
      <c r="AI113" s="88"/>
      <c r="AJ113" s="88"/>
      <c r="AK113" s="88"/>
      <c r="AL113" s="88"/>
      <c r="AM113" s="88"/>
      <c r="AO113" s="97"/>
      <c r="AP113" s="97"/>
      <c r="AQ113" s="97"/>
      <c r="AR113" s="97"/>
      <c r="AS113" s="97"/>
      <c r="AT113" s="97"/>
      <c r="AU113" s="97"/>
      <c r="AV113" s="97"/>
      <c r="AW113" s="97"/>
    </row>
    <row r="114" spans="2:49" ht="17.100000000000001" customHeight="1" thickBot="1">
      <c r="B114" s="88"/>
      <c r="C114" s="88"/>
      <c r="D114" s="88"/>
      <c r="E114" s="88" t="s">
        <v>585</v>
      </c>
      <c r="F114" s="88"/>
      <c r="G114" s="88"/>
      <c r="H114" s="521"/>
      <c r="I114" s="522"/>
      <c r="J114" s="522"/>
      <c r="K114" s="522"/>
      <c r="L114" s="522"/>
      <c r="M114" s="522"/>
      <c r="N114" s="522"/>
      <c r="O114" s="522"/>
      <c r="P114" s="522"/>
      <c r="Q114" s="522"/>
      <c r="R114" s="522"/>
      <c r="S114" s="522"/>
      <c r="T114" s="522"/>
      <c r="U114" s="523"/>
      <c r="V114" s="92"/>
      <c r="W114" s="92"/>
      <c r="X114" s="88"/>
      <c r="Y114" s="88"/>
      <c r="Z114" s="88"/>
      <c r="AA114" s="509"/>
      <c r="AB114" s="509"/>
      <c r="AC114" s="509"/>
      <c r="AD114" s="509"/>
      <c r="AE114" s="509"/>
      <c r="AF114" s="509"/>
      <c r="AG114" s="509"/>
      <c r="AH114" s="509"/>
      <c r="AI114" s="92"/>
      <c r="AJ114" s="92"/>
      <c r="AK114" s="92"/>
      <c r="AL114" s="88"/>
      <c r="AM114" s="88"/>
      <c r="AO114" s="97"/>
      <c r="AP114" s="97"/>
      <c r="AQ114" s="97"/>
      <c r="AR114" s="97"/>
      <c r="AS114" s="97"/>
      <c r="AT114" s="97"/>
      <c r="AU114" s="97"/>
      <c r="AV114" s="97"/>
      <c r="AW114" s="97"/>
    </row>
    <row r="115" spans="2:49" ht="17.100000000000001" customHeight="1">
      <c r="B115" s="88"/>
      <c r="C115" s="88"/>
      <c r="D115" s="88"/>
      <c r="E115" s="88" t="s">
        <v>586</v>
      </c>
      <c r="F115" s="88"/>
      <c r="G115" s="88"/>
      <c r="H115" s="748"/>
      <c r="I115" s="736"/>
      <c r="J115" s="736"/>
      <c r="K115" s="736"/>
      <c r="L115" s="736"/>
      <c r="M115" s="736"/>
      <c r="N115" s="736"/>
      <c r="O115" s="736"/>
      <c r="P115" s="736"/>
      <c r="Q115" s="736"/>
      <c r="R115" s="736"/>
      <c r="S115" s="736"/>
      <c r="T115" s="737"/>
      <c r="U115" s="254"/>
      <c r="V115" s="93"/>
      <c r="W115" s="93"/>
      <c r="X115" s="94"/>
      <c r="Y115" s="94"/>
      <c r="Z115" s="92"/>
      <c r="AA115" s="547"/>
      <c r="AB115" s="547"/>
      <c r="AC115" s="548"/>
      <c r="AD115" s="548"/>
      <c r="AE115" s="548"/>
      <c r="AF115" s="548"/>
      <c r="AG115" s="548"/>
      <c r="AH115" s="548"/>
      <c r="AI115" s="93"/>
      <c r="AJ115" s="93"/>
      <c r="AK115" s="93"/>
      <c r="AL115" s="88"/>
      <c r="AM115" s="88"/>
      <c r="AO115" s="97"/>
      <c r="AP115" s="97"/>
      <c r="AQ115" s="97"/>
      <c r="AR115" s="97"/>
      <c r="AS115" s="97"/>
      <c r="AT115" s="97"/>
      <c r="AU115" s="97"/>
      <c r="AV115" s="97"/>
      <c r="AW115" s="97"/>
    </row>
    <row r="116" spans="2:49" ht="17.100000000000001" customHeight="1">
      <c r="B116" s="88"/>
      <c r="C116" s="88"/>
      <c r="D116" s="88"/>
      <c r="E116" s="88"/>
      <c r="F116" s="88"/>
      <c r="G116" s="88"/>
      <c r="H116" s="738"/>
      <c r="I116" s="739"/>
      <c r="J116" s="739"/>
      <c r="K116" s="739"/>
      <c r="L116" s="739"/>
      <c r="M116" s="739"/>
      <c r="N116" s="739"/>
      <c r="O116" s="739"/>
      <c r="P116" s="739"/>
      <c r="Q116" s="739"/>
      <c r="R116" s="739"/>
      <c r="S116" s="739"/>
      <c r="T116" s="740"/>
      <c r="U116" s="141"/>
      <c r="V116" s="93"/>
      <c r="W116" s="93"/>
      <c r="X116" s="559"/>
      <c r="Y116" s="559"/>
      <c r="Z116" s="559"/>
      <c r="AA116" s="547"/>
      <c r="AB116" s="547"/>
      <c r="AC116" s="548"/>
      <c r="AD116" s="548"/>
      <c r="AE116" s="548"/>
      <c r="AF116" s="548"/>
      <c r="AG116" s="548"/>
      <c r="AH116" s="548"/>
      <c r="AI116" s="93"/>
      <c r="AJ116" s="93"/>
      <c r="AK116" s="93"/>
      <c r="AL116" s="88"/>
      <c r="AM116" s="88"/>
      <c r="AO116" s="97"/>
      <c r="AP116" s="97"/>
      <c r="AQ116" s="97"/>
      <c r="AR116" s="97"/>
      <c r="AS116" s="97"/>
      <c r="AT116" s="97"/>
      <c r="AU116" s="97"/>
      <c r="AV116" s="97"/>
      <c r="AW116" s="97"/>
    </row>
    <row r="117" spans="2:49" ht="17.100000000000001" customHeight="1">
      <c r="B117" s="88"/>
      <c r="C117" s="88"/>
      <c r="D117" s="88"/>
      <c r="E117" s="88"/>
      <c r="F117" s="88"/>
      <c r="G117" s="88"/>
      <c r="H117" s="738"/>
      <c r="I117" s="739"/>
      <c r="J117" s="739"/>
      <c r="K117" s="739"/>
      <c r="L117" s="739"/>
      <c r="M117" s="739"/>
      <c r="N117" s="739"/>
      <c r="O117" s="739"/>
      <c r="P117" s="739"/>
      <c r="Q117" s="739"/>
      <c r="R117" s="739"/>
      <c r="S117" s="739"/>
      <c r="T117" s="740"/>
      <c r="U117" s="141"/>
      <c r="V117" s="93"/>
      <c r="W117" s="93"/>
      <c r="X117" s="559"/>
      <c r="Y117" s="559"/>
      <c r="Z117" s="559"/>
      <c r="AA117" s="591"/>
      <c r="AB117" s="591"/>
      <c r="AC117" s="560"/>
      <c r="AD117" s="560"/>
      <c r="AE117" s="560"/>
      <c r="AF117" s="560"/>
      <c r="AG117" s="560"/>
      <c r="AH117" s="560"/>
      <c r="AI117" s="560"/>
      <c r="AJ117" s="560"/>
      <c r="AK117" s="560"/>
      <c r="AL117" s="560"/>
      <c r="AM117" s="88"/>
      <c r="AO117" s="97"/>
      <c r="AP117" s="97"/>
      <c r="AQ117" s="97"/>
      <c r="AR117" s="97"/>
      <c r="AS117" s="97"/>
      <c r="AT117" s="97"/>
      <c r="AU117" s="97"/>
      <c r="AV117" s="97"/>
      <c r="AW117" s="97"/>
    </row>
    <row r="118" spans="2:49" ht="17.100000000000001" customHeight="1">
      <c r="B118" s="88"/>
      <c r="C118" s="88"/>
      <c r="D118" s="88"/>
      <c r="E118" s="88"/>
      <c r="F118" s="88"/>
      <c r="G118" s="88"/>
      <c r="H118" s="738"/>
      <c r="I118" s="739"/>
      <c r="J118" s="739"/>
      <c r="K118" s="739"/>
      <c r="L118" s="739"/>
      <c r="M118" s="739"/>
      <c r="N118" s="739"/>
      <c r="O118" s="739"/>
      <c r="P118" s="739"/>
      <c r="Q118" s="739"/>
      <c r="R118" s="739"/>
      <c r="S118" s="739"/>
      <c r="T118" s="740"/>
      <c r="U118" s="141"/>
      <c r="V118" s="93"/>
      <c r="W118" s="93"/>
      <c r="X118" s="559"/>
      <c r="Y118" s="559"/>
      <c r="Z118" s="559"/>
      <c r="AA118" s="591"/>
      <c r="AB118" s="591"/>
      <c r="AC118" s="560"/>
      <c r="AD118" s="560"/>
      <c r="AE118" s="560"/>
      <c r="AF118" s="560"/>
      <c r="AG118" s="560"/>
      <c r="AH118" s="560"/>
      <c r="AI118" s="560"/>
      <c r="AJ118" s="560"/>
      <c r="AK118" s="560"/>
      <c r="AL118" s="560"/>
      <c r="AM118" s="88"/>
      <c r="AO118" s="97"/>
      <c r="AP118" s="97"/>
      <c r="AQ118" s="97"/>
      <c r="AR118" s="97"/>
      <c r="AS118" s="97"/>
      <c r="AT118" s="97"/>
      <c r="AU118" s="97"/>
      <c r="AV118" s="97"/>
      <c r="AW118" s="97"/>
    </row>
    <row r="119" spans="2:49" ht="17.100000000000001" customHeight="1">
      <c r="B119" s="88"/>
      <c r="C119" s="88"/>
      <c r="D119" s="88"/>
      <c r="E119" s="88"/>
      <c r="F119" s="88"/>
      <c r="G119" s="88"/>
      <c r="H119" s="738"/>
      <c r="I119" s="739"/>
      <c r="J119" s="739"/>
      <c r="K119" s="739"/>
      <c r="L119" s="739"/>
      <c r="M119" s="739"/>
      <c r="N119" s="739"/>
      <c r="O119" s="739"/>
      <c r="P119" s="739"/>
      <c r="Q119" s="739"/>
      <c r="R119" s="739"/>
      <c r="S119" s="739"/>
      <c r="T119" s="740"/>
      <c r="U119" s="141"/>
      <c r="V119" s="93"/>
      <c r="W119" s="93"/>
      <c r="X119" s="95"/>
      <c r="Y119" s="95"/>
      <c r="Z119" s="95"/>
      <c r="AA119" s="550"/>
      <c r="AB119" s="550"/>
      <c r="AC119" s="536"/>
      <c r="AD119" s="536"/>
      <c r="AE119" s="536"/>
      <c r="AF119" s="536"/>
      <c r="AG119" s="536"/>
      <c r="AH119" s="536"/>
      <c r="AI119" s="95"/>
      <c r="AJ119" s="96"/>
      <c r="AK119" s="95"/>
      <c r="AL119" s="95"/>
      <c r="AM119" s="88"/>
      <c r="AO119" s="97"/>
      <c r="AP119" s="97"/>
      <c r="AQ119" s="97"/>
      <c r="AR119" s="97"/>
      <c r="AS119" s="97"/>
      <c r="AT119" s="97"/>
      <c r="AU119" s="97"/>
      <c r="AV119" s="97"/>
      <c r="AW119" s="97"/>
    </row>
    <row r="120" spans="2:49" ht="17.100000000000001" customHeight="1">
      <c r="B120" s="88"/>
      <c r="C120" s="88"/>
      <c r="D120" s="88"/>
      <c r="E120" s="88"/>
      <c r="F120" s="88"/>
      <c r="G120" s="88"/>
      <c r="H120" s="738"/>
      <c r="I120" s="739"/>
      <c r="J120" s="739"/>
      <c r="K120" s="739"/>
      <c r="L120" s="739"/>
      <c r="M120" s="739"/>
      <c r="N120" s="739"/>
      <c r="O120" s="739"/>
      <c r="P120" s="739"/>
      <c r="Q120" s="739"/>
      <c r="R120" s="739"/>
      <c r="S120" s="739"/>
      <c r="T120" s="740"/>
      <c r="U120" s="141"/>
      <c r="V120" s="93"/>
      <c r="W120" s="93"/>
      <c r="X120" s="92"/>
      <c r="Y120" s="93"/>
      <c r="Z120" s="93"/>
      <c r="AA120" s="560"/>
      <c r="AB120" s="560"/>
      <c r="AC120" s="560"/>
      <c r="AD120" s="560"/>
      <c r="AE120" s="560"/>
      <c r="AF120" s="560"/>
      <c r="AG120" s="560"/>
      <c r="AH120" s="560"/>
      <c r="AI120" s="95"/>
      <c r="AJ120" s="95"/>
      <c r="AK120" s="95"/>
      <c r="AL120" s="95"/>
      <c r="AM120" s="88"/>
      <c r="AS120" s="80"/>
    </row>
    <row r="121" spans="2:49" ht="17.100000000000001" customHeight="1">
      <c r="B121" s="88"/>
      <c r="C121" s="88"/>
      <c r="D121" s="88"/>
      <c r="E121" s="88"/>
      <c r="F121" s="88"/>
      <c r="G121" s="88"/>
      <c r="H121" s="738"/>
      <c r="I121" s="739"/>
      <c r="J121" s="739"/>
      <c r="K121" s="739"/>
      <c r="L121" s="739"/>
      <c r="M121" s="739"/>
      <c r="N121" s="739"/>
      <c r="O121" s="739"/>
      <c r="P121" s="739"/>
      <c r="Q121" s="739"/>
      <c r="R121" s="739"/>
      <c r="S121" s="739"/>
      <c r="T121" s="740"/>
      <c r="U121" s="141"/>
      <c r="V121" s="93"/>
      <c r="W121" s="93"/>
      <c r="X121" s="92"/>
      <c r="Y121" s="93"/>
      <c r="Z121" s="93"/>
      <c r="AA121" s="598"/>
      <c r="AB121" s="598"/>
      <c r="AC121" s="598"/>
      <c r="AD121" s="598"/>
      <c r="AE121" s="598"/>
      <c r="AF121" s="598"/>
      <c r="AG121" s="598"/>
      <c r="AH121" s="598"/>
      <c r="AI121" s="95"/>
      <c r="AJ121" s="95"/>
      <c r="AK121" s="95"/>
      <c r="AL121" s="95"/>
      <c r="AM121" s="88"/>
      <c r="AS121" s="80"/>
    </row>
    <row r="122" spans="2:49" ht="17.100000000000001" customHeight="1">
      <c r="B122" s="88"/>
      <c r="C122" s="88"/>
      <c r="D122" s="88"/>
      <c r="E122" s="88"/>
      <c r="F122" s="88"/>
      <c r="G122" s="88"/>
      <c r="H122" s="738"/>
      <c r="I122" s="739"/>
      <c r="J122" s="739"/>
      <c r="K122" s="739"/>
      <c r="L122" s="739"/>
      <c r="M122" s="739"/>
      <c r="N122" s="739"/>
      <c r="O122" s="739"/>
      <c r="P122" s="739"/>
      <c r="Q122" s="739"/>
      <c r="R122" s="739"/>
      <c r="S122" s="739"/>
      <c r="T122" s="740"/>
      <c r="U122" s="141"/>
      <c r="V122" s="93"/>
      <c r="W122" s="93"/>
      <c r="X122" s="92"/>
      <c r="Y122" s="93"/>
      <c r="Z122" s="93"/>
      <c r="AA122" s="598"/>
      <c r="AB122" s="598"/>
      <c r="AC122" s="598"/>
      <c r="AD122" s="598"/>
      <c r="AE122" s="598"/>
      <c r="AF122" s="598"/>
      <c r="AG122" s="598"/>
      <c r="AH122" s="598"/>
      <c r="AI122" s="93"/>
      <c r="AJ122" s="93"/>
      <c r="AK122" s="93"/>
      <c r="AL122" s="88"/>
      <c r="AM122" s="88"/>
      <c r="AS122" s="80"/>
    </row>
    <row r="123" spans="2:49" ht="17.100000000000001" customHeight="1">
      <c r="B123" s="88"/>
      <c r="C123" s="88"/>
      <c r="D123" s="88"/>
      <c r="E123" s="88"/>
      <c r="F123" s="88"/>
      <c r="G123" s="88"/>
      <c r="H123" s="738"/>
      <c r="I123" s="739"/>
      <c r="J123" s="739"/>
      <c r="K123" s="739"/>
      <c r="L123" s="739"/>
      <c r="M123" s="739"/>
      <c r="N123" s="739"/>
      <c r="O123" s="739"/>
      <c r="P123" s="739"/>
      <c r="Q123" s="739"/>
      <c r="R123" s="739"/>
      <c r="S123" s="739"/>
      <c r="T123" s="740"/>
      <c r="U123" s="141"/>
      <c r="V123" s="93"/>
      <c r="W123" s="93"/>
      <c r="X123" s="92"/>
      <c r="Y123" s="93"/>
      <c r="Z123" s="93"/>
      <c r="AA123" s="662"/>
      <c r="AB123" s="662"/>
      <c r="AC123" s="662"/>
      <c r="AD123" s="662"/>
      <c r="AE123" s="662"/>
      <c r="AF123" s="662"/>
      <c r="AG123" s="662"/>
      <c r="AH123" s="662"/>
      <c r="AI123" s="93"/>
      <c r="AJ123" s="93"/>
      <c r="AK123" s="93"/>
      <c r="AL123" s="88"/>
      <c r="AM123" s="88"/>
      <c r="AS123" s="80"/>
    </row>
    <row r="124" spans="2:49" ht="17.100000000000001" customHeight="1">
      <c r="B124" s="88"/>
      <c r="C124" s="88"/>
      <c r="D124" s="88"/>
      <c r="E124" s="88"/>
      <c r="F124" s="88"/>
      <c r="G124" s="88"/>
      <c r="H124" s="738"/>
      <c r="I124" s="739"/>
      <c r="J124" s="739"/>
      <c r="K124" s="739"/>
      <c r="L124" s="739"/>
      <c r="M124" s="739"/>
      <c r="N124" s="739"/>
      <c r="O124" s="739"/>
      <c r="P124" s="739"/>
      <c r="Q124" s="739"/>
      <c r="R124" s="739"/>
      <c r="S124" s="739"/>
      <c r="T124" s="740"/>
      <c r="U124" s="141"/>
      <c r="V124" s="93"/>
      <c r="W124" s="93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93"/>
      <c r="AJ124" s="93"/>
      <c r="AK124" s="93"/>
      <c r="AL124" s="88"/>
      <c r="AM124" s="88"/>
      <c r="AS124" s="80"/>
    </row>
    <row r="125" spans="2:49" ht="17.100000000000001" customHeight="1">
      <c r="B125" s="88"/>
      <c r="C125" s="88"/>
      <c r="D125" s="88"/>
      <c r="E125" s="88"/>
      <c r="F125" s="88"/>
      <c r="G125" s="88"/>
      <c r="H125" s="738"/>
      <c r="I125" s="739"/>
      <c r="J125" s="739"/>
      <c r="K125" s="739"/>
      <c r="L125" s="739"/>
      <c r="M125" s="739"/>
      <c r="N125" s="739"/>
      <c r="O125" s="739"/>
      <c r="P125" s="739"/>
      <c r="Q125" s="739"/>
      <c r="R125" s="739"/>
      <c r="S125" s="739"/>
      <c r="T125" s="740"/>
      <c r="U125" s="141"/>
      <c r="V125" s="93"/>
      <c r="W125" s="93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92"/>
      <c r="AJ125" s="92"/>
      <c r="AK125" s="92"/>
      <c r="AL125" s="88"/>
      <c r="AM125" s="88"/>
      <c r="AS125" s="80"/>
    </row>
    <row r="126" spans="2:49" ht="17.100000000000001" customHeight="1">
      <c r="B126" s="88"/>
      <c r="C126" s="88"/>
      <c r="D126" s="88"/>
      <c r="E126" s="88"/>
      <c r="F126" s="88"/>
      <c r="G126" s="88"/>
      <c r="H126" s="738"/>
      <c r="I126" s="739"/>
      <c r="J126" s="739"/>
      <c r="K126" s="739"/>
      <c r="L126" s="739"/>
      <c r="M126" s="739"/>
      <c r="N126" s="739"/>
      <c r="O126" s="739"/>
      <c r="P126" s="739"/>
      <c r="Q126" s="739"/>
      <c r="R126" s="739"/>
      <c r="S126" s="739"/>
      <c r="T126" s="740"/>
      <c r="U126" s="141"/>
      <c r="V126" s="93"/>
      <c r="W126" s="93"/>
      <c r="X126" s="88"/>
      <c r="Y126" s="88"/>
      <c r="Z126" s="88"/>
      <c r="AA126" s="509"/>
      <c r="AB126" s="509"/>
      <c r="AC126" s="509"/>
      <c r="AD126" s="509"/>
      <c r="AE126" s="509"/>
      <c r="AF126" s="509"/>
      <c r="AG126" s="509"/>
      <c r="AH126" s="509"/>
      <c r="AI126" s="92"/>
      <c r="AJ126" s="92"/>
      <c r="AK126" s="92"/>
      <c r="AL126" s="88"/>
      <c r="AM126" s="88"/>
      <c r="AS126" s="80"/>
    </row>
    <row r="127" spans="2:49" ht="17.100000000000001" customHeight="1">
      <c r="B127" s="88"/>
      <c r="C127" s="88"/>
      <c r="D127" s="88"/>
      <c r="E127" s="88"/>
      <c r="F127" s="88"/>
      <c r="G127" s="88"/>
      <c r="H127" s="738"/>
      <c r="I127" s="739"/>
      <c r="J127" s="739"/>
      <c r="K127" s="739"/>
      <c r="L127" s="739"/>
      <c r="M127" s="739"/>
      <c r="N127" s="739"/>
      <c r="O127" s="739"/>
      <c r="P127" s="739"/>
      <c r="Q127" s="739"/>
      <c r="R127" s="739"/>
      <c r="S127" s="739"/>
      <c r="T127" s="740"/>
      <c r="U127" s="141"/>
      <c r="V127" s="93"/>
      <c r="W127" s="93"/>
      <c r="X127" s="92"/>
      <c r="Y127" s="92"/>
      <c r="Z127" s="92"/>
      <c r="AA127" s="560"/>
      <c r="AB127" s="560"/>
      <c r="AC127" s="560"/>
      <c r="AD127" s="560"/>
      <c r="AE127" s="560"/>
      <c r="AF127" s="560"/>
      <c r="AG127" s="560"/>
      <c r="AH127" s="560"/>
      <c r="AI127" s="92"/>
      <c r="AJ127" s="92"/>
      <c r="AK127" s="92"/>
      <c r="AL127" s="88"/>
      <c r="AM127" s="88"/>
      <c r="AS127" s="80"/>
    </row>
    <row r="128" spans="2:49" ht="17.100000000000001" customHeight="1">
      <c r="B128" s="88"/>
      <c r="C128" s="88"/>
      <c r="D128" s="88"/>
      <c r="E128" s="88"/>
      <c r="F128" s="88"/>
      <c r="G128" s="88"/>
      <c r="H128" s="738"/>
      <c r="I128" s="739"/>
      <c r="J128" s="739"/>
      <c r="K128" s="739"/>
      <c r="L128" s="739"/>
      <c r="M128" s="739"/>
      <c r="N128" s="739"/>
      <c r="O128" s="739"/>
      <c r="P128" s="739"/>
      <c r="Q128" s="739"/>
      <c r="R128" s="739"/>
      <c r="S128" s="739"/>
      <c r="T128" s="740"/>
      <c r="U128" s="141"/>
      <c r="V128" s="93"/>
      <c r="W128" s="93"/>
      <c r="X128" s="90"/>
      <c r="Y128" s="89"/>
      <c r="Z128" s="89"/>
      <c r="AA128" s="546"/>
      <c r="AB128" s="546"/>
      <c r="AC128" s="546"/>
      <c r="AD128" s="546"/>
      <c r="AE128" s="546"/>
      <c r="AF128" s="546"/>
      <c r="AG128" s="546"/>
      <c r="AH128" s="546"/>
      <c r="AI128" s="92"/>
      <c r="AJ128" s="92"/>
      <c r="AK128" s="92"/>
      <c r="AL128" s="88"/>
      <c r="AM128" s="88"/>
      <c r="AS128" s="80"/>
    </row>
    <row r="129" spans="2:45" ht="17.100000000000001" customHeight="1">
      <c r="B129" s="88"/>
      <c r="C129" s="88"/>
      <c r="D129" s="88"/>
      <c r="E129" s="88"/>
      <c r="F129" s="88"/>
      <c r="G129" s="88"/>
      <c r="H129" s="738"/>
      <c r="I129" s="739"/>
      <c r="J129" s="739"/>
      <c r="K129" s="739"/>
      <c r="L129" s="739"/>
      <c r="M129" s="739"/>
      <c r="N129" s="739"/>
      <c r="O129" s="739"/>
      <c r="P129" s="739"/>
      <c r="Q129" s="739"/>
      <c r="R129" s="739"/>
      <c r="S129" s="739"/>
      <c r="T129" s="740"/>
      <c r="U129" s="141"/>
      <c r="V129" s="93"/>
      <c r="W129" s="93"/>
      <c r="X129" s="90"/>
      <c r="Y129" s="89"/>
      <c r="Z129" s="89"/>
      <c r="AA129" s="135"/>
      <c r="AB129" s="135"/>
      <c r="AC129" s="135"/>
      <c r="AD129" s="135"/>
      <c r="AE129" s="135"/>
      <c r="AF129" s="135"/>
      <c r="AG129" s="135"/>
      <c r="AH129" s="135"/>
      <c r="AI129" s="92"/>
      <c r="AJ129" s="92"/>
      <c r="AK129" s="92"/>
      <c r="AL129" s="88"/>
      <c r="AM129" s="88"/>
      <c r="AS129" s="80"/>
    </row>
    <row r="130" spans="2:45" ht="17.100000000000001" customHeight="1">
      <c r="B130" s="88"/>
      <c r="C130" s="88"/>
      <c r="D130" s="88"/>
      <c r="E130" s="88"/>
      <c r="F130" s="88"/>
      <c r="G130" s="88"/>
      <c r="H130" s="738"/>
      <c r="I130" s="739"/>
      <c r="J130" s="739"/>
      <c r="K130" s="739"/>
      <c r="L130" s="739"/>
      <c r="M130" s="739"/>
      <c r="N130" s="739"/>
      <c r="O130" s="739"/>
      <c r="P130" s="739"/>
      <c r="Q130" s="739"/>
      <c r="R130" s="739"/>
      <c r="S130" s="739"/>
      <c r="T130" s="740"/>
      <c r="U130" s="141"/>
      <c r="V130" s="93"/>
      <c r="W130" s="93"/>
      <c r="X130" s="92"/>
      <c r="Y130" s="92"/>
      <c r="Z130" s="92"/>
      <c r="AA130" s="560"/>
      <c r="AB130" s="560"/>
      <c r="AC130" s="560"/>
      <c r="AD130" s="560"/>
      <c r="AE130" s="560"/>
      <c r="AF130" s="560"/>
      <c r="AG130" s="560"/>
      <c r="AH130" s="560"/>
      <c r="AI130" s="92"/>
      <c r="AJ130" s="92"/>
      <c r="AK130" s="92"/>
      <c r="AL130" s="88"/>
      <c r="AM130" s="88"/>
      <c r="AS130" s="80"/>
    </row>
    <row r="131" spans="2:45" ht="17.100000000000001" customHeight="1">
      <c r="B131" s="88"/>
      <c r="C131" s="88"/>
      <c r="D131" s="88"/>
      <c r="E131" s="88"/>
      <c r="F131" s="88"/>
      <c r="G131" s="88"/>
      <c r="H131" s="738"/>
      <c r="I131" s="739"/>
      <c r="J131" s="739"/>
      <c r="K131" s="739"/>
      <c r="L131" s="739"/>
      <c r="M131" s="739"/>
      <c r="N131" s="739"/>
      <c r="O131" s="739"/>
      <c r="P131" s="739"/>
      <c r="Q131" s="739"/>
      <c r="R131" s="739"/>
      <c r="S131" s="739"/>
      <c r="T131" s="740"/>
      <c r="U131" s="141"/>
      <c r="V131" s="93"/>
      <c r="W131" s="93"/>
      <c r="X131" s="92"/>
      <c r="Y131" s="92"/>
      <c r="Z131" s="92"/>
      <c r="AA131" s="136"/>
      <c r="AB131" s="136"/>
      <c r="AC131" s="136"/>
      <c r="AD131" s="136"/>
      <c r="AE131" s="136"/>
      <c r="AF131" s="136"/>
      <c r="AG131" s="136"/>
      <c r="AH131" s="136"/>
      <c r="AI131" s="92"/>
      <c r="AJ131" s="92"/>
      <c r="AK131" s="92"/>
      <c r="AL131" s="88"/>
      <c r="AM131" s="88"/>
      <c r="AS131" s="80"/>
    </row>
    <row r="132" spans="2:45" ht="17.100000000000001" customHeight="1" thickBot="1">
      <c r="B132" s="88"/>
      <c r="C132" s="88"/>
      <c r="D132" s="88"/>
      <c r="E132" s="88"/>
      <c r="F132" s="88"/>
      <c r="G132" s="88"/>
      <c r="H132" s="741"/>
      <c r="I132" s="742"/>
      <c r="J132" s="742"/>
      <c r="K132" s="742"/>
      <c r="L132" s="742"/>
      <c r="M132" s="742"/>
      <c r="N132" s="742"/>
      <c r="O132" s="742"/>
      <c r="P132" s="742"/>
      <c r="Q132" s="742"/>
      <c r="R132" s="742"/>
      <c r="S132" s="742"/>
      <c r="T132" s="743"/>
      <c r="U132" s="141"/>
      <c r="V132" s="93"/>
      <c r="W132" s="93"/>
      <c r="X132" s="92"/>
      <c r="Y132" s="92"/>
      <c r="Z132" s="92"/>
      <c r="AA132" s="136"/>
      <c r="AB132" s="136"/>
      <c r="AC132" s="136"/>
      <c r="AD132" s="136"/>
      <c r="AE132" s="136"/>
      <c r="AF132" s="136"/>
      <c r="AG132" s="136"/>
      <c r="AH132" s="136"/>
      <c r="AI132" s="92"/>
      <c r="AJ132" s="92"/>
      <c r="AK132" s="92"/>
      <c r="AL132" s="88"/>
      <c r="AM132" s="88"/>
      <c r="AS132" s="80"/>
    </row>
    <row r="133" spans="2:45" ht="17.100000000000001" customHeight="1" thickBot="1">
      <c r="B133" s="88"/>
      <c r="C133" s="88"/>
      <c r="D133" s="88"/>
      <c r="E133" s="88" t="s">
        <v>587</v>
      </c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92"/>
      <c r="Y133" s="93"/>
      <c r="Z133" s="93"/>
      <c r="AA133" s="598"/>
      <c r="AB133" s="598"/>
      <c r="AC133" s="598"/>
      <c r="AD133" s="598"/>
      <c r="AE133" s="598"/>
      <c r="AF133" s="598"/>
      <c r="AG133" s="598"/>
      <c r="AH133" s="598"/>
      <c r="AI133" s="88"/>
      <c r="AJ133" s="88"/>
      <c r="AK133" s="88"/>
      <c r="AL133" s="88"/>
      <c r="AM133" s="88"/>
      <c r="AS133" s="80"/>
    </row>
    <row r="134" spans="2:45" ht="17.100000000000001" customHeight="1" thickBot="1">
      <c r="B134" s="88"/>
      <c r="C134" s="88"/>
      <c r="D134" s="88"/>
      <c r="E134" s="88" t="s">
        <v>588</v>
      </c>
      <c r="F134" s="88"/>
      <c r="G134" s="88"/>
      <c r="H134" s="537">
        <f>H68</f>
        <v>0</v>
      </c>
      <c r="I134" s="538"/>
      <c r="J134" s="538"/>
      <c r="K134" s="538"/>
      <c r="L134" s="538"/>
      <c r="M134" s="538"/>
      <c r="N134" s="538"/>
      <c r="O134" s="538"/>
      <c r="P134" s="538"/>
      <c r="Q134" s="538"/>
      <c r="R134" s="538"/>
      <c r="S134" s="538"/>
      <c r="T134" s="53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8"/>
      <c r="AM134" s="88"/>
      <c r="AS134" s="80"/>
    </row>
    <row r="135" spans="2:45" ht="17.100000000000001" customHeight="1" thickBot="1">
      <c r="B135" s="88"/>
      <c r="C135" s="88"/>
      <c r="D135" s="88"/>
      <c r="E135" s="88" t="s">
        <v>589</v>
      </c>
      <c r="F135" s="88"/>
      <c r="G135" s="88"/>
      <c r="H135" s="503"/>
      <c r="I135" s="504"/>
      <c r="J135" s="504"/>
      <c r="K135" s="504"/>
      <c r="L135" s="504"/>
      <c r="M135" s="504"/>
      <c r="N135" s="504"/>
      <c r="O135" s="504"/>
      <c r="P135" s="504"/>
      <c r="Q135" s="504"/>
      <c r="R135" s="504"/>
      <c r="S135" s="504"/>
      <c r="T135" s="505"/>
      <c r="U135" s="90" t="s">
        <v>590</v>
      </c>
      <c r="V135" s="88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8"/>
      <c r="AM135" s="88"/>
      <c r="AS135" s="80"/>
    </row>
    <row r="136" spans="2:45" ht="17.100000000000001" customHeight="1" thickBot="1">
      <c r="B136" s="88"/>
      <c r="C136" s="88"/>
      <c r="D136" s="88"/>
      <c r="E136" s="88" t="s">
        <v>591</v>
      </c>
      <c r="F136" s="88"/>
      <c r="G136" s="88"/>
      <c r="H136" s="599"/>
      <c r="I136" s="600"/>
      <c r="J136" s="600"/>
      <c r="K136" s="600"/>
      <c r="L136" s="600"/>
      <c r="M136" s="600"/>
      <c r="N136" s="600"/>
      <c r="O136" s="600"/>
      <c r="P136" s="600"/>
      <c r="Q136" s="600"/>
      <c r="R136" s="600"/>
      <c r="S136" s="600"/>
      <c r="T136" s="601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S136" s="99"/>
    </row>
    <row r="137" spans="2:45" ht="17.100000000000001" customHeight="1">
      <c r="B137" s="88"/>
      <c r="C137" s="88"/>
      <c r="D137" s="88" t="s">
        <v>592</v>
      </c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S137" s="80"/>
    </row>
    <row r="138" spans="2:45" ht="17.100000000000001" customHeight="1" thickBot="1">
      <c r="B138" s="88"/>
      <c r="C138" s="88"/>
      <c r="D138" s="88"/>
      <c r="E138" s="88" t="s">
        <v>706</v>
      </c>
      <c r="F138" s="88"/>
      <c r="G138" s="88"/>
      <c r="H138" s="98" t="s">
        <v>705</v>
      </c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88"/>
      <c r="AM138" s="88"/>
      <c r="AS138" s="80"/>
    </row>
    <row r="139" spans="2:45" ht="17.100000000000001" customHeight="1" thickBot="1">
      <c r="B139" s="88"/>
      <c r="C139" s="88"/>
      <c r="D139" s="88"/>
      <c r="E139" s="88" t="s">
        <v>593</v>
      </c>
      <c r="F139" s="88"/>
      <c r="G139" s="88"/>
      <c r="H139" s="503"/>
      <c r="I139" s="504"/>
      <c r="J139" s="504"/>
      <c r="K139" s="504"/>
      <c r="L139" s="504"/>
      <c r="M139" s="505"/>
      <c r="N139" s="88" t="s">
        <v>769</v>
      </c>
      <c r="O139" s="88"/>
      <c r="P139" s="88"/>
      <c r="Q139" s="88"/>
      <c r="R139" s="88"/>
      <c r="S139" s="88"/>
      <c r="T139" s="88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8"/>
      <c r="AM139" s="88"/>
      <c r="AS139" s="80"/>
    </row>
    <row r="140" spans="2:45" ht="17.100000000000001" customHeight="1" thickBot="1">
      <c r="B140" s="88"/>
      <c r="C140" s="88"/>
      <c r="D140" s="88"/>
      <c r="E140" s="88" t="s">
        <v>594</v>
      </c>
      <c r="F140" s="88"/>
      <c r="G140" s="88"/>
      <c r="H140" s="503"/>
      <c r="I140" s="504"/>
      <c r="J140" s="504"/>
      <c r="K140" s="504"/>
      <c r="L140" s="504"/>
      <c r="M140" s="505"/>
      <c r="N140" s="88" t="s">
        <v>769</v>
      </c>
      <c r="O140" s="88"/>
      <c r="P140" s="88"/>
      <c r="Q140" s="88"/>
      <c r="R140" s="88"/>
      <c r="S140" s="88"/>
      <c r="T140" s="88"/>
      <c r="U140" s="567" t="s">
        <v>595</v>
      </c>
      <c r="V140" s="471"/>
      <c r="W140" s="549" t="s">
        <v>704</v>
      </c>
      <c r="X140" s="549"/>
      <c r="Y140" s="549"/>
      <c r="Z140" s="549" t="s">
        <v>596</v>
      </c>
      <c r="AA140" s="549"/>
      <c r="AB140" s="602"/>
      <c r="AC140" s="88"/>
      <c r="AD140" s="89"/>
      <c r="AE140" s="89"/>
      <c r="AF140" s="89"/>
      <c r="AG140" s="89"/>
      <c r="AH140" s="89"/>
      <c r="AI140" s="89"/>
      <c r="AJ140" s="89"/>
      <c r="AK140" s="89"/>
      <c r="AL140" s="88"/>
      <c r="AM140" s="88"/>
      <c r="AS140" s="80"/>
    </row>
    <row r="141" spans="2:45" ht="17.100000000000001" customHeight="1" thickBot="1">
      <c r="B141" s="88"/>
      <c r="C141" s="88"/>
      <c r="D141" s="88"/>
      <c r="E141" s="98" t="s">
        <v>597</v>
      </c>
      <c r="F141" s="88"/>
      <c r="G141" s="88"/>
      <c r="H141" s="506">
        <f>SUM(H139:M140)</f>
        <v>0</v>
      </c>
      <c r="I141" s="507"/>
      <c r="J141" s="507"/>
      <c r="K141" s="507"/>
      <c r="L141" s="507"/>
      <c r="M141" s="508"/>
      <c r="N141" s="88" t="s">
        <v>769</v>
      </c>
      <c r="O141" s="88"/>
      <c r="P141" s="88"/>
      <c r="Q141" s="88"/>
      <c r="R141" s="88"/>
      <c r="S141" s="88"/>
      <c r="T141" s="88"/>
      <c r="U141" s="589" t="str">
        <f>H138</f>
        <v>2023년</v>
      </c>
      <c r="V141" s="590"/>
      <c r="W141" s="415" t="e">
        <f>((H145-H149)/H145)</f>
        <v>#DIV/0!</v>
      </c>
      <c r="X141" s="415"/>
      <c r="Y141" s="415"/>
      <c r="Z141" s="277" t="e">
        <f>IF(W141&gt;50%,"지원불가","지원가능")</f>
        <v>#DIV/0!</v>
      </c>
      <c r="AA141" s="277"/>
      <c r="AB141" s="588"/>
      <c r="AC141" s="88"/>
      <c r="AD141" s="89"/>
      <c r="AE141" s="89"/>
      <c r="AF141" s="89"/>
      <c r="AG141" s="89"/>
      <c r="AH141" s="89"/>
      <c r="AI141" s="89"/>
      <c r="AJ141" s="89"/>
      <c r="AK141" s="89"/>
      <c r="AL141" s="88"/>
      <c r="AM141" s="88"/>
      <c r="AS141" s="80"/>
    </row>
    <row r="142" spans="2:45" ht="17.100000000000001" customHeight="1" thickBot="1">
      <c r="B142" s="88"/>
      <c r="C142" s="88"/>
      <c r="D142" s="88"/>
      <c r="E142" s="88" t="s">
        <v>598</v>
      </c>
      <c r="F142" s="88"/>
      <c r="G142" s="88"/>
      <c r="H142" s="503"/>
      <c r="I142" s="504"/>
      <c r="J142" s="504"/>
      <c r="K142" s="504"/>
      <c r="L142" s="504"/>
      <c r="M142" s="505"/>
      <c r="N142" s="88" t="s">
        <v>769</v>
      </c>
      <c r="O142" s="88"/>
      <c r="P142" s="88"/>
      <c r="Q142" s="88"/>
      <c r="R142" s="88"/>
      <c r="S142" s="88"/>
      <c r="T142" s="88"/>
      <c r="U142" s="663" t="str">
        <f>H155</f>
        <v>2024년</v>
      </c>
      <c r="V142" s="664"/>
      <c r="W142" s="556" t="e">
        <f>((H162-H166)/H162)</f>
        <v>#DIV/0!</v>
      </c>
      <c r="X142" s="557"/>
      <c r="Y142" s="558"/>
      <c r="Z142" s="478" t="e">
        <f>IF(W142&gt;50%,"지원불가","지원가능")</f>
        <v>#DIV/0!</v>
      </c>
      <c r="AA142" s="478"/>
      <c r="AB142" s="520"/>
      <c r="AC142" s="89"/>
      <c r="AD142" s="89"/>
      <c r="AE142" s="89"/>
      <c r="AF142" s="89"/>
      <c r="AG142" s="89"/>
      <c r="AH142" s="89"/>
      <c r="AI142" s="89"/>
      <c r="AJ142" s="89"/>
      <c r="AK142" s="89"/>
      <c r="AL142" s="88"/>
      <c r="AM142" s="88"/>
      <c r="AS142" s="80"/>
    </row>
    <row r="143" spans="2:45" ht="17.100000000000001" customHeight="1" thickBot="1">
      <c r="B143" s="88"/>
      <c r="C143" s="88"/>
      <c r="D143" s="88"/>
      <c r="E143" s="88" t="s">
        <v>599</v>
      </c>
      <c r="F143" s="88"/>
      <c r="G143" s="88"/>
      <c r="H143" s="503"/>
      <c r="I143" s="504"/>
      <c r="J143" s="504"/>
      <c r="K143" s="504"/>
      <c r="L143" s="504"/>
      <c r="M143" s="505"/>
      <c r="N143" s="88" t="s">
        <v>769</v>
      </c>
      <c r="O143" s="88"/>
      <c r="P143" s="88"/>
      <c r="Q143" s="88"/>
      <c r="R143" s="88"/>
      <c r="S143" s="88"/>
      <c r="T143" s="88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8"/>
      <c r="AM143" s="88"/>
      <c r="AS143" s="80"/>
    </row>
    <row r="144" spans="2:45" ht="17.100000000000001" customHeight="1" thickBot="1">
      <c r="B144" s="88"/>
      <c r="C144" s="88"/>
      <c r="D144" s="88"/>
      <c r="E144" s="98" t="s">
        <v>600</v>
      </c>
      <c r="F144" s="88"/>
      <c r="G144" s="88"/>
      <c r="H144" s="506">
        <f>H142+H143</f>
        <v>0</v>
      </c>
      <c r="I144" s="507"/>
      <c r="J144" s="507"/>
      <c r="K144" s="507"/>
      <c r="L144" s="507"/>
      <c r="M144" s="508"/>
      <c r="N144" s="88" t="s">
        <v>769</v>
      </c>
      <c r="O144" s="88"/>
      <c r="P144" s="88"/>
      <c r="Q144" s="88"/>
      <c r="R144" s="88"/>
      <c r="S144" s="88"/>
      <c r="T144" s="88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8"/>
      <c r="AM144" s="88"/>
      <c r="AS144" s="80"/>
    </row>
    <row r="145" spans="2:49" ht="17.100000000000001" customHeight="1" thickBot="1">
      <c r="B145" s="88"/>
      <c r="C145" s="88"/>
      <c r="D145" s="88"/>
      <c r="E145" s="88" t="s">
        <v>601</v>
      </c>
      <c r="F145" s="88"/>
      <c r="G145" s="88"/>
      <c r="H145" s="503"/>
      <c r="I145" s="504"/>
      <c r="J145" s="504"/>
      <c r="K145" s="504"/>
      <c r="L145" s="504"/>
      <c r="M145" s="505"/>
      <c r="N145" s="88" t="s">
        <v>769</v>
      </c>
      <c r="O145" s="88"/>
      <c r="P145" s="88"/>
      <c r="Q145" s="88"/>
      <c r="R145" s="88"/>
      <c r="S145" s="88"/>
      <c r="T145" s="88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8"/>
      <c r="AM145" s="88"/>
      <c r="AS145" s="80"/>
    </row>
    <row r="146" spans="2:49" ht="17.100000000000001" customHeight="1" thickBot="1">
      <c r="B146" s="88"/>
      <c r="C146" s="88"/>
      <c r="D146" s="88"/>
      <c r="E146" s="88" t="s">
        <v>602</v>
      </c>
      <c r="F146" s="88"/>
      <c r="G146" s="88"/>
      <c r="H146" s="503"/>
      <c r="I146" s="504"/>
      <c r="J146" s="504"/>
      <c r="K146" s="504"/>
      <c r="L146" s="504"/>
      <c r="M146" s="505"/>
      <c r="N146" s="88" t="s">
        <v>769</v>
      </c>
      <c r="O146" s="88"/>
      <c r="P146" s="88"/>
      <c r="Q146" s="88"/>
      <c r="R146" s="88"/>
      <c r="S146" s="88"/>
      <c r="T146" s="88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8"/>
      <c r="AM146" s="88"/>
      <c r="AS146" s="80"/>
    </row>
    <row r="147" spans="2:49" ht="17.100000000000001" customHeight="1" thickBot="1">
      <c r="B147" s="88"/>
      <c r="C147" s="88"/>
      <c r="D147" s="88"/>
      <c r="E147" s="88" t="s">
        <v>603</v>
      </c>
      <c r="F147" s="88"/>
      <c r="G147" s="88"/>
      <c r="H147" s="503"/>
      <c r="I147" s="504"/>
      <c r="J147" s="504"/>
      <c r="K147" s="504"/>
      <c r="L147" s="504"/>
      <c r="M147" s="505"/>
      <c r="N147" s="88" t="s">
        <v>769</v>
      </c>
      <c r="O147" s="88"/>
      <c r="P147" s="88"/>
      <c r="Q147" s="88"/>
      <c r="R147" s="88"/>
      <c r="S147" s="88"/>
      <c r="T147" s="88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8"/>
      <c r="AM147" s="88"/>
      <c r="AS147" s="80"/>
    </row>
    <row r="148" spans="2:49" ht="17.100000000000001" customHeight="1" thickBot="1">
      <c r="B148" s="88"/>
      <c r="C148" s="88"/>
      <c r="D148" s="88"/>
      <c r="E148" s="88" t="s">
        <v>604</v>
      </c>
      <c r="F148" s="88"/>
      <c r="G148" s="88"/>
      <c r="H148" s="503"/>
      <c r="I148" s="504"/>
      <c r="J148" s="504"/>
      <c r="K148" s="504"/>
      <c r="L148" s="504"/>
      <c r="M148" s="505"/>
      <c r="N148" s="88" t="s">
        <v>769</v>
      </c>
      <c r="O148" s="88"/>
      <c r="P148" s="88"/>
      <c r="Q148" s="88"/>
      <c r="R148" s="88"/>
      <c r="S148" s="88"/>
      <c r="T148" s="88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8"/>
      <c r="AM148" s="88"/>
      <c r="AS148" s="80"/>
    </row>
    <row r="149" spans="2:49" ht="17.100000000000001" customHeight="1" thickBot="1">
      <c r="B149" s="88"/>
      <c r="C149" s="88"/>
      <c r="D149" s="88"/>
      <c r="E149" s="98" t="s">
        <v>605</v>
      </c>
      <c r="F149" s="88"/>
      <c r="G149" s="88"/>
      <c r="H149" s="506">
        <f>SUM(H145:M148)</f>
        <v>0</v>
      </c>
      <c r="I149" s="507"/>
      <c r="J149" s="507"/>
      <c r="K149" s="507"/>
      <c r="L149" s="507"/>
      <c r="M149" s="508"/>
      <c r="N149" s="88" t="s">
        <v>769</v>
      </c>
      <c r="O149" s="88"/>
      <c r="P149" s="88"/>
      <c r="Q149" s="88"/>
      <c r="R149" s="88"/>
      <c r="S149" s="88"/>
      <c r="T149" s="88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8"/>
      <c r="AM149" s="88"/>
      <c r="AS149" s="80"/>
    </row>
    <row r="150" spans="2:49" ht="17.100000000000001" customHeight="1" thickBot="1">
      <c r="B150" s="88"/>
      <c r="C150" s="88"/>
      <c r="D150" s="88"/>
      <c r="E150" s="88" t="s">
        <v>606</v>
      </c>
      <c r="F150" s="88"/>
      <c r="G150" s="88"/>
      <c r="H150" s="503"/>
      <c r="I150" s="504"/>
      <c r="J150" s="504"/>
      <c r="K150" s="504"/>
      <c r="L150" s="504"/>
      <c r="M150" s="505"/>
      <c r="N150" s="88" t="s">
        <v>769</v>
      </c>
      <c r="O150" s="88"/>
      <c r="P150" s="88"/>
      <c r="Q150" s="88"/>
      <c r="R150" s="88"/>
      <c r="S150" s="88"/>
      <c r="T150" s="88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8"/>
      <c r="AM150" s="88"/>
      <c r="AS150" s="80"/>
    </row>
    <row r="151" spans="2:49" ht="17.100000000000001" customHeight="1" thickBot="1">
      <c r="B151" s="88"/>
      <c r="C151" s="88"/>
      <c r="D151" s="88"/>
      <c r="E151" s="88" t="s">
        <v>607</v>
      </c>
      <c r="F151" s="88"/>
      <c r="G151" s="88"/>
      <c r="H151" s="503"/>
      <c r="I151" s="504"/>
      <c r="J151" s="504"/>
      <c r="K151" s="504"/>
      <c r="L151" s="504"/>
      <c r="M151" s="505"/>
      <c r="N151" s="88" t="s">
        <v>769</v>
      </c>
      <c r="O151" s="88"/>
      <c r="P151" s="88"/>
      <c r="Q151" s="88"/>
      <c r="R151" s="88"/>
      <c r="S151" s="88"/>
      <c r="T151" s="88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8"/>
      <c r="AM151" s="88"/>
      <c r="AS151" s="80"/>
    </row>
    <row r="152" spans="2:49" ht="17.100000000000001" customHeight="1" thickBot="1">
      <c r="B152" s="88"/>
      <c r="C152" s="88"/>
      <c r="D152" s="88"/>
      <c r="E152" s="88" t="s">
        <v>608</v>
      </c>
      <c r="F152" s="88"/>
      <c r="G152" s="88"/>
      <c r="H152" s="503"/>
      <c r="I152" s="504"/>
      <c r="J152" s="504"/>
      <c r="K152" s="504"/>
      <c r="L152" s="504"/>
      <c r="M152" s="505"/>
      <c r="N152" s="88" t="s">
        <v>769</v>
      </c>
      <c r="O152" s="88"/>
      <c r="P152" s="88"/>
      <c r="Q152" s="88"/>
      <c r="R152" s="88"/>
      <c r="S152" s="88"/>
      <c r="T152" s="88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8"/>
      <c r="AM152" s="88"/>
      <c r="AS152" s="80"/>
    </row>
    <row r="153" spans="2:49" ht="17.100000000000001" customHeight="1" thickBot="1">
      <c r="B153" s="88"/>
      <c r="C153" s="88"/>
      <c r="D153" s="88"/>
      <c r="E153" s="88" t="s">
        <v>609</v>
      </c>
      <c r="F153" s="88"/>
      <c r="G153" s="88"/>
      <c r="H153" s="503"/>
      <c r="I153" s="504"/>
      <c r="J153" s="504"/>
      <c r="K153" s="504"/>
      <c r="L153" s="504"/>
      <c r="M153" s="505"/>
      <c r="N153" s="88" t="s">
        <v>769</v>
      </c>
      <c r="O153" s="88"/>
      <c r="P153" s="88"/>
      <c r="Q153" s="88"/>
      <c r="R153" s="88"/>
      <c r="S153" s="88"/>
      <c r="T153" s="88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8"/>
      <c r="AM153" s="88"/>
      <c r="AS153" s="80"/>
    </row>
    <row r="154" spans="2:49" ht="17.100000000000001" customHeight="1" thickBot="1">
      <c r="B154" s="88"/>
      <c r="C154" s="88"/>
      <c r="D154" s="88"/>
      <c r="E154" s="88" t="s">
        <v>610</v>
      </c>
      <c r="F154" s="88"/>
      <c r="G154" s="88"/>
      <c r="H154" s="503"/>
      <c r="I154" s="504"/>
      <c r="J154" s="504"/>
      <c r="K154" s="504"/>
      <c r="L154" s="504"/>
      <c r="M154" s="505"/>
      <c r="N154" s="88" t="s">
        <v>769</v>
      </c>
      <c r="O154" s="88"/>
      <c r="P154" s="88"/>
      <c r="Q154" s="88"/>
      <c r="R154" s="88"/>
      <c r="S154" s="88"/>
      <c r="T154" s="88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8"/>
      <c r="AM154" s="88"/>
    </row>
    <row r="155" spans="2:49" ht="17.100000000000001" customHeight="1" thickBot="1">
      <c r="B155" s="88"/>
      <c r="C155" s="88"/>
      <c r="D155" s="88"/>
      <c r="E155" s="88" t="s">
        <v>706</v>
      </c>
      <c r="F155" s="88"/>
      <c r="G155" s="88"/>
      <c r="H155" s="587" t="s">
        <v>796</v>
      </c>
      <c r="I155" s="587"/>
      <c r="J155" s="587"/>
      <c r="K155" s="587"/>
      <c r="L155" s="587"/>
      <c r="M155" s="587"/>
      <c r="N155" s="587"/>
      <c r="O155" s="587"/>
      <c r="P155" s="587"/>
      <c r="Q155" s="587"/>
      <c r="R155" s="587"/>
      <c r="S155" s="587"/>
      <c r="T155" s="587"/>
      <c r="U155" s="587"/>
      <c r="V155" s="587"/>
      <c r="W155" s="587"/>
      <c r="X155" s="587"/>
      <c r="Y155" s="587"/>
      <c r="Z155" s="587"/>
      <c r="AA155" s="587"/>
      <c r="AB155" s="587"/>
      <c r="AC155" s="587"/>
      <c r="AD155" s="587"/>
      <c r="AE155" s="587"/>
      <c r="AF155" s="587"/>
      <c r="AG155" s="587"/>
      <c r="AH155" s="587"/>
      <c r="AI155" s="587"/>
      <c r="AJ155" s="587"/>
      <c r="AK155" s="587"/>
      <c r="AL155" s="88"/>
      <c r="AM155" s="88"/>
      <c r="AO155" s="97"/>
      <c r="AP155" s="97"/>
      <c r="AQ155" s="97"/>
      <c r="AR155" s="97"/>
      <c r="AS155" s="97"/>
      <c r="AT155" s="97"/>
      <c r="AU155" s="97"/>
      <c r="AV155" s="97"/>
      <c r="AW155" s="97"/>
    </row>
    <row r="156" spans="2:49" ht="17.100000000000001" customHeight="1" thickBot="1">
      <c r="B156" s="88"/>
      <c r="C156" s="88"/>
      <c r="D156" s="88"/>
      <c r="E156" s="88" t="s">
        <v>593</v>
      </c>
      <c r="F156" s="88"/>
      <c r="G156" s="88"/>
      <c r="H156" s="503"/>
      <c r="I156" s="504"/>
      <c r="J156" s="504"/>
      <c r="K156" s="504"/>
      <c r="L156" s="504"/>
      <c r="M156" s="505"/>
      <c r="N156" s="88" t="s">
        <v>769</v>
      </c>
      <c r="O156" s="88"/>
      <c r="P156" s="88"/>
      <c r="Q156" s="88"/>
      <c r="R156" s="88"/>
      <c r="S156" s="88"/>
      <c r="T156" s="88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8"/>
      <c r="AM156" s="88"/>
      <c r="AO156" s="97"/>
      <c r="AP156" s="97"/>
      <c r="AQ156" s="97"/>
      <c r="AR156" s="97"/>
      <c r="AS156" s="97"/>
      <c r="AT156" s="97"/>
      <c r="AU156" s="97"/>
      <c r="AV156" s="97"/>
      <c r="AW156" s="97"/>
    </row>
    <row r="157" spans="2:49" ht="17.100000000000001" customHeight="1" thickBot="1">
      <c r="B157" s="88"/>
      <c r="C157" s="88"/>
      <c r="D157" s="88"/>
      <c r="E157" s="88" t="s">
        <v>594</v>
      </c>
      <c r="F157" s="88"/>
      <c r="G157" s="88"/>
      <c r="H157" s="503"/>
      <c r="I157" s="504"/>
      <c r="J157" s="504"/>
      <c r="K157" s="504"/>
      <c r="L157" s="504"/>
      <c r="M157" s="505"/>
      <c r="N157" s="88" t="s">
        <v>769</v>
      </c>
      <c r="O157" s="88"/>
      <c r="P157" s="88"/>
      <c r="Q157" s="88"/>
      <c r="R157" s="88"/>
      <c r="S157" s="88"/>
      <c r="T157" s="88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8"/>
      <c r="AM157" s="88"/>
      <c r="AO157" s="97"/>
      <c r="AP157" s="97"/>
      <c r="AQ157" s="97"/>
      <c r="AR157" s="97"/>
      <c r="AS157" s="97"/>
      <c r="AT157" s="97"/>
      <c r="AU157" s="97"/>
      <c r="AV157" s="97"/>
      <c r="AW157" s="97"/>
    </row>
    <row r="158" spans="2:49" ht="17.100000000000001" customHeight="1" thickBot="1">
      <c r="B158" s="88"/>
      <c r="C158" s="88"/>
      <c r="D158" s="88"/>
      <c r="E158" s="98" t="s">
        <v>597</v>
      </c>
      <c r="F158" s="88"/>
      <c r="G158" s="88"/>
      <c r="H158" s="506">
        <f>H156+H157</f>
        <v>0</v>
      </c>
      <c r="I158" s="507"/>
      <c r="J158" s="507"/>
      <c r="K158" s="507"/>
      <c r="L158" s="507"/>
      <c r="M158" s="508"/>
      <c r="N158" s="88" t="s">
        <v>769</v>
      </c>
      <c r="O158" s="88"/>
      <c r="P158" s="88"/>
      <c r="Q158" s="88"/>
      <c r="R158" s="88"/>
      <c r="S158" s="88"/>
      <c r="T158" s="88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8"/>
      <c r="AM158" s="88"/>
      <c r="AO158" s="97"/>
      <c r="AP158" s="97"/>
      <c r="AQ158" s="97"/>
      <c r="AR158" s="97"/>
      <c r="AS158" s="97"/>
      <c r="AT158" s="97"/>
      <c r="AU158" s="97"/>
      <c r="AV158" s="97"/>
      <c r="AW158" s="97"/>
    </row>
    <row r="159" spans="2:49" ht="17.100000000000001" customHeight="1" thickBot="1">
      <c r="B159" s="88"/>
      <c r="C159" s="88"/>
      <c r="D159" s="88"/>
      <c r="E159" s="88" t="s">
        <v>598</v>
      </c>
      <c r="F159" s="88"/>
      <c r="G159" s="88"/>
      <c r="H159" s="503"/>
      <c r="I159" s="504"/>
      <c r="J159" s="504"/>
      <c r="K159" s="504"/>
      <c r="L159" s="504"/>
      <c r="M159" s="505"/>
      <c r="N159" s="88" t="s">
        <v>769</v>
      </c>
      <c r="O159" s="88"/>
      <c r="P159" s="88"/>
      <c r="Q159" s="88"/>
      <c r="R159" s="88"/>
      <c r="S159" s="88"/>
      <c r="T159" s="88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8"/>
      <c r="AM159" s="88"/>
      <c r="AO159" s="97"/>
      <c r="AP159" s="97"/>
      <c r="AQ159" s="97"/>
      <c r="AR159" s="97"/>
      <c r="AS159" s="97"/>
      <c r="AT159" s="97"/>
      <c r="AU159" s="97"/>
      <c r="AV159" s="97"/>
      <c r="AW159" s="97"/>
    </row>
    <row r="160" spans="2:49" ht="17.100000000000001" customHeight="1" thickBot="1">
      <c r="B160" s="88"/>
      <c r="C160" s="88"/>
      <c r="D160" s="88"/>
      <c r="E160" s="88" t="s">
        <v>599</v>
      </c>
      <c r="F160" s="88"/>
      <c r="G160" s="88"/>
      <c r="H160" s="503"/>
      <c r="I160" s="504"/>
      <c r="J160" s="504"/>
      <c r="K160" s="504"/>
      <c r="L160" s="504"/>
      <c r="M160" s="505"/>
      <c r="N160" s="88" t="s">
        <v>769</v>
      </c>
      <c r="O160" s="88"/>
      <c r="P160" s="88"/>
      <c r="Q160" s="88"/>
      <c r="R160" s="88"/>
      <c r="S160" s="88"/>
      <c r="T160" s="88"/>
      <c r="U160" s="89"/>
      <c r="V160" s="89"/>
      <c r="W160" s="89"/>
      <c r="X160" s="89"/>
      <c r="Y160" s="89"/>
      <c r="Z160" s="89"/>
      <c r="AA160" s="89"/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8"/>
      <c r="AM160" s="88"/>
      <c r="AO160" s="97"/>
      <c r="AP160" s="97"/>
      <c r="AQ160" s="97"/>
      <c r="AR160" s="97"/>
      <c r="AS160" s="97"/>
      <c r="AT160" s="97"/>
      <c r="AU160" s="97"/>
      <c r="AV160" s="97"/>
      <c r="AW160" s="97"/>
    </row>
    <row r="161" spans="2:109" ht="17.100000000000001" customHeight="1" thickBot="1">
      <c r="B161" s="88"/>
      <c r="C161" s="88"/>
      <c r="D161" s="88"/>
      <c r="E161" s="98" t="s">
        <v>600</v>
      </c>
      <c r="F161" s="88"/>
      <c r="G161" s="88"/>
      <c r="H161" s="506">
        <f>H159+H160</f>
        <v>0</v>
      </c>
      <c r="I161" s="507"/>
      <c r="J161" s="507"/>
      <c r="K161" s="507"/>
      <c r="L161" s="507"/>
      <c r="M161" s="508"/>
      <c r="N161" s="88" t="s">
        <v>769</v>
      </c>
      <c r="O161" s="88"/>
      <c r="P161" s="88"/>
      <c r="Q161" s="88"/>
      <c r="R161" s="88"/>
      <c r="S161" s="88"/>
      <c r="T161" s="88"/>
      <c r="U161" s="89"/>
      <c r="V161" s="89"/>
      <c r="W161" s="89"/>
      <c r="X161" s="89"/>
      <c r="Y161" s="89"/>
      <c r="Z161" s="89"/>
      <c r="AA161" s="89"/>
      <c r="AB161" s="89"/>
      <c r="AC161" s="89"/>
      <c r="AD161" s="89"/>
      <c r="AE161" s="89"/>
      <c r="AF161" s="89"/>
      <c r="AG161" s="89"/>
      <c r="AH161" s="89"/>
      <c r="AI161" s="89"/>
      <c r="AJ161" s="89"/>
      <c r="AK161" s="89"/>
      <c r="AL161" s="88"/>
      <c r="AM161" s="88"/>
      <c r="AO161" s="97"/>
      <c r="AP161" s="97"/>
      <c r="AQ161" s="97"/>
      <c r="AR161" s="97"/>
      <c r="AS161" s="97"/>
      <c r="AT161" s="97"/>
      <c r="AU161" s="97"/>
      <c r="AV161" s="97"/>
      <c r="AW161" s="97"/>
    </row>
    <row r="162" spans="2:109" ht="17.100000000000001" customHeight="1" thickBot="1">
      <c r="B162" s="88"/>
      <c r="C162" s="88"/>
      <c r="D162" s="88"/>
      <c r="E162" s="88" t="s">
        <v>601</v>
      </c>
      <c r="F162" s="88"/>
      <c r="G162" s="88"/>
      <c r="H162" s="503"/>
      <c r="I162" s="504"/>
      <c r="J162" s="504"/>
      <c r="K162" s="504"/>
      <c r="L162" s="504"/>
      <c r="M162" s="505"/>
      <c r="N162" s="88" t="s">
        <v>769</v>
      </c>
      <c r="O162" s="88"/>
      <c r="P162" s="88"/>
      <c r="Q162" s="88"/>
      <c r="R162" s="88"/>
      <c r="S162" s="88"/>
      <c r="T162" s="88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89"/>
      <c r="AF162" s="89"/>
      <c r="AG162" s="89"/>
      <c r="AH162" s="89"/>
      <c r="AI162" s="89"/>
      <c r="AJ162" s="89"/>
      <c r="AK162" s="89"/>
      <c r="AL162" s="88"/>
      <c r="AM162" s="88"/>
      <c r="AO162" s="97"/>
      <c r="AP162" s="97"/>
      <c r="AQ162" s="97"/>
      <c r="AR162" s="97"/>
      <c r="AS162" s="97"/>
      <c r="AT162" s="97"/>
      <c r="AU162" s="97"/>
      <c r="AV162" s="97"/>
      <c r="AW162" s="97"/>
    </row>
    <row r="163" spans="2:109" ht="17.100000000000001" customHeight="1" thickBot="1">
      <c r="B163" s="88"/>
      <c r="C163" s="88"/>
      <c r="D163" s="88"/>
      <c r="E163" s="88" t="s">
        <v>602</v>
      </c>
      <c r="F163" s="88"/>
      <c r="G163" s="88"/>
      <c r="H163" s="503"/>
      <c r="I163" s="504"/>
      <c r="J163" s="504"/>
      <c r="K163" s="504"/>
      <c r="L163" s="504"/>
      <c r="M163" s="505"/>
      <c r="N163" s="88" t="s">
        <v>769</v>
      </c>
      <c r="O163" s="88"/>
      <c r="P163" s="88"/>
      <c r="Q163" s="88"/>
      <c r="R163" s="88"/>
      <c r="S163" s="88"/>
      <c r="T163" s="88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8"/>
      <c r="AM163" s="88"/>
      <c r="AO163" s="97"/>
      <c r="AP163" s="97"/>
      <c r="AQ163" s="97"/>
      <c r="AR163" s="97"/>
      <c r="AS163" s="97"/>
      <c r="AT163" s="97"/>
      <c r="AU163" s="97"/>
      <c r="AV163" s="97"/>
      <c r="AW163" s="97"/>
    </row>
    <row r="164" spans="2:109" ht="17.100000000000001" customHeight="1" thickBot="1">
      <c r="B164" s="88"/>
      <c r="C164" s="88"/>
      <c r="D164" s="88"/>
      <c r="E164" s="88" t="s">
        <v>603</v>
      </c>
      <c r="F164" s="88"/>
      <c r="G164" s="88"/>
      <c r="H164" s="503"/>
      <c r="I164" s="504"/>
      <c r="J164" s="504"/>
      <c r="K164" s="504"/>
      <c r="L164" s="504"/>
      <c r="M164" s="505"/>
      <c r="N164" s="88" t="s">
        <v>769</v>
      </c>
      <c r="O164" s="88"/>
      <c r="P164" s="88"/>
      <c r="Q164" s="88"/>
      <c r="R164" s="88"/>
      <c r="S164" s="88"/>
      <c r="T164" s="88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8"/>
      <c r="AM164" s="88"/>
      <c r="AO164" s="97"/>
      <c r="AP164" s="97"/>
      <c r="AQ164" s="97"/>
      <c r="AR164" s="97"/>
      <c r="AS164" s="97"/>
      <c r="AT164" s="97"/>
      <c r="AU164" s="97"/>
      <c r="AV164" s="97"/>
      <c r="AW164" s="97"/>
    </row>
    <row r="165" spans="2:109" ht="17.100000000000001" customHeight="1" thickBot="1">
      <c r="B165" s="88"/>
      <c r="C165" s="88"/>
      <c r="D165" s="88"/>
      <c r="E165" s="88" t="s">
        <v>604</v>
      </c>
      <c r="F165" s="88"/>
      <c r="G165" s="88"/>
      <c r="H165" s="503"/>
      <c r="I165" s="504"/>
      <c r="J165" s="504"/>
      <c r="K165" s="504"/>
      <c r="L165" s="504"/>
      <c r="M165" s="505"/>
      <c r="N165" s="88" t="s">
        <v>769</v>
      </c>
      <c r="O165" s="88"/>
      <c r="P165" s="88"/>
      <c r="Q165" s="88"/>
      <c r="R165" s="88"/>
      <c r="S165" s="88"/>
      <c r="T165" s="88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8"/>
      <c r="AM165" s="88"/>
      <c r="AO165" s="97"/>
      <c r="AP165" s="97"/>
      <c r="AQ165" s="97"/>
      <c r="AR165" s="97"/>
      <c r="AS165" s="97"/>
      <c r="AT165" s="97"/>
      <c r="AU165" s="97"/>
      <c r="AV165" s="97"/>
      <c r="AW165" s="97"/>
    </row>
    <row r="166" spans="2:109" ht="17.100000000000001" customHeight="1" thickBot="1">
      <c r="B166" s="88"/>
      <c r="C166" s="88"/>
      <c r="D166" s="88"/>
      <c r="E166" s="98" t="s">
        <v>605</v>
      </c>
      <c r="F166" s="88"/>
      <c r="G166" s="88"/>
      <c r="H166" s="506">
        <f>SUM(H162:M165)</f>
        <v>0</v>
      </c>
      <c r="I166" s="507"/>
      <c r="J166" s="507"/>
      <c r="K166" s="507"/>
      <c r="L166" s="507"/>
      <c r="M166" s="508"/>
      <c r="N166" s="88" t="s">
        <v>769</v>
      </c>
      <c r="O166" s="88"/>
      <c r="P166" s="88"/>
      <c r="Q166" s="88"/>
      <c r="R166" s="88"/>
      <c r="S166" s="88"/>
      <c r="T166" s="88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8"/>
      <c r="AM166" s="88"/>
      <c r="AO166" s="97"/>
      <c r="AP166" s="97"/>
      <c r="AQ166" s="97"/>
      <c r="AR166" s="97"/>
      <c r="AS166" s="97"/>
      <c r="AT166" s="97"/>
      <c r="AU166" s="97"/>
      <c r="AV166" s="97"/>
      <c r="AW166" s="97"/>
    </row>
    <row r="167" spans="2:109" ht="17.100000000000001" customHeight="1" thickBot="1">
      <c r="B167" s="88"/>
      <c r="C167" s="88"/>
      <c r="D167" s="88"/>
      <c r="E167" s="88" t="s">
        <v>606</v>
      </c>
      <c r="F167" s="88"/>
      <c r="G167" s="88"/>
      <c r="H167" s="503"/>
      <c r="I167" s="504"/>
      <c r="J167" s="504"/>
      <c r="K167" s="504"/>
      <c r="L167" s="504"/>
      <c r="M167" s="505"/>
      <c r="N167" s="88" t="s">
        <v>769</v>
      </c>
      <c r="O167" s="88"/>
      <c r="P167" s="88"/>
      <c r="Q167" s="88"/>
      <c r="R167" s="88"/>
      <c r="S167" s="88"/>
      <c r="T167" s="88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8"/>
      <c r="AM167" s="88"/>
      <c r="AO167" s="97"/>
      <c r="AP167" s="97"/>
      <c r="AQ167" s="97"/>
      <c r="AR167" s="97"/>
      <c r="AS167" s="97"/>
      <c r="AT167" s="97"/>
      <c r="AU167" s="97"/>
      <c r="AV167" s="97"/>
      <c r="AW167" s="97"/>
    </row>
    <row r="168" spans="2:109" ht="17.100000000000001" customHeight="1" thickBot="1">
      <c r="B168" s="88"/>
      <c r="C168" s="88"/>
      <c r="D168" s="88"/>
      <c r="E168" s="88" t="s">
        <v>607</v>
      </c>
      <c r="F168" s="88"/>
      <c r="G168" s="88"/>
      <c r="H168" s="503"/>
      <c r="I168" s="504"/>
      <c r="J168" s="504"/>
      <c r="K168" s="504"/>
      <c r="L168" s="504"/>
      <c r="M168" s="505"/>
      <c r="N168" s="88" t="s">
        <v>769</v>
      </c>
      <c r="O168" s="88"/>
      <c r="P168" s="88"/>
      <c r="Q168" s="88"/>
      <c r="R168" s="88"/>
      <c r="S168" s="88"/>
      <c r="T168" s="88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89"/>
      <c r="AK168" s="89"/>
      <c r="AL168" s="88"/>
      <c r="AM168" s="88"/>
      <c r="AO168" s="97"/>
      <c r="AP168" s="97"/>
      <c r="AQ168" s="97"/>
      <c r="AR168" s="97"/>
      <c r="AS168" s="97"/>
      <c r="AT168" s="97"/>
      <c r="AU168" s="97"/>
      <c r="AV168" s="97"/>
      <c r="AW168" s="97"/>
    </row>
    <row r="169" spans="2:109" ht="17.100000000000001" customHeight="1" thickBot="1">
      <c r="B169" s="88"/>
      <c r="C169" s="88"/>
      <c r="D169" s="88"/>
      <c r="E169" s="88" t="s">
        <v>608</v>
      </c>
      <c r="F169" s="88"/>
      <c r="G169" s="88"/>
      <c r="H169" s="503"/>
      <c r="I169" s="504"/>
      <c r="J169" s="504"/>
      <c r="K169" s="504"/>
      <c r="L169" s="504"/>
      <c r="M169" s="505"/>
      <c r="N169" s="88" t="s">
        <v>769</v>
      </c>
      <c r="O169" s="88"/>
      <c r="P169" s="88"/>
      <c r="Q169" s="88"/>
      <c r="R169" s="88"/>
      <c r="S169" s="88"/>
      <c r="T169" s="88"/>
      <c r="U169" s="89"/>
      <c r="V169" s="89"/>
      <c r="W169" s="89"/>
      <c r="X169" s="89"/>
      <c r="Y169" s="89"/>
      <c r="Z169" s="89"/>
      <c r="AA169" s="89"/>
      <c r="AB169" s="89"/>
      <c r="AC169" s="89"/>
      <c r="AD169" s="89"/>
      <c r="AE169" s="89"/>
      <c r="AF169" s="89"/>
      <c r="AG169" s="89"/>
      <c r="AH169" s="89"/>
      <c r="AI169" s="89"/>
      <c r="AJ169" s="89"/>
      <c r="AK169" s="89"/>
      <c r="AL169" s="88"/>
      <c r="AM169" s="88"/>
      <c r="AO169" s="97"/>
      <c r="AP169" s="97"/>
      <c r="AQ169" s="97"/>
      <c r="AR169" s="97"/>
      <c r="AS169" s="97"/>
      <c r="AT169" s="97"/>
      <c r="AU169" s="97"/>
      <c r="AV169" s="97"/>
      <c r="AW169" s="97"/>
    </row>
    <row r="170" spans="2:109" ht="17.100000000000001" customHeight="1" thickBot="1">
      <c r="B170" s="88"/>
      <c r="C170" s="88"/>
      <c r="D170" s="88"/>
      <c r="E170" s="88" t="s">
        <v>609</v>
      </c>
      <c r="F170" s="88"/>
      <c r="G170" s="88"/>
      <c r="H170" s="503"/>
      <c r="I170" s="504"/>
      <c r="J170" s="504"/>
      <c r="K170" s="504"/>
      <c r="L170" s="504"/>
      <c r="M170" s="505"/>
      <c r="N170" s="88" t="s">
        <v>769</v>
      </c>
      <c r="O170" s="88"/>
      <c r="P170" s="88"/>
      <c r="Q170" s="88"/>
      <c r="R170" s="88"/>
      <c r="S170" s="88"/>
      <c r="T170" s="88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8"/>
      <c r="AM170" s="88"/>
      <c r="AO170" s="97"/>
      <c r="AP170" s="97"/>
      <c r="AQ170" s="97"/>
      <c r="AR170" s="97"/>
      <c r="AS170" s="97"/>
      <c r="AT170" s="97"/>
      <c r="AU170" s="97"/>
      <c r="AV170" s="97"/>
      <c r="AW170" s="97"/>
    </row>
    <row r="171" spans="2:109" ht="17.100000000000001" customHeight="1" thickBot="1">
      <c r="B171" s="88"/>
      <c r="C171" s="88"/>
      <c r="D171" s="88"/>
      <c r="E171" s="88" t="s">
        <v>610</v>
      </c>
      <c r="F171" s="88"/>
      <c r="G171" s="88"/>
      <c r="H171" s="503"/>
      <c r="I171" s="504"/>
      <c r="J171" s="504"/>
      <c r="K171" s="504"/>
      <c r="L171" s="504"/>
      <c r="M171" s="505"/>
      <c r="N171" s="88" t="s">
        <v>769</v>
      </c>
      <c r="O171" s="88"/>
      <c r="P171" s="88"/>
      <c r="Q171" s="88"/>
      <c r="R171" s="88"/>
      <c r="S171" s="88"/>
      <c r="T171" s="88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8"/>
      <c r="AM171" s="88"/>
      <c r="AO171" s="97"/>
      <c r="AP171" s="97"/>
      <c r="AQ171" s="97"/>
      <c r="AR171" s="97"/>
      <c r="AS171" s="97"/>
      <c r="AT171" s="97"/>
      <c r="AU171" s="97"/>
      <c r="AV171" s="97"/>
      <c r="AW171" s="97"/>
    </row>
    <row r="172" spans="2:109" ht="21" thickBot="1">
      <c r="B172" s="198" t="s">
        <v>787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100"/>
      <c r="AM172" s="100"/>
      <c r="AO172" s="211"/>
      <c r="AP172" s="211"/>
      <c r="AQ172" s="211"/>
      <c r="AR172" s="211"/>
      <c r="AS172" s="211"/>
      <c r="AT172" s="211"/>
      <c r="AU172" s="211"/>
      <c r="AV172" s="211"/>
      <c r="AW172" s="211"/>
    </row>
    <row r="173" spans="2:109" ht="17.100000000000001" customHeight="1" thickBot="1">
      <c r="B173" s="100"/>
      <c r="C173" s="100" t="s">
        <v>611</v>
      </c>
      <c r="D173" s="100"/>
      <c r="E173" s="100"/>
      <c r="F173" s="100"/>
      <c r="G173" s="100"/>
      <c r="H173" s="424" t="s">
        <v>612</v>
      </c>
      <c r="I173" s="425"/>
      <c r="J173" s="425"/>
      <c r="K173" s="425"/>
      <c r="L173" s="425"/>
      <c r="M173" s="425"/>
      <c r="N173" s="425"/>
      <c r="O173" s="425"/>
      <c r="P173" s="425"/>
      <c r="Q173" s="425"/>
      <c r="R173" s="425"/>
      <c r="S173" s="425"/>
      <c r="T173" s="425"/>
      <c r="U173" s="425"/>
      <c r="V173" s="425"/>
      <c r="W173" s="425"/>
      <c r="X173" s="425"/>
      <c r="Y173" s="425"/>
      <c r="Z173" s="425"/>
      <c r="AA173" s="425"/>
      <c r="AB173" s="425"/>
      <c r="AC173" s="425"/>
      <c r="AD173" s="426"/>
      <c r="AE173" s="100"/>
      <c r="AF173" s="100"/>
      <c r="AG173" s="100"/>
      <c r="AH173" s="100"/>
      <c r="AI173" s="100"/>
      <c r="AJ173" s="100"/>
      <c r="AK173" s="100"/>
      <c r="AL173" s="100"/>
      <c r="AM173" s="100"/>
      <c r="AO173" s="610" t="s">
        <v>862</v>
      </c>
      <c r="AP173" s="611"/>
      <c r="AQ173" s="611"/>
      <c r="AR173" s="611"/>
      <c r="AS173" s="611"/>
      <c r="AT173" s="611"/>
      <c r="AU173" s="611"/>
      <c r="AV173" s="611"/>
      <c r="AW173" s="612"/>
    </row>
    <row r="174" spans="2:109" ht="17.100000000000001" customHeight="1" thickBot="1"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O174" s="613"/>
      <c r="AP174" s="623"/>
      <c r="AQ174" s="623"/>
      <c r="AR174" s="623"/>
      <c r="AS174" s="623"/>
      <c r="AT174" s="623"/>
      <c r="AU174" s="623"/>
      <c r="AV174" s="623"/>
      <c r="AW174" s="615"/>
    </row>
    <row r="175" spans="2:109" ht="17.100000000000001" customHeight="1">
      <c r="B175" s="100"/>
      <c r="C175" s="100" t="s">
        <v>613</v>
      </c>
      <c r="D175" s="100"/>
      <c r="E175" s="100"/>
      <c r="F175" s="100"/>
      <c r="G175" s="100"/>
      <c r="H175" s="100"/>
      <c r="I175" s="552" t="s">
        <v>809</v>
      </c>
      <c r="J175" s="553"/>
      <c r="K175" s="553"/>
      <c r="L175" s="553"/>
      <c r="M175" s="471" t="s">
        <v>806</v>
      </c>
      <c r="N175" s="471"/>
      <c r="O175" s="471"/>
      <c r="P175" s="471"/>
      <c r="Q175" s="471"/>
      <c r="R175" s="471"/>
      <c r="S175" s="471"/>
      <c r="T175" s="471"/>
      <c r="U175" s="471"/>
      <c r="V175" s="471"/>
      <c r="W175" s="471" t="s">
        <v>66</v>
      </c>
      <c r="X175" s="471"/>
      <c r="Y175" s="471"/>
      <c r="Z175" s="471"/>
      <c r="AA175" s="471"/>
      <c r="AB175" s="471"/>
      <c r="AC175" s="471"/>
      <c r="AD175" s="471"/>
      <c r="AE175" s="471"/>
      <c r="AF175" s="471"/>
      <c r="AG175" s="471"/>
      <c r="AH175" s="471"/>
      <c r="AI175" s="545"/>
      <c r="AJ175" s="567" t="s">
        <v>614</v>
      </c>
      <c r="AK175" s="471"/>
      <c r="AL175" s="471"/>
      <c r="AM175" s="568"/>
      <c r="AO175" s="613"/>
      <c r="AP175" s="623"/>
      <c r="AQ175" s="623"/>
      <c r="AR175" s="623"/>
      <c r="AS175" s="623"/>
      <c r="AT175" s="623"/>
      <c r="AU175" s="623"/>
      <c r="AV175" s="623"/>
      <c r="AW175" s="615"/>
      <c r="BF175" s="101" t="s">
        <v>615</v>
      </c>
      <c r="CH175" s="101" t="s">
        <v>616</v>
      </c>
    </row>
    <row r="176" spans="2:109" ht="17.100000000000001" customHeight="1" thickBot="1">
      <c r="B176" s="100"/>
      <c r="C176" s="100"/>
      <c r="D176" s="100"/>
      <c r="E176" s="100"/>
      <c r="F176" s="100"/>
      <c r="G176" s="100"/>
      <c r="H176" s="100"/>
      <c r="I176" s="554"/>
      <c r="J176" s="555"/>
      <c r="K176" s="555"/>
      <c r="L176" s="555"/>
      <c r="M176" s="514" t="s">
        <v>67</v>
      </c>
      <c r="N176" s="514"/>
      <c r="O176" s="514"/>
      <c r="P176" s="514"/>
      <c r="Q176" s="514"/>
      <c r="R176" s="514" t="s">
        <v>68</v>
      </c>
      <c r="S176" s="514"/>
      <c r="T176" s="514"/>
      <c r="U176" s="514"/>
      <c r="V176" s="514"/>
      <c r="W176" s="514" t="s">
        <v>67</v>
      </c>
      <c r="X176" s="514"/>
      <c r="Y176" s="514"/>
      <c r="Z176" s="514" t="s">
        <v>68</v>
      </c>
      <c r="AA176" s="514"/>
      <c r="AB176" s="514"/>
      <c r="AC176" s="514" t="s">
        <v>617</v>
      </c>
      <c r="AD176" s="514"/>
      <c r="AE176" s="514"/>
      <c r="AF176" s="514" t="s">
        <v>618</v>
      </c>
      <c r="AG176" s="514"/>
      <c r="AH176" s="514" t="s">
        <v>619</v>
      </c>
      <c r="AI176" s="551"/>
      <c r="AJ176" s="572" t="s">
        <v>620</v>
      </c>
      <c r="AK176" s="514"/>
      <c r="AL176" s="514" t="s">
        <v>621</v>
      </c>
      <c r="AM176" s="563"/>
      <c r="AO176" s="613"/>
      <c r="AP176" s="623"/>
      <c r="AQ176" s="623"/>
      <c r="AR176" s="623"/>
      <c r="AS176" s="623"/>
      <c r="AT176" s="623"/>
      <c r="AU176" s="623"/>
      <c r="AV176" s="623"/>
      <c r="AW176" s="615"/>
      <c r="BO176" t="s">
        <v>622</v>
      </c>
      <c r="BP176" t="s">
        <v>623</v>
      </c>
      <c r="BQ176" t="s">
        <v>617</v>
      </c>
      <c r="BR176" t="s">
        <v>618</v>
      </c>
      <c r="BS176" t="s">
        <v>619</v>
      </c>
      <c r="BT176" t="s">
        <v>620</v>
      </c>
      <c r="BU176" t="s">
        <v>621</v>
      </c>
      <c r="CQ176" t="s">
        <v>622</v>
      </c>
      <c r="CR176" t="s">
        <v>623</v>
      </c>
      <c r="DA176" t="s">
        <v>624</v>
      </c>
      <c r="DB176" t="s">
        <v>625</v>
      </c>
      <c r="DC176" t="s">
        <v>617</v>
      </c>
      <c r="DD176" t="s">
        <v>618</v>
      </c>
      <c r="DE176" t="s">
        <v>559</v>
      </c>
    </row>
    <row r="177" spans="2:109" ht="17.100000000000001" customHeight="1">
      <c r="B177" s="100"/>
      <c r="C177" s="100"/>
      <c r="D177" s="100"/>
      <c r="E177" s="100" t="s">
        <v>536</v>
      </c>
      <c r="F177" s="100"/>
      <c r="G177" s="100"/>
      <c r="H177" s="513" t="str">
        <f>IF($J$6="","error",1)</f>
        <v>error</v>
      </c>
      <c r="I177" s="390" t="str">
        <f>IF($J$6="","error",$D$5&amp;CHAR(10)&amp;"("&amp;$J$6&amp;")")</f>
        <v>error</v>
      </c>
      <c r="J177" s="391"/>
      <c r="K177" s="391"/>
      <c r="L177" s="391"/>
      <c r="M177" s="562"/>
      <c r="N177" s="290"/>
      <c r="O177" s="290"/>
      <c r="P177" s="290"/>
      <c r="Q177" s="290"/>
      <c r="R177" s="290"/>
      <c r="S177" s="290"/>
      <c r="T177" s="290"/>
      <c r="U177" s="290"/>
      <c r="V177" s="290"/>
      <c r="W177" s="564"/>
      <c r="X177" s="565"/>
      <c r="Y177" s="566"/>
      <c r="Z177" s="564"/>
      <c r="AA177" s="565"/>
      <c r="AB177" s="566"/>
      <c r="AC177" s="569">
        <f>ABS(W177-Z177)</f>
        <v>0</v>
      </c>
      <c r="AD177" s="570"/>
      <c r="AE177" s="571"/>
      <c r="AF177" s="810" t="str">
        <f>IF(I177="","","tCO2eq/년")</f>
        <v>tCO2eq/년</v>
      </c>
      <c r="AG177" s="811"/>
      <c r="AH177" s="905" t="e">
        <f>AC177/W177</f>
        <v>#DIV/0!</v>
      </c>
      <c r="AI177" s="906"/>
      <c r="AJ177" s="446"/>
      <c r="AK177" s="446"/>
      <c r="AL177" s="446"/>
      <c r="AM177" s="447"/>
      <c r="AN177" s="102" t="str">
        <f>IF($J$6="","error",1)</f>
        <v>error</v>
      </c>
      <c r="AO177" s="613"/>
      <c r="AP177" s="623"/>
      <c r="AQ177" s="623"/>
      <c r="AR177" s="623"/>
      <c r="AS177" s="623"/>
      <c r="AT177" s="623"/>
      <c r="AU177" s="623"/>
      <c r="AV177" s="623"/>
      <c r="AW177" s="615"/>
      <c r="AX177" s="103"/>
      <c r="BE177" t="s">
        <v>626</v>
      </c>
      <c r="BF177" s="448" t="str">
        <f>IF($J$6="","error",1)</f>
        <v>error</v>
      </c>
      <c r="BG177" s="302" t="str">
        <f>$D$5</f>
        <v>온실가스 저감</v>
      </c>
      <c r="BH177" s="302"/>
      <c r="BI177" s="302"/>
      <c r="BJ177" s="302"/>
      <c r="BK177" s="302">
        <f>$J$6</f>
        <v>0</v>
      </c>
      <c r="BL177" s="302"/>
      <c r="BM177" s="302"/>
      <c r="BN177" s="302"/>
      <c r="BO177" s="484" t="str">
        <f>IF(W178="",TEXT(W177,"#,##0.0#")&amp;BR177,TEXT(W177,"#,##0.0#")&amp;BR177&amp;CHAR(10)&amp;"("&amp;TEXT(W178,"#,##0.0#")&amp;BR178&amp;")")</f>
        <v>0.0tCO2eq/년</v>
      </c>
      <c r="BP177" s="484" t="str">
        <f>IF(Z178="",TEXT(Z177,"#,##0.0#")&amp;BR177,TEXT(Z177,"#,##0.0#")&amp;BR177&amp;CHAR(10)&amp;"("&amp;TEXT(Z178,"#,##0.0#")&amp;BR178&amp;")")</f>
        <v>0.0tCO2eq/년</v>
      </c>
      <c r="BQ177" s="484" t="str">
        <f>IF(AC178=0,TEXT(AC177,"#,##0.0#")&amp;BR177,TEXT(AC177,"#,##0.0#")&amp;BR177&amp;CHAR(10)&amp;"("&amp;TEXT(AC178,"#,##0.0#")&amp;BR178&amp;")")</f>
        <v>0.0tCO2eq/년</v>
      </c>
      <c r="BR177" s="53" t="str">
        <f>AF177</f>
        <v>tCO2eq/년</v>
      </c>
      <c r="BS177" s="472" t="e">
        <f>AH177</f>
        <v>#DIV/0!</v>
      </c>
      <c r="BT177" s="432">
        <f>ROUND(AJ177,3)</f>
        <v>0</v>
      </c>
      <c r="BU177" s="432">
        <f>ROUND(AL177,3)</f>
        <v>0</v>
      </c>
      <c r="BV177">
        <v>1</v>
      </c>
      <c r="BW177" t="e">
        <f t="shared" ref="BW177:BW206" si="0">VLOOKUP($BV177,$BF$177:$BU$268,2,0)</f>
        <v>#N/A</v>
      </c>
      <c r="BX177" t="e">
        <f t="shared" ref="BX177:BX206" si="1">VLOOKUP($BV177,$BF$177:$BU$268,6,0)</f>
        <v>#N/A</v>
      </c>
      <c r="BY177" t="e">
        <f t="shared" ref="BY177:BY206" si="2">VLOOKUP($BV177,$BF$177:$BU$268,10,0)</f>
        <v>#N/A</v>
      </c>
      <c r="BZ177" t="e">
        <f t="shared" ref="BZ177:BZ206" si="3">VLOOKUP($BV177,$BF$177:$BU$268,11,0)</f>
        <v>#N/A</v>
      </c>
      <c r="CA177" t="e">
        <f t="shared" ref="CA177:CA187" si="4">VLOOKUP($BV177,$BF$177:$BU$268,12,0)</f>
        <v>#N/A</v>
      </c>
      <c r="CB177" t="e">
        <f t="shared" ref="CB177:CB206" si="5">IF(BW177="온실가스 저감","",VLOOKUP($BV177,$BF$177:$BU$268,13,0))</f>
        <v>#N/A</v>
      </c>
      <c r="CC177" s="103" t="e">
        <f t="shared" ref="CC177:CC206" si="6">VLOOKUP($BV177,$BF$177:$BU$268,14,0)</f>
        <v>#N/A</v>
      </c>
      <c r="CD177" t="e">
        <f t="shared" ref="CD177:CD206" si="7">VLOOKUP($BV177,$BF$177:$BU$268,15,0)</f>
        <v>#N/A</v>
      </c>
      <c r="CE177" t="e">
        <f t="shared" ref="CE177:CE206" si="8">VLOOKUP($BV177,$BF$177:$BU$268,16,0)</f>
        <v>#N/A</v>
      </c>
      <c r="CF177" s="459">
        <v>1</v>
      </c>
      <c r="CG177" t="s">
        <v>626</v>
      </c>
      <c r="CH177" s="299" t="str">
        <f>IF($J$6="","error",1)</f>
        <v>error</v>
      </c>
      <c r="CI177" s="301" t="str">
        <f>$D$5</f>
        <v>온실가스 저감</v>
      </c>
      <c r="CJ177" s="301"/>
      <c r="CK177" s="301"/>
      <c r="CL177" s="301"/>
      <c r="CM177" s="301">
        <f>$J$6</f>
        <v>0</v>
      </c>
      <c r="CN177" s="301"/>
      <c r="CO177" s="301"/>
      <c r="CP177" s="303"/>
      <c r="CQ177" s="459">
        <f>$W177</f>
        <v>0</v>
      </c>
      <c r="CR177" s="459">
        <f>$Z177</f>
        <v>0</v>
      </c>
      <c r="CT177">
        <v>1</v>
      </c>
      <c r="CU177" t="e">
        <f>VLOOKUP($CT177,$CH$177:$CP$245,2,0)</f>
        <v>#N/A</v>
      </c>
      <c r="CV177" t="e">
        <f>VLOOKUP($CT177,$CH$177:$CP$245,6,0)</f>
        <v>#N/A</v>
      </c>
      <c r="CY177">
        <f>IF(DC177=0,0,1)</f>
        <v>0</v>
      </c>
      <c r="CZ177" s="101" t="s">
        <v>536</v>
      </c>
      <c r="DA177" s="101">
        <f>W197</f>
        <v>0</v>
      </c>
      <c r="DB177" s="101">
        <f>Z197</f>
        <v>0</v>
      </c>
      <c r="DC177" s="101">
        <f>AC197</f>
        <v>0</v>
      </c>
      <c r="DD177" s="101" t="str">
        <f>AF197</f>
        <v>tCO2eq/년</v>
      </c>
      <c r="DE177" s="104" t="str">
        <f>AH197</f>
        <v>-</v>
      </c>
    </row>
    <row r="178" spans="2:109" ht="17.100000000000001" customHeight="1">
      <c r="B178" s="100"/>
      <c r="C178" s="100"/>
      <c r="D178" s="100"/>
      <c r="E178" s="100"/>
      <c r="F178" s="100"/>
      <c r="G178" s="100"/>
      <c r="H178" s="513"/>
      <c r="I178" s="292"/>
      <c r="J178" s="293"/>
      <c r="K178" s="293"/>
      <c r="L178" s="293"/>
      <c r="M178" s="288"/>
      <c r="N178" s="288"/>
      <c r="O178" s="288"/>
      <c r="P178" s="288"/>
      <c r="Q178" s="288"/>
      <c r="R178" s="288"/>
      <c r="S178" s="288"/>
      <c r="T178" s="288"/>
      <c r="U178" s="288"/>
      <c r="V178" s="288"/>
      <c r="W178" s="289"/>
      <c r="X178" s="289"/>
      <c r="Y178" s="289"/>
      <c r="Z178" s="289"/>
      <c r="AA178" s="289"/>
      <c r="AB178" s="289"/>
      <c r="AC178" s="575">
        <f t="shared" ref="AC178:AC196" si="9">ABS(W178-Z178)</f>
        <v>0</v>
      </c>
      <c r="AD178" s="576"/>
      <c r="AE178" s="577"/>
      <c r="AF178" s="573" t="str">
        <f>IF(I177="","","kWh/년")</f>
        <v>kWh/년</v>
      </c>
      <c r="AG178" s="574"/>
      <c r="AH178" s="272" t="e">
        <f t="shared" ref="AH178:AH196" si="10">AC178/W178</f>
        <v>#DIV/0!</v>
      </c>
      <c r="AI178" s="273"/>
      <c r="AJ178" s="282"/>
      <c r="AK178" s="282"/>
      <c r="AL178" s="282"/>
      <c r="AM178" s="283"/>
      <c r="AN178" s="102">
        <f>IF($J$6="",0,AN177+1)</f>
        <v>0</v>
      </c>
      <c r="AO178" s="613"/>
      <c r="AP178" s="623"/>
      <c r="AQ178" s="623"/>
      <c r="AR178" s="623"/>
      <c r="AS178" s="623"/>
      <c r="AT178" s="623"/>
      <c r="AU178" s="623"/>
      <c r="AV178" s="623"/>
      <c r="AW178" s="615"/>
      <c r="AX178" s="103"/>
      <c r="BF178" s="448"/>
      <c r="BG178" s="302"/>
      <c r="BH178" s="302"/>
      <c r="BI178" s="302"/>
      <c r="BJ178" s="302"/>
      <c r="BK178" s="302"/>
      <c r="BL178" s="302"/>
      <c r="BM178" s="302"/>
      <c r="BN178" s="302"/>
      <c r="BO178" s="484"/>
      <c r="BP178" s="484"/>
      <c r="BQ178" s="484"/>
      <c r="BR178" s="53" t="str">
        <f t="shared" ref="BR178:BR196" si="11">AF178</f>
        <v>kWh/년</v>
      </c>
      <c r="BS178" s="472"/>
      <c r="BT178" s="432"/>
      <c r="BU178" s="432"/>
      <c r="BV178">
        <f>SUM(BV177)+1</f>
        <v>2</v>
      </c>
      <c r="BW178" t="e">
        <f t="shared" si="0"/>
        <v>#N/A</v>
      </c>
      <c r="BX178" t="e">
        <f t="shared" si="1"/>
        <v>#N/A</v>
      </c>
      <c r="BY178" t="e">
        <f t="shared" si="2"/>
        <v>#N/A</v>
      </c>
      <c r="BZ178" t="e">
        <f t="shared" si="3"/>
        <v>#N/A</v>
      </c>
      <c r="CA178" t="e">
        <f t="shared" si="4"/>
        <v>#N/A</v>
      </c>
      <c r="CB178" t="e">
        <f t="shared" si="5"/>
        <v>#N/A</v>
      </c>
      <c r="CC178" s="103" t="e">
        <f t="shared" si="6"/>
        <v>#N/A</v>
      </c>
      <c r="CD178" t="e">
        <f t="shared" si="7"/>
        <v>#N/A</v>
      </c>
      <c r="CE178" t="e">
        <f t="shared" si="8"/>
        <v>#N/A</v>
      </c>
      <c r="CF178" s="459"/>
      <c r="CH178" s="300"/>
      <c r="CI178" s="302"/>
      <c r="CJ178" s="302"/>
      <c r="CK178" s="302"/>
      <c r="CL178" s="302"/>
      <c r="CM178" s="302"/>
      <c r="CN178" s="302"/>
      <c r="CO178" s="302"/>
      <c r="CP178" s="304"/>
      <c r="CQ178" s="459"/>
      <c r="CR178" s="459"/>
      <c r="CT178">
        <f>SUM(CT177)+1</f>
        <v>2</v>
      </c>
      <c r="CU178" t="e">
        <f t="shared" ref="CU178:CU196" si="12">VLOOKUP($CT178,$CH$177:$CP$245,2,0)</f>
        <v>#N/A</v>
      </c>
      <c r="CV178" t="e">
        <f t="shared" ref="CV178:CV196" si="13">VLOOKUP($CT178,$CH$177:$CP$245,6,0)</f>
        <v>#N/A</v>
      </c>
      <c r="CY178">
        <f>IF(DC178=0,0,SUM($CY$177:CY177)+1)</f>
        <v>0</v>
      </c>
      <c r="CZ178" s="101" t="s">
        <v>537</v>
      </c>
      <c r="DA178" s="101">
        <f>W208</f>
        <v>0</v>
      </c>
      <c r="DB178" s="101">
        <f>Z208</f>
        <v>0</v>
      </c>
      <c r="DC178" s="101">
        <f>AC208</f>
        <v>0</v>
      </c>
      <c r="DD178" s="101" t="str">
        <f>AF208</f>
        <v>kg/년</v>
      </c>
      <c r="DE178" s="104" t="str">
        <f>AH208</f>
        <v>-</v>
      </c>
    </row>
    <row r="179" spans="2:109" ht="17.100000000000001" customHeight="1">
      <c r="B179" s="100"/>
      <c r="C179" s="100"/>
      <c r="D179" s="100"/>
      <c r="E179" s="100"/>
      <c r="F179" s="100"/>
      <c r="G179" s="100"/>
      <c r="H179" s="513">
        <f>IF($P$6="",0,$H$177+1)</f>
        <v>0</v>
      </c>
      <c r="I179" s="390" t="str">
        <f>IF($P$6="","",$D$5&amp;CHAR(10)&amp;"("&amp;$P$6&amp;")")</f>
        <v/>
      </c>
      <c r="J179" s="391"/>
      <c r="K179" s="391"/>
      <c r="L179" s="391"/>
      <c r="M179" s="288"/>
      <c r="N179" s="288"/>
      <c r="O179" s="288"/>
      <c r="P179" s="288"/>
      <c r="Q179" s="288"/>
      <c r="R179" s="491"/>
      <c r="S179" s="288"/>
      <c r="T179" s="288"/>
      <c r="U179" s="288"/>
      <c r="V179" s="288"/>
      <c r="W179" s="289"/>
      <c r="X179" s="289"/>
      <c r="Y179" s="289"/>
      <c r="Z179" s="289"/>
      <c r="AA179" s="289"/>
      <c r="AB179" s="289"/>
      <c r="AC179" s="575">
        <f t="shared" si="9"/>
        <v>0</v>
      </c>
      <c r="AD179" s="576"/>
      <c r="AE179" s="577"/>
      <c r="AF179" s="573" t="str">
        <f>IF(I179="","","tCO2eq/년")</f>
        <v/>
      </c>
      <c r="AG179" s="574"/>
      <c r="AH179" s="272" t="e">
        <f t="shared" si="10"/>
        <v>#DIV/0!</v>
      </c>
      <c r="AI179" s="273"/>
      <c r="AJ179" s="282"/>
      <c r="AK179" s="282"/>
      <c r="AL179" s="282"/>
      <c r="AM179" s="283"/>
      <c r="AN179" s="102">
        <f>IF($P$6="",0,SUM($AN$177:AN178)+1)</f>
        <v>0</v>
      </c>
      <c r="AO179" s="613"/>
      <c r="AP179" s="623"/>
      <c r="AQ179" s="623"/>
      <c r="AR179" s="623"/>
      <c r="AS179" s="623"/>
      <c r="AT179" s="623"/>
      <c r="AU179" s="623"/>
      <c r="AV179" s="623"/>
      <c r="AW179" s="615"/>
      <c r="AX179" s="103"/>
      <c r="BF179" s="448">
        <f>IF($P$6="",0,SUM(BF177)+1)</f>
        <v>0</v>
      </c>
      <c r="BG179" s="302" t="str">
        <f>IF($P$6="","-",$D$5)</f>
        <v>-</v>
      </c>
      <c r="BH179" s="302"/>
      <c r="BI179" s="302"/>
      <c r="BJ179" s="302"/>
      <c r="BK179" s="302">
        <f>$P$6</f>
        <v>0</v>
      </c>
      <c r="BL179" s="302"/>
      <c r="BM179" s="302"/>
      <c r="BN179" s="302"/>
      <c r="BO179" s="484" t="str">
        <f t="shared" ref="BO179" si="14">IF(W180="",TEXT(W179,"#,##0.0#")&amp;BR179,TEXT(W179,"#,##0.0#")&amp;BR179&amp;CHAR(10)&amp;"("&amp;TEXT(W180,"#,##0.0#")&amp;BR180&amp;")")</f>
        <v>0.0</v>
      </c>
      <c r="BP179" s="484" t="str">
        <f t="shared" ref="BP179" si="15">IF(Z180="",TEXT(Z179,"#,##0.0#")&amp;BR179,TEXT(Z179,"#,##0.0#")&amp;BR179&amp;CHAR(10)&amp;"("&amp;TEXT(Z180,"#,##0.0#")&amp;BR180&amp;")")</f>
        <v>0.0</v>
      </c>
      <c r="BQ179" s="484" t="str">
        <f t="shared" ref="BQ179" si="16">IF(AC180=0,TEXT(AC179,"#,##0.0#")&amp;BR179,TEXT(AC179,"#,##0.0#")&amp;BR179&amp;CHAR(10)&amp;"("&amp;TEXT(AC180,"#,##0.0#")&amp;BR180&amp;")")</f>
        <v>0.0</v>
      </c>
      <c r="BR179" s="53" t="str">
        <f t="shared" si="11"/>
        <v/>
      </c>
      <c r="BS179" s="472" t="e">
        <f>AH179</f>
        <v>#DIV/0!</v>
      </c>
      <c r="BT179" s="432">
        <f t="shared" ref="BT179" si="17">ROUND(AJ179,3)</f>
        <v>0</v>
      </c>
      <c r="BU179" s="432">
        <f t="shared" ref="BU179" si="18">ROUND(AL179,3)</f>
        <v>0</v>
      </c>
      <c r="BV179">
        <f>SUM($BV$177:BV178)+1</f>
        <v>4</v>
      </c>
      <c r="BW179" t="e">
        <f t="shared" si="0"/>
        <v>#N/A</v>
      </c>
      <c r="BX179" t="e">
        <f t="shared" si="1"/>
        <v>#N/A</v>
      </c>
      <c r="BY179" t="e">
        <f t="shared" si="2"/>
        <v>#N/A</v>
      </c>
      <c r="BZ179" t="e">
        <f t="shared" si="3"/>
        <v>#N/A</v>
      </c>
      <c r="CA179" t="e">
        <f t="shared" si="4"/>
        <v>#N/A</v>
      </c>
      <c r="CB179" t="e">
        <f t="shared" si="5"/>
        <v>#N/A</v>
      </c>
      <c r="CC179" s="103" t="e">
        <f t="shared" si="6"/>
        <v>#N/A</v>
      </c>
      <c r="CD179" t="e">
        <f t="shared" si="7"/>
        <v>#N/A</v>
      </c>
      <c r="CE179" t="e">
        <f t="shared" si="8"/>
        <v>#N/A</v>
      </c>
      <c r="CF179" s="459">
        <f>SUM(CF177)*2</f>
        <v>2</v>
      </c>
      <c r="CH179" s="300">
        <f>IF($P$6="",0,SUM(CH177+1))</f>
        <v>0</v>
      </c>
      <c r="CI179" s="302" t="str">
        <f>IF($P$6="","-",$D$5)</f>
        <v>-</v>
      </c>
      <c r="CJ179" s="302"/>
      <c r="CK179" s="302"/>
      <c r="CL179" s="302"/>
      <c r="CM179" s="302">
        <f>$P$6</f>
        <v>0</v>
      </c>
      <c r="CN179" s="302"/>
      <c r="CO179" s="302"/>
      <c r="CP179" s="304"/>
      <c r="CQ179" s="459">
        <f>$W179</f>
        <v>0</v>
      </c>
      <c r="CR179" s="459">
        <f>$Z179</f>
        <v>0</v>
      </c>
      <c r="CT179">
        <f>SUM($CT$177:CT178)+1</f>
        <v>4</v>
      </c>
      <c r="CU179" t="e">
        <f t="shared" si="12"/>
        <v>#N/A</v>
      </c>
      <c r="CV179" t="e">
        <f t="shared" si="13"/>
        <v>#N/A</v>
      </c>
      <c r="CY179">
        <f>IF(DC179=0,0,SUM($CY$177:CY178)+1)</f>
        <v>0</v>
      </c>
      <c r="CZ179" s="101" t="s">
        <v>538</v>
      </c>
      <c r="DA179" s="101">
        <f>W219</f>
        <v>0</v>
      </c>
      <c r="DB179" s="101">
        <f>Z219</f>
        <v>0</v>
      </c>
      <c r="DC179" s="101">
        <f>AC219</f>
        <v>0</v>
      </c>
      <c r="DD179" s="101" t="str">
        <f>AF219</f>
        <v>ton/년</v>
      </c>
      <c r="DE179" s="104" t="str">
        <f>AH219</f>
        <v>-</v>
      </c>
    </row>
    <row r="180" spans="2:109" ht="17.100000000000001" customHeight="1">
      <c r="B180" s="100"/>
      <c r="C180" s="100"/>
      <c r="D180" s="100"/>
      <c r="E180" s="100"/>
      <c r="F180" s="100"/>
      <c r="G180" s="100"/>
      <c r="H180" s="513"/>
      <c r="I180" s="292"/>
      <c r="J180" s="293"/>
      <c r="K180" s="293"/>
      <c r="L180" s="293"/>
      <c r="M180" s="288"/>
      <c r="N180" s="288"/>
      <c r="O180" s="288"/>
      <c r="P180" s="288"/>
      <c r="Q180" s="288"/>
      <c r="R180" s="288"/>
      <c r="S180" s="288"/>
      <c r="T180" s="288"/>
      <c r="U180" s="288"/>
      <c r="V180" s="288"/>
      <c r="W180" s="289"/>
      <c r="X180" s="289"/>
      <c r="Y180" s="289"/>
      <c r="Z180" s="289"/>
      <c r="AA180" s="289"/>
      <c r="AB180" s="289"/>
      <c r="AC180" s="575">
        <f t="shared" si="9"/>
        <v>0</v>
      </c>
      <c r="AD180" s="576"/>
      <c r="AE180" s="577"/>
      <c r="AF180" s="573" t="str">
        <f>IF(I179="","","kWh/년")</f>
        <v/>
      </c>
      <c r="AG180" s="574"/>
      <c r="AH180" s="272" t="e">
        <f t="shared" si="10"/>
        <v>#DIV/0!</v>
      </c>
      <c r="AI180" s="273"/>
      <c r="AJ180" s="282"/>
      <c r="AK180" s="282"/>
      <c r="AL180" s="282"/>
      <c r="AM180" s="283"/>
      <c r="AN180" s="102">
        <f>IF($P$6="",0,SUM($AN$177:AN179)+1)</f>
        <v>0</v>
      </c>
      <c r="AO180" s="613"/>
      <c r="AP180" s="623"/>
      <c r="AQ180" s="623"/>
      <c r="AR180" s="623"/>
      <c r="AS180" s="623"/>
      <c r="AT180" s="623"/>
      <c r="AU180" s="623"/>
      <c r="AV180" s="623"/>
      <c r="AW180" s="615"/>
      <c r="AX180" s="103"/>
      <c r="BF180" s="448"/>
      <c r="BG180" s="302"/>
      <c r="BH180" s="302"/>
      <c r="BI180" s="302"/>
      <c r="BJ180" s="302"/>
      <c r="BK180" s="302"/>
      <c r="BL180" s="302"/>
      <c r="BM180" s="302"/>
      <c r="BN180" s="302"/>
      <c r="BO180" s="484"/>
      <c r="BP180" s="484"/>
      <c r="BQ180" s="484"/>
      <c r="BR180" s="53" t="str">
        <f t="shared" si="11"/>
        <v/>
      </c>
      <c r="BS180" s="472"/>
      <c r="BT180" s="432"/>
      <c r="BU180" s="432"/>
      <c r="BV180">
        <f>SUM($BV$177:BV179)+1</f>
        <v>8</v>
      </c>
      <c r="BW180" t="e">
        <f t="shared" si="0"/>
        <v>#N/A</v>
      </c>
      <c r="BX180" t="e">
        <f t="shared" si="1"/>
        <v>#N/A</v>
      </c>
      <c r="BY180" t="e">
        <f t="shared" si="2"/>
        <v>#N/A</v>
      </c>
      <c r="BZ180" t="e">
        <f t="shared" si="3"/>
        <v>#N/A</v>
      </c>
      <c r="CA180" t="e">
        <f t="shared" si="4"/>
        <v>#N/A</v>
      </c>
      <c r="CB180" t="e">
        <f t="shared" si="5"/>
        <v>#N/A</v>
      </c>
      <c r="CC180" s="103" t="e">
        <f t="shared" si="6"/>
        <v>#N/A</v>
      </c>
      <c r="CD180" t="e">
        <f t="shared" si="7"/>
        <v>#N/A</v>
      </c>
      <c r="CE180" t="e">
        <f t="shared" si="8"/>
        <v>#N/A</v>
      </c>
      <c r="CF180" s="459"/>
      <c r="CH180" s="300"/>
      <c r="CI180" s="302"/>
      <c r="CJ180" s="302"/>
      <c r="CK180" s="302"/>
      <c r="CL180" s="302"/>
      <c r="CM180" s="302"/>
      <c r="CN180" s="302"/>
      <c r="CO180" s="302"/>
      <c r="CP180" s="304"/>
      <c r="CQ180" s="459"/>
      <c r="CR180" s="459"/>
      <c r="CT180">
        <f>SUM($CT$177:CT179)+1</f>
        <v>8</v>
      </c>
      <c r="CU180" t="e">
        <f t="shared" si="12"/>
        <v>#N/A</v>
      </c>
      <c r="CV180" t="e">
        <f t="shared" si="13"/>
        <v>#N/A</v>
      </c>
      <c r="CY180">
        <f>IF(DC180=0,0,SUM($CY$177:CY179)+1)</f>
        <v>0</v>
      </c>
      <c r="CZ180" s="101" t="s">
        <v>539</v>
      </c>
      <c r="DA180" s="101">
        <f>W230</f>
        <v>0</v>
      </c>
      <c r="DB180" s="101">
        <f>Z230</f>
        <v>0</v>
      </c>
      <c r="DC180" s="101">
        <f>AC230</f>
        <v>0</v>
      </c>
      <c r="DD180" s="101" t="str">
        <f>AF230</f>
        <v>ton/년</v>
      </c>
      <c r="DE180" s="104" t="str">
        <f>AH230</f>
        <v>-</v>
      </c>
    </row>
    <row r="181" spans="2:109" ht="17.100000000000001" customHeight="1">
      <c r="B181" s="100"/>
      <c r="C181" s="100"/>
      <c r="D181" s="100"/>
      <c r="E181" s="100"/>
      <c r="F181" s="100"/>
      <c r="G181" s="100"/>
      <c r="H181" s="513">
        <f>IF($V$6="",0,SUM($H$177:H180)+1)</f>
        <v>0</v>
      </c>
      <c r="I181" s="390" t="str">
        <f>IF($V$6="","",$D$5&amp;CHAR(10)&amp;"("&amp;$V$6&amp;")")</f>
        <v/>
      </c>
      <c r="J181" s="391"/>
      <c r="K181" s="391"/>
      <c r="L181" s="391"/>
      <c r="M181" s="288"/>
      <c r="N181" s="288"/>
      <c r="O181" s="288"/>
      <c r="P181" s="288"/>
      <c r="Q181" s="288"/>
      <c r="R181" s="491"/>
      <c r="S181" s="288"/>
      <c r="T181" s="288"/>
      <c r="U181" s="288"/>
      <c r="V181" s="288"/>
      <c r="W181" s="289"/>
      <c r="X181" s="289"/>
      <c r="Y181" s="289"/>
      <c r="Z181" s="289"/>
      <c r="AA181" s="289"/>
      <c r="AB181" s="289"/>
      <c r="AC181" s="575">
        <f t="shared" si="9"/>
        <v>0</v>
      </c>
      <c r="AD181" s="576"/>
      <c r="AE181" s="577"/>
      <c r="AF181" s="573" t="str">
        <f>IF(I181="","","tCO2eq/년")</f>
        <v/>
      </c>
      <c r="AG181" s="574"/>
      <c r="AH181" s="272" t="e">
        <f t="shared" si="10"/>
        <v>#DIV/0!</v>
      </c>
      <c r="AI181" s="273"/>
      <c r="AJ181" s="282"/>
      <c r="AK181" s="282"/>
      <c r="AL181" s="282"/>
      <c r="AM181" s="283"/>
      <c r="AN181" s="102">
        <f>IF($V$6="",0,SUM($AN$177:AN180)+1)</f>
        <v>0</v>
      </c>
      <c r="AO181" s="613"/>
      <c r="AP181" s="623"/>
      <c r="AQ181" s="623"/>
      <c r="AR181" s="623"/>
      <c r="AS181" s="623"/>
      <c r="AT181" s="623"/>
      <c r="AU181" s="623"/>
      <c r="AV181" s="623"/>
      <c r="AW181" s="615"/>
      <c r="AX181" s="103"/>
      <c r="BF181" s="448">
        <f>IF($V$6="",0,SUM($BF$177:BF180)+1)</f>
        <v>0</v>
      </c>
      <c r="BG181" s="302" t="str">
        <f>IF($V$6="","-",$D$5)</f>
        <v>-</v>
      </c>
      <c r="BH181" s="302"/>
      <c r="BI181" s="302"/>
      <c r="BJ181" s="302"/>
      <c r="BK181" s="302">
        <f>$V$6</f>
        <v>0</v>
      </c>
      <c r="BL181" s="302"/>
      <c r="BM181" s="302"/>
      <c r="BN181" s="302"/>
      <c r="BO181" s="484" t="str">
        <f t="shared" ref="BO181" si="19">IF(W182="",TEXT(W181,"#,##0.0#")&amp;BR181,TEXT(W181,"#,##0.0#")&amp;BR181&amp;CHAR(10)&amp;"("&amp;TEXT(W182,"#,##0.0#")&amp;BR182&amp;")")</f>
        <v>0.0</v>
      </c>
      <c r="BP181" s="484" t="str">
        <f t="shared" ref="BP181" si="20">IF(Z182="",TEXT(Z181,"#,##0.0#")&amp;BR181,TEXT(Z181,"#,##0.0#")&amp;BR181&amp;CHAR(10)&amp;"("&amp;TEXT(Z182,"#,##0.0#")&amp;BR182&amp;")")</f>
        <v>0.0</v>
      </c>
      <c r="BQ181" s="484" t="str">
        <f t="shared" ref="BQ181" si="21">IF(AC182=0,TEXT(AC181,"#,##0.0#")&amp;BR181,TEXT(AC181,"#,##0.0#")&amp;BR181&amp;CHAR(10)&amp;"("&amp;TEXT(AC182,"#,##0.0#")&amp;BR182&amp;")")</f>
        <v>0.0</v>
      </c>
      <c r="BR181" s="53" t="str">
        <f t="shared" si="11"/>
        <v/>
      </c>
      <c r="BS181" s="472" t="e">
        <f>AH181</f>
        <v>#DIV/0!</v>
      </c>
      <c r="BT181" s="432">
        <f t="shared" ref="BT181" si="22">ROUND(AJ181,3)</f>
        <v>0</v>
      </c>
      <c r="BU181" s="432">
        <f t="shared" ref="BU181" si="23">ROUND(AL181,3)</f>
        <v>0</v>
      </c>
      <c r="BV181">
        <f>SUM($BV$177:BV180)+1</f>
        <v>16</v>
      </c>
      <c r="BW181" t="e">
        <f t="shared" si="0"/>
        <v>#N/A</v>
      </c>
      <c r="BX181" t="e">
        <f t="shared" si="1"/>
        <v>#N/A</v>
      </c>
      <c r="BY181" t="e">
        <f t="shared" si="2"/>
        <v>#N/A</v>
      </c>
      <c r="BZ181" t="e">
        <f t="shared" si="3"/>
        <v>#N/A</v>
      </c>
      <c r="CA181" t="e">
        <f t="shared" si="4"/>
        <v>#N/A</v>
      </c>
      <c r="CB181" t="e">
        <f t="shared" si="5"/>
        <v>#N/A</v>
      </c>
      <c r="CC181" s="103" t="e">
        <f t="shared" si="6"/>
        <v>#N/A</v>
      </c>
      <c r="CD181" t="e">
        <f t="shared" si="7"/>
        <v>#N/A</v>
      </c>
      <c r="CE181" t="e">
        <f t="shared" si="8"/>
        <v>#N/A</v>
      </c>
      <c r="CF181" s="459">
        <f>SUM($CF$177:CF180)*2</f>
        <v>6</v>
      </c>
      <c r="CH181" s="300">
        <f>IF($V$6="",0,SUM($CH$177:CH180)+1)</f>
        <v>0</v>
      </c>
      <c r="CI181" s="302" t="str">
        <f>IF($V$6="","-",$D$5)</f>
        <v>-</v>
      </c>
      <c r="CJ181" s="302"/>
      <c r="CK181" s="302"/>
      <c r="CL181" s="302"/>
      <c r="CM181" s="302">
        <f>$V$6</f>
        <v>0</v>
      </c>
      <c r="CN181" s="302"/>
      <c r="CO181" s="302"/>
      <c r="CP181" s="304"/>
      <c r="CQ181" s="459">
        <f>$W181</f>
        <v>0</v>
      </c>
      <c r="CR181" s="459">
        <f>$Z181</f>
        <v>0</v>
      </c>
      <c r="CT181">
        <f>SUM($CT$177:CT180)+1</f>
        <v>16</v>
      </c>
      <c r="CU181" t="e">
        <f t="shared" si="12"/>
        <v>#N/A</v>
      </c>
      <c r="CV181" t="e">
        <f t="shared" si="13"/>
        <v>#N/A</v>
      </c>
      <c r="CY181">
        <f>IF(DC181=0,0,SUM($CY$177:CY180)+1)</f>
        <v>0</v>
      </c>
      <c r="CZ181" s="101" t="s">
        <v>540</v>
      </c>
      <c r="DA181" s="101">
        <f>W241</f>
        <v>0</v>
      </c>
      <c r="DB181" s="101">
        <f>Z241</f>
        <v>0</v>
      </c>
      <c r="DC181" s="101">
        <f>AC241</f>
        <v>0</v>
      </c>
      <c r="DD181" s="101" t="str">
        <f>AF241</f>
        <v>ton/년</v>
      </c>
      <c r="DE181" s="104" t="str">
        <f>AH241</f>
        <v>-</v>
      </c>
    </row>
    <row r="182" spans="2:109" ht="17.100000000000001" customHeight="1">
      <c r="B182" s="100"/>
      <c r="C182" s="100"/>
      <c r="D182" s="100"/>
      <c r="E182" s="100"/>
      <c r="F182" s="100"/>
      <c r="G182" s="100"/>
      <c r="H182" s="513"/>
      <c r="I182" s="292"/>
      <c r="J182" s="293"/>
      <c r="K182" s="293"/>
      <c r="L182" s="293"/>
      <c r="M182" s="288"/>
      <c r="N182" s="288"/>
      <c r="O182" s="288"/>
      <c r="P182" s="288"/>
      <c r="Q182" s="288"/>
      <c r="R182" s="288"/>
      <c r="S182" s="288"/>
      <c r="T182" s="288"/>
      <c r="U182" s="288"/>
      <c r="V182" s="288"/>
      <c r="W182" s="289"/>
      <c r="X182" s="289"/>
      <c r="Y182" s="289"/>
      <c r="Z182" s="289"/>
      <c r="AA182" s="289"/>
      <c r="AB182" s="289"/>
      <c r="AC182" s="575">
        <f t="shared" si="9"/>
        <v>0</v>
      </c>
      <c r="AD182" s="576"/>
      <c r="AE182" s="577"/>
      <c r="AF182" s="573" t="str">
        <f>IF(I181="","","kWh/년")</f>
        <v/>
      </c>
      <c r="AG182" s="574"/>
      <c r="AH182" s="272" t="e">
        <f t="shared" si="10"/>
        <v>#DIV/0!</v>
      </c>
      <c r="AI182" s="273"/>
      <c r="AJ182" s="282"/>
      <c r="AK182" s="282"/>
      <c r="AL182" s="282"/>
      <c r="AM182" s="283"/>
      <c r="AN182" s="102">
        <f>IF($V$6="",0,SUM($AN$177:AN181)+1)</f>
        <v>0</v>
      </c>
      <c r="AO182" s="613"/>
      <c r="AP182" s="623"/>
      <c r="AQ182" s="623"/>
      <c r="AR182" s="623"/>
      <c r="AS182" s="623"/>
      <c r="AT182" s="623"/>
      <c r="AU182" s="623"/>
      <c r="AV182" s="623"/>
      <c r="AW182" s="615"/>
      <c r="AX182" s="103"/>
      <c r="BF182" s="448"/>
      <c r="BG182" s="302"/>
      <c r="BH182" s="302"/>
      <c r="BI182" s="302"/>
      <c r="BJ182" s="302"/>
      <c r="BK182" s="302"/>
      <c r="BL182" s="302"/>
      <c r="BM182" s="302"/>
      <c r="BN182" s="302"/>
      <c r="BO182" s="484"/>
      <c r="BP182" s="484"/>
      <c r="BQ182" s="484"/>
      <c r="BR182" s="53" t="str">
        <f t="shared" si="11"/>
        <v/>
      </c>
      <c r="BS182" s="472"/>
      <c r="BT182" s="432"/>
      <c r="BU182" s="432"/>
      <c r="BV182">
        <f>SUM($BV$177:BV181)+1</f>
        <v>32</v>
      </c>
      <c r="BW182" t="e">
        <f t="shared" si="0"/>
        <v>#N/A</v>
      </c>
      <c r="BX182" t="e">
        <f t="shared" si="1"/>
        <v>#N/A</v>
      </c>
      <c r="BY182" t="e">
        <f t="shared" si="2"/>
        <v>#N/A</v>
      </c>
      <c r="BZ182" t="e">
        <f t="shared" si="3"/>
        <v>#N/A</v>
      </c>
      <c r="CA182" t="e">
        <f t="shared" si="4"/>
        <v>#N/A</v>
      </c>
      <c r="CB182" t="e">
        <f t="shared" si="5"/>
        <v>#N/A</v>
      </c>
      <c r="CC182" s="103" t="e">
        <f t="shared" si="6"/>
        <v>#N/A</v>
      </c>
      <c r="CD182" t="e">
        <f t="shared" si="7"/>
        <v>#N/A</v>
      </c>
      <c r="CE182" t="e">
        <f t="shared" si="8"/>
        <v>#N/A</v>
      </c>
      <c r="CF182" s="459"/>
      <c r="CH182" s="300"/>
      <c r="CI182" s="302"/>
      <c r="CJ182" s="302"/>
      <c r="CK182" s="302"/>
      <c r="CL182" s="302"/>
      <c r="CM182" s="302"/>
      <c r="CN182" s="302"/>
      <c r="CO182" s="302"/>
      <c r="CP182" s="304"/>
      <c r="CQ182" s="459"/>
      <c r="CR182" s="459"/>
      <c r="CT182">
        <f>SUM($CT$177:CT181)+1</f>
        <v>32</v>
      </c>
      <c r="CU182" t="e">
        <f t="shared" si="12"/>
        <v>#N/A</v>
      </c>
      <c r="CV182" t="e">
        <f t="shared" si="13"/>
        <v>#N/A</v>
      </c>
      <c r="CY182">
        <f>IF(DC182=0,0,SUM($CY$177:CY181)+1)</f>
        <v>0</v>
      </c>
      <c r="CZ182" s="101" t="s">
        <v>560</v>
      </c>
      <c r="DA182" s="101">
        <f>W252</f>
        <v>0</v>
      </c>
      <c r="DB182" s="101">
        <f>Z252</f>
        <v>0</v>
      </c>
      <c r="DC182" s="101">
        <f>AC252</f>
        <v>0</v>
      </c>
      <c r="DD182" s="105" t="str">
        <f>AF252</f>
        <v>dB</v>
      </c>
      <c r="DE182" s="104" t="str">
        <f>AH252</f>
        <v>-</v>
      </c>
    </row>
    <row r="183" spans="2:109" ht="17.100000000000001" customHeight="1">
      <c r="B183" s="100"/>
      <c r="C183" s="100"/>
      <c r="D183" s="100"/>
      <c r="E183" s="100"/>
      <c r="F183" s="100"/>
      <c r="G183" s="100"/>
      <c r="H183" s="513">
        <f>IF($AB$6="",0,SUM($H$177:H182)+1)</f>
        <v>0</v>
      </c>
      <c r="I183" s="390" t="str">
        <f>IF($AB$6="","",$D$5&amp;CHAR(10)&amp;"("&amp;$AB$6&amp;")")</f>
        <v/>
      </c>
      <c r="J183" s="391"/>
      <c r="K183" s="391"/>
      <c r="L183" s="391"/>
      <c r="M183" s="288"/>
      <c r="N183" s="288"/>
      <c r="O183" s="288"/>
      <c r="P183" s="288"/>
      <c r="Q183" s="288"/>
      <c r="R183" s="288"/>
      <c r="S183" s="288"/>
      <c r="T183" s="288"/>
      <c r="U183" s="288"/>
      <c r="V183" s="288"/>
      <c r="W183" s="289"/>
      <c r="X183" s="289"/>
      <c r="Y183" s="289"/>
      <c r="Z183" s="289"/>
      <c r="AA183" s="289"/>
      <c r="AB183" s="289"/>
      <c r="AC183" s="575">
        <f t="shared" si="9"/>
        <v>0</v>
      </c>
      <c r="AD183" s="576"/>
      <c r="AE183" s="577"/>
      <c r="AF183" s="573" t="str">
        <f>IF(I183="","","tCO2eq/년")</f>
        <v/>
      </c>
      <c r="AG183" s="574"/>
      <c r="AH183" s="272" t="e">
        <f t="shared" si="10"/>
        <v>#DIV/0!</v>
      </c>
      <c r="AI183" s="273"/>
      <c r="AJ183" s="282"/>
      <c r="AK183" s="282"/>
      <c r="AL183" s="282"/>
      <c r="AM183" s="283"/>
      <c r="AN183" s="102">
        <f>IF($AB$6="",0,SUM($AN$177:AN182)+1)</f>
        <v>0</v>
      </c>
      <c r="AO183" s="613"/>
      <c r="AP183" s="623"/>
      <c r="AQ183" s="623"/>
      <c r="AR183" s="623"/>
      <c r="AS183" s="623"/>
      <c r="AT183" s="623"/>
      <c r="AU183" s="623"/>
      <c r="AV183" s="623"/>
      <c r="AW183" s="615"/>
      <c r="AX183" s="103"/>
      <c r="BF183" s="448">
        <f>IF($AB$6="",0,SUM($BF$177:BF182)+1)</f>
        <v>0</v>
      </c>
      <c r="BG183" s="302" t="str">
        <f>IF($AB$6="","-",$D$5)</f>
        <v>-</v>
      </c>
      <c r="BH183" s="302"/>
      <c r="BI183" s="302"/>
      <c r="BJ183" s="302"/>
      <c r="BK183" s="302">
        <f>$AB$6</f>
        <v>0</v>
      </c>
      <c r="BL183" s="302"/>
      <c r="BM183" s="302"/>
      <c r="BN183" s="302"/>
      <c r="BO183" s="484" t="str">
        <f t="shared" ref="BO183" si="24">IF(W184="",TEXT(W183,"#,##0.0#")&amp;BR183,TEXT(W183,"#,##0.0#")&amp;BR183&amp;CHAR(10)&amp;"("&amp;TEXT(W184,"#,##0.0#")&amp;BR184&amp;")")</f>
        <v>0.0</v>
      </c>
      <c r="BP183" s="484" t="str">
        <f t="shared" ref="BP183" si="25">IF(Z184="",TEXT(Z183,"#,##0.0#")&amp;BR183,TEXT(Z183,"#,##0.0#")&amp;BR183&amp;CHAR(10)&amp;"("&amp;TEXT(Z184,"#,##0.0#")&amp;BR184&amp;")")</f>
        <v>0.0</v>
      </c>
      <c r="BQ183" s="484" t="str">
        <f t="shared" ref="BQ183" si="26">IF(AC184=0,TEXT(AC183,"#,##0.0#")&amp;BR183,TEXT(AC183,"#,##0.0#")&amp;BR183&amp;CHAR(10)&amp;"("&amp;TEXT(AC184,"#,##0.0#")&amp;BR184&amp;")")</f>
        <v>0.0</v>
      </c>
      <c r="BR183" s="53" t="str">
        <f t="shared" si="11"/>
        <v/>
      </c>
      <c r="BS183" s="472" t="e">
        <f>AH183</f>
        <v>#DIV/0!</v>
      </c>
      <c r="BT183" s="432">
        <f t="shared" ref="BT183" si="27">ROUND(AJ183,3)</f>
        <v>0</v>
      </c>
      <c r="BU183" s="432">
        <f t="shared" ref="BU183" si="28">ROUND(AL183,3)</f>
        <v>0</v>
      </c>
      <c r="BV183">
        <f>SUM($BV$177:BV182)+1</f>
        <v>64</v>
      </c>
      <c r="BW183" t="e">
        <f t="shared" si="0"/>
        <v>#N/A</v>
      </c>
      <c r="BX183" t="e">
        <f t="shared" si="1"/>
        <v>#N/A</v>
      </c>
      <c r="BY183" t="e">
        <f t="shared" si="2"/>
        <v>#N/A</v>
      </c>
      <c r="BZ183" t="e">
        <f t="shared" si="3"/>
        <v>#N/A</v>
      </c>
      <c r="CA183" t="e">
        <f t="shared" si="4"/>
        <v>#N/A</v>
      </c>
      <c r="CB183" t="e">
        <f t="shared" si="5"/>
        <v>#N/A</v>
      </c>
      <c r="CC183" s="103" t="e">
        <f t="shared" si="6"/>
        <v>#N/A</v>
      </c>
      <c r="CD183" t="e">
        <f t="shared" si="7"/>
        <v>#N/A</v>
      </c>
      <c r="CE183" t="e">
        <f t="shared" si="8"/>
        <v>#N/A</v>
      </c>
      <c r="CF183" s="459">
        <f>SUM($CF$177:CF182)*2</f>
        <v>18</v>
      </c>
      <c r="CH183" s="300">
        <f>IF($AB$6="",0,SUM($CH$177:CH182)+1)</f>
        <v>0</v>
      </c>
      <c r="CI183" s="302" t="str">
        <f>IF($AB$6="","-",$D$5)</f>
        <v>-</v>
      </c>
      <c r="CJ183" s="302"/>
      <c r="CK183" s="302"/>
      <c r="CL183" s="302"/>
      <c r="CM183" s="302">
        <f>$AB$6</f>
        <v>0</v>
      </c>
      <c r="CN183" s="302"/>
      <c r="CO183" s="302"/>
      <c r="CP183" s="304"/>
      <c r="CQ183" s="459">
        <f>$W183</f>
        <v>0</v>
      </c>
      <c r="CR183" s="459">
        <f>$Z183</f>
        <v>0</v>
      </c>
      <c r="CT183">
        <f>SUM($CT$177:CT182)+1</f>
        <v>64</v>
      </c>
      <c r="CU183" t="e">
        <f t="shared" si="12"/>
        <v>#N/A</v>
      </c>
      <c r="CV183" t="e">
        <f t="shared" si="13"/>
        <v>#N/A</v>
      </c>
      <c r="CY183">
        <f>IF(DC183=0,0,SUM($CY$177:CY182)+1)</f>
        <v>0</v>
      </c>
      <c r="CZ183" s="101" t="s">
        <v>561</v>
      </c>
      <c r="DA183" s="101">
        <f>W253</f>
        <v>0</v>
      </c>
      <c r="DB183" s="101">
        <f>Z253</f>
        <v>0</v>
      </c>
      <c r="DC183" s="101">
        <f>AC253</f>
        <v>0</v>
      </c>
      <c r="DD183" s="105" t="str">
        <f>AF253</f>
        <v>배</v>
      </c>
      <c r="DE183" s="104" t="str">
        <f>AH253</f>
        <v>-</v>
      </c>
    </row>
    <row r="184" spans="2:109" ht="17.100000000000001" customHeight="1">
      <c r="B184" s="100"/>
      <c r="C184" s="100"/>
      <c r="D184" s="100"/>
      <c r="E184" s="100"/>
      <c r="F184" s="100"/>
      <c r="G184" s="100"/>
      <c r="H184" s="513"/>
      <c r="I184" s="292"/>
      <c r="J184" s="293"/>
      <c r="K184" s="293"/>
      <c r="L184" s="293"/>
      <c r="M184" s="288"/>
      <c r="N184" s="288"/>
      <c r="O184" s="288"/>
      <c r="P184" s="288"/>
      <c r="Q184" s="288"/>
      <c r="R184" s="288"/>
      <c r="S184" s="288"/>
      <c r="T184" s="288"/>
      <c r="U184" s="288"/>
      <c r="V184" s="288"/>
      <c r="W184" s="289"/>
      <c r="X184" s="289"/>
      <c r="Y184" s="289"/>
      <c r="Z184" s="289"/>
      <c r="AA184" s="289"/>
      <c r="AB184" s="289"/>
      <c r="AC184" s="575">
        <f t="shared" si="9"/>
        <v>0</v>
      </c>
      <c r="AD184" s="576"/>
      <c r="AE184" s="577"/>
      <c r="AF184" s="573" t="str">
        <f>IF(I183="","","kWh/년")</f>
        <v/>
      </c>
      <c r="AG184" s="574"/>
      <c r="AH184" s="272" t="e">
        <f t="shared" si="10"/>
        <v>#DIV/0!</v>
      </c>
      <c r="AI184" s="273"/>
      <c r="AJ184" s="282"/>
      <c r="AK184" s="282"/>
      <c r="AL184" s="282"/>
      <c r="AM184" s="283"/>
      <c r="AN184" s="102">
        <f>IF($AB$6="",0,SUM($AN$177:AN183)+1)</f>
        <v>0</v>
      </c>
      <c r="AO184" s="613"/>
      <c r="AP184" s="623"/>
      <c r="AQ184" s="623"/>
      <c r="AR184" s="623"/>
      <c r="AS184" s="623"/>
      <c r="AT184" s="623"/>
      <c r="AU184" s="623"/>
      <c r="AV184" s="623"/>
      <c r="AW184" s="615"/>
      <c r="AX184" s="103"/>
      <c r="BF184" s="448"/>
      <c r="BG184" s="302"/>
      <c r="BH184" s="302"/>
      <c r="BI184" s="302"/>
      <c r="BJ184" s="302"/>
      <c r="BK184" s="302"/>
      <c r="BL184" s="302"/>
      <c r="BM184" s="302"/>
      <c r="BN184" s="302"/>
      <c r="BO184" s="484"/>
      <c r="BP184" s="484"/>
      <c r="BQ184" s="484"/>
      <c r="BR184" s="53" t="str">
        <f t="shared" si="11"/>
        <v/>
      </c>
      <c r="BS184" s="472"/>
      <c r="BT184" s="432"/>
      <c r="BU184" s="432"/>
      <c r="BV184">
        <f>SUM($BV$177:BV183)+1</f>
        <v>128</v>
      </c>
      <c r="BW184" t="e">
        <f t="shared" si="0"/>
        <v>#N/A</v>
      </c>
      <c r="BX184" t="e">
        <f t="shared" si="1"/>
        <v>#N/A</v>
      </c>
      <c r="BY184" t="e">
        <f t="shared" si="2"/>
        <v>#N/A</v>
      </c>
      <c r="BZ184" t="e">
        <f t="shared" si="3"/>
        <v>#N/A</v>
      </c>
      <c r="CA184" t="e">
        <f t="shared" si="4"/>
        <v>#N/A</v>
      </c>
      <c r="CB184" t="e">
        <f t="shared" si="5"/>
        <v>#N/A</v>
      </c>
      <c r="CC184" s="103" t="e">
        <f t="shared" si="6"/>
        <v>#N/A</v>
      </c>
      <c r="CD184" t="e">
        <f t="shared" si="7"/>
        <v>#N/A</v>
      </c>
      <c r="CE184" t="e">
        <f t="shared" si="8"/>
        <v>#N/A</v>
      </c>
      <c r="CF184" s="459"/>
      <c r="CH184" s="300"/>
      <c r="CI184" s="302"/>
      <c r="CJ184" s="302"/>
      <c r="CK184" s="302"/>
      <c r="CL184" s="302"/>
      <c r="CM184" s="302"/>
      <c r="CN184" s="302"/>
      <c r="CO184" s="302"/>
      <c r="CP184" s="304"/>
      <c r="CQ184" s="459"/>
      <c r="CR184" s="459"/>
      <c r="CT184">
        <f>SUM($CT$177:CT183)+1</f>
        <v>128</v>
      </c>
      <c r="CU184" t="e">
        <f t="shared" si="12"/>
        <v>#N/A</v>
      </c>
      <c r="CV184" t="e">
        <f t="shared" si="13"/>
        <v>#N/A</v>
      </c>
      <c r="CY184">
        <f>IF(DC184=0,0,SUM($CY$177:CY183)+1)</f>
        <v>0</v>
      </c>
      <c r="CZ184" s="101" t="s">
        <v>822</v>
      </c>
      <c r="DA184" s="101">
        <f>W254</f>
        <v>0</v>
      </c>
      <c r="DB184" s="101">
        <f>Z254</f>
        <v>0</v>
      </c>
      <c r="DC184" s="101">
        <f>AC254</f>
        <v>0</v>
      </c>
      <c r="DD184" s="105" t="str">
        <f>AF254</f>
        <v>개</v>
      </c>
      <c r="DE184" s="104" t="str">
        <f>AH254</f>
        <v>-</v>
      </c>
    </row>
    <row r="185" spans="2:109" ht="17.100000000000001" customHeight="1">
      <c r="B185" s="100"/>
      <c r="C185" s="100"/>
      <c r="D185" s="100"/>
      <c r="E185" s="100"/>
      <c r="F185" s="100"/>
      <c r="G185" s="100"/>
      <c r="H185" s="513">
        <f>IF($AH$6="",0,SUM($H$177:H184)+1)</f>
        <v>0</v>
      </c>
      <c r="I185" s="390" t="str">
        <f>IF($AH$6="","",$D$5&amp;CHAR(10)&amp;"("&amp;$AH$6&amp;")")</f>
        <v/>
      </c>
      <c r="J185" s="391"/>
      <c r="K185" s="391"/>
      <c r="L185" s="391"/>
      <c r="M185" s="288"/>
      <c r="N185" s="288"/>
      <c r="O185" s="288"/>
      <c r="P185" s="288"/>
      <c r="Q185" s="288"/>
      <c r="R185" s="288"/>
      <c r="S185" s="288"/>
      <c r="T185" s="288"/>
      <c r="U185" s="288"/>
      <c r="V185" s="288"/>
      <c r="W185" s="289"/>
      <c r="X185" s="289"/>
      <c r="Y185" s="289"/>
      <c r="Z185" s="289"/>
      <c r="AA185" s="289"/>
      <c r="AB185" s="289"/>
      <c r="AC185" s="575">
        <f t="shared" si="9"/>
        <v>0</v>
      </c>
      <c r="AD185" s="576"/>
      <c r="AE185" s="577"/>
      <c r="AF185" s="573" t="str">
        <f>IF(I185="","","tCO2eq/년")</f>
        <v/>
      </c>
      <c r="AG185" s="574"/>
      <c r="AH185" s="272" t="e">
        <f t="shared" si="10"/>
        <v>#DIV/0!</v>
      </c>
      <c r="AI185" s="273"/>
      <c r="AJ185" s="282"/>
      <c r="AK185" s="282"/>
      <c r="AL185" s="282"/>
      <c r="AM185" s="283"/>
      <c r="AN185" s="102">
        <f>IF($AH$6="",0,SUM($AN$177:AN184)+1)</f>
        <v>0</v>
      </c>
      <c r="AO185" s="613"/>
      <c r="AP185" s="623"/>
      <c r="AQ185" s="623"/>
      <c r="AR185" s="623"/>
      <c r="AS185" s="623"/>
      <c r="AT185" s="623"/>
      <c r="AU185" s="623"/>
      <c r="AV185" s="623"/>
      <c r="AW185" s="615"/>
      <c r="AX185" s="103"/>
      <c r="BF185" s="448">
        <f>IF($AH$6="",0,SUM($BF$177:BF184)+1)</f>
        <v>0</v>
      </c>
      <c r="BG185" s="302" t="str">
        <f>IF($AH$6="","-",$D$5)</f>
        <v>-</v>
      </c>
      <c r="BH185" s="302"/>
      <c r="BI185" s="302"/>
      <c r="BJ185" s="302"/>
      <c r="BK185" s="302">
        <f>$AH$6</f>
        <v>0</v>
      </c>
      <c r="BL185" s="302"/>
      <c r="BM185" s="302"/>
      <c r="BN185" s="302"/>
      <c r="BO185" s="484" t="str">
        <f t="shared" ref="BO185" si="29">IF(W186="",TEXT(W185,"#,##0.0#")&amp;BR185,TEXT(W185,"#,##0.0#")&amp;BR185&amp;CHAR(10)&amp;"("&amp;TEXT(W186,"#,##0.0#")&amp;BR186&amp;")")</f>
        <v>0.0</v>
      </c>
      <c r="BP185" s="484" t="str">
        <f t="shared" ref="BP185" si="30">IF(Z186="",TEXT(Z185,"#,##0.0#")&amp;BR185,TEXT(Z185,"#,##0.0#")&amp;BR185&amp;CHAR(10)&amp;"("&amp;TEXT(Z186,"#,##0.0#")&amp;BR186&amp;")")</f>
        <v>0.0</v>
      </c>
      <c r="BQ185" s="484" t="str">
        <f t="shared" ref="BQ185" si="31">IF(AC186=0,TEXT(AC185,"#,##0.0#")&amp;BR185,TEXT(AC185,"#,##0.0#")&amp;BR185&amp;CHAR(10)&amp;"("&amp;TEXT(AC186,"#,##0.0#")&amp;BR186&amp;")")</f>
        <v>0.0</v>
      </c>
      <c r="BR185" s="53" t="str">
        <f t="shared" si="11"/>
        <v/>
      </c>
      <c r="BS185" s="472" t="e">
        <f>AH185</f>
        <v>#DIV/0!</v>
      </c>
      <c r="BT185" s="432">
        <f t="shared" ref="BT185" si="32">ROUND(AJ185,3)</f>
        <v>0</v>
      </c>
      <c r="BU185" s="432">
        <f t="shared" ref="BU185" si="33">ROUND(AL185,3)</f>
        <v>0</v>
      </c>
      <c r="BV185">
        <f>SUM($BV$177:BV184)+1</f>
        <v>256</v>
      </c>
      <c r="BW185" t="e">
        <f t="shared" si="0"/>
        <v>#N/A</v>
      </c>
      <c r="BX185" t="e">
        <f t="shared" si="1"/>
        <v>#N/A</v>
      </c>
      <c r="BY185" t="e">
        <f t="shared" si="2"/>
        <v>#N/A</v>
      </c>
      <c r="BZ185" t="e">
        <f t="shared" si="3"/>
        <v>#N/A</v>
      </c>
      <c r="CA185" t="e">
        <f t="shared" si="4"/>
        <v>#N/A</v>
      </c>
      <c r="CB185" t="e">
        <f t="shared" si="5"/>
        <v>#N/A</v>
      </c>
      <c r="CC185" s="103" t="e">
        <f t="shared" si="6"/>
        <v>#N/A</v>
      </c>
      <c r="CD185" t="e">
        <f t="shared" si="7"/>
        <v>#N/A</v>
      </c>
      <c r="CE185" t="e">
        <f t="shared" si="8"/>
        <v>#N/A</v>
      </c>
      <c r="CF185" s="459">
        <f>SUM($CF$177:CF184)*2</f>
        <v>54</v>
      </c>
      <c r="CH185" s="300">
        <f>IF($AH$6="",0,SUM($CH$177:CH184)+1)</f>
        <v>0</v>
      </c>
      <c r="CI185" s="302" t="str">
        <f>IF($AB$6="","-",$D$5)</f>
        <v>-</v>
      </c>
      <c r="CJ185" s="302"/>
      <c r="CK185" s="302"/>
      <c r="CL185" s="302"/>
      <c r="CM185" s="302">
        <f>$AH$6</f>
        <v>0</v>
      </c>
      <c r="CN185" s="302"/>
      <c r="CO185" s="302"/>
      <c r="CP185" s="304"/>
      <c r="CQ185" s="459">
        <f>$W185</f>
        <v>0</v>
      </c>
      <c r="CR185" s="459">
        <f>$Z185</f>
        <v>0</v>
      </c>
      <c r="CT185">
        <f>SUM($CT$177:CT184)+1</f>
        <v>256</v>
      </c>
      <c r="CU185" t="e">
        <f t="shared" si="12"/>
        <v>#N/A</v>
      </c>
      <c r="CV185" t="e">
        <f t="shared" si="13"/>
        <v>#N/A</v>
      </c>
      <c r="CY185" t="s">
        <v>627</v>
      </c>
    </row>
    <row r="186" spans="2:109" ht="17.100000000000001" customHeight="1" thickBot="1">
      <c r="B186" s="100"/>
      <c r="C186" s="100"/>
      <c r="D186" s="100"/>
      <c r="E186" s="100"/>
      <c r="F186" s="100"/>
      <c r="G186" s="100"/>
      <c r="H186" s="513"/>
      <c r="I186" s="292"/>
      <c r="J186" s="293"/>
      <c r="K186" s="293"/>
      <c r="L186" s="293"/>
      <c r="M186" s="288"/>
      <c r="N186" s="288"/>
      <c r="O186" s="288"/>
      <c r="P186" s="288"/>
      <c r="Q186" s="288"/>
      <c r="R186" s="288"/>
      <c r="S186" s="288"/>
      <c r="T186" s="288"/>
      <c r="U186" s="288"/>
      <c r="V186" s="288"/>
      <c r="W186" s="289"/>
      <c r="X186" s="289"/>
      <c r="Y186" s="289"/>
      <c r="Z186" s="289"/>
      <c r="AA186" s="289"/>
      <c r="AB186" s="289"/>
      <c r="AC186" s="575">
        <f t="shared" si="9"/>
        <v>0</v>
      </c>
      <c r="AD186" s="576"/>
      <c r="AE186" s="577"/>
      <c r="AF186" s="573" t="str">
        <f>IF(I185="","","kWh/년")</f>
        <v/>
      </c>
      <c r="AG186" s="574"/>
      <c r="AH186" s="272" t="e">
        <f t="shared" si="10"/>
        <v>#DIV/0!</v>
      </c>
      <c r="AI186" s="273"/>
      <c r="AJ186" s="282"/>
      <c r="AK186" s="282"/>
      <c r="AL186" s="282"/>
      <c r="AM186" s="283"/>
      <c r="AN186" s="102">
        <f>IF($AH$6="",0,SUM($AN$177:AN185)+1)</f>
        <v>0</v>
      </c>
      <c r="AO186" s="616"/>
      <c r="AP186" s="617"/>
      <c r="AQ186" s="617"/>
      <c r="AR186" s="617"/>
      <c r="AS186" s="617"/>
      <c r="AT186" s="617"/>
      <c r="AU186" s="617"/>
      <c r="AV186" s="617"/>
      <c r="AW186" s="618"/>
      <c r="AX186" s="103"/>
      <c r="BF186" s="448"/>
      <c r="BG186" s="302"/>
      <c r="BH186" s="302"/>
      <c r="BI186" s="302"/>
      <c r="BJ186" s="302"/>
      <c r="BK186" s="302"/>
      <c r="BL186" s="302"/>
      <c r="BM186" s="302"/>
      <c r="BN186" s="302"/>
      <c r="BO186" s="484"/>
      <c r="BP186" s="484"/>
      <c r="BQ186" s="484"/>
      <c r="BR186" s="53" t="str">
        <f t="shared" si="11"/>
        <v/>
      </c>
      <c r="BS186" s="472"/>
      <c r="BT186" s="432"/>
      <c r="BU186" s="432"/>
      <c r="BV186">
        <f>SUM($BV$177:BV185)+1</f>
        <v>512</v>
      </c>
      <c r="BW186" t="e">
        <f t="shared" si="0"/>
        <v>#N/A</v>
      </c>
      <c r="BX186" t="e">
        <f t="shared" si="1"/>
        <v>#N/A</v>
      </c>
      <c r="BY186" t="e">
        <f t="shared" si="2"/>
        <v>#N/A</v>
      </c>
      <c r="BZ186" t="e">
        <f t="shared" si="3"/>
        <v>#N/A</v>
      </c>
      <c r="CA186" t="e">
        <f t="shared" si="4"/>
        <v>#N/A</v>
      </c>
      <c r="CB186" t="e">
        <f t="shared" si="5"/>
        <v>#N/A</v>
      </c>
      <c r="CC186" s="103" t="e">
        <f t="shared" si="6"/>
        <v>#N/A</v>
      </c>
      <c r="CD186" t="e">
        <f t="shared" si="7"/>
        <v>#N/A</v>
      </c>
      <c r="CE186" t="e">
        <f t="shared" si="8"/>
        <v>#N/A</v>
      </c>
      <c r="CF186" s="459"/>
      <c r="CH186" s="300"/>
      <c r="CI186" s="302"/>
      <c r="CJ186" s="302"/>
      <c r="CK186" s="302"/>
      <c r="CL186" s="302"/>
      <c r="CM186" s="302"/>
      <c r="CN186" s="302"/>
      <c r="CO186" s="302"/>
      <c r="CP186" s="304"/>
      <c r="CQ186" s="459"/>
      <c r="CR186" s="459"/>
      <c r="CT186">
        <f>SUM($CT$177:CT185)+1</f>
        <v>512</v>
      </c>
      <c r="CU186" t="e">
        <f t="shared" si="12"/>
        <v>#N/A</v>
      </c>
      <c r="CV186" t="e">
        <f t="shared" si="13"/>
        <v>#N/A</v>
      </c>
      <c r="CY186">
        <f>MAX(CY177:CY184)</f>
        <v>0</v>
      </c>
    </row>
    <row r="187" spans="2:109" ht="17.100000000000001" customHeight="1">
      <c r="B187" s="100"/>
      <c r="C187" s="100"/>
      <c r="D187" s="100"/>
      <c r="E187" s="100"/>
      <c r="F187" s="100"/>
      <c r="G187" s="100"/>
      <c r="H187" s="513">
        <f>IF($J$8="",0,SUM($H$177:H186)+1)</f>
        <v>0</v>
      </c>
      <c r="I187" s="390" t="str">
        <f>IF($J$8="","",$D$5&amp;CHAR(10)&amp;"("&amp;$J$8&amp;")")</f>
        <v/>
      </c>
      <c r="J187" s="391"/>
      <c r="K187" s="391"/>
      <c r="L187" s="391"/>
      <c r="M187" s="491"/>
      <c r="N187" s="288"/>
      <c r="O187" s="288"/>
      <c r="P187" s="288"/>
      <c r="Q187" s="288"/>
      <c r="R187" s="288"/>
      <c r="S187" s="288"/>
      <c r="T187" s="288"/>
      <c r="U187" s="288"/>
      <c r="V187" s="288"/>
      <c r="W187" s="289"/>
      <c r="X187" s="289"/>
      <c r="Y187" s="289"/>
      <c r="Z187" s="289"/>
      <c r="AA187" s="289"/>
      <c r="AB187" s="289"/>
      <c r="AC187" s="575">
        <f t="shared" si="9"/>
        <v>0</v>
      </c>
      <c r="AD187" s="576"/>
      <c r="AE187" s="577"/>
      <c r="AF187" s="573" t="str">
        <f>IF(I187="","","tCO2eq/년")</f>
        <v/>
      </c>
      <c r="AG187" s="574"/>
      <c r="AH187" s="272" t="e">
        <f t="shared" si="10"/>
        <v>#DIV/0!</v>
      </c>
      <c r="AI187" s="273"/>
      <c r="AJ187" s="282"/>
      <c r="AK187" s="282"/>
      <c r="AL187" s="282"/>
      <c r="AM187" s="283"/>
      <c r="AN187" s="102">
        <f>IF($J$8="",0,SUM($AN$177:AN186)+1)</f>
        <v>0</v>
      </c>
      <c r="AO187" s="97"/>
      <c r="AP187" s="97"/>
      <c r="AQ187" s="97"/>
      <c r="AR187" s="97"/>
      <c r="AS187" s="97"/>
      <c r="AT187" s="97"/>
      <c r="AU187" s="97"/>
      <c r="AV187" s="97"/>
      <c r="AW187" s="97"/>
      <c r="AX187" s="103"/>
      <c r="BF187" s="448">
        <f>IF($J$8="",0,SUM($BF$177:BF186)+1)</f>
        <v>0</v>
      </c>
      <c r="BG187" s="302" t="str">
        <f>IF($J$8="","-",$D$5)</f>
        <v>-</v>
      </c>
      <c r="BH187" s="302"/>
      <c r="BI187" s="302"/>
      <c r="BJ187" s="302"/>
      <c r="BK187" s="302">
        <f>$J$8</f>
        <v>0</v>
      </c>
      <c r="BL187" s="302"/>
      <c r="BM187" s="302"/>
      <c r="BN187" s="302"/>
      <c r="BO187" s="484" t="str">
        <f t="shared" ref="BO187" si="34">IF(W188="",TEXT(W187,"#,##0.0#")&amp;BR187,TEXT(W187,"#,##0.0#")&amp;BR187&amp;CHAR(10)&amp;"("&amp;TEXT(W188,"#,##0.0#")&amp;BR188&amp;")")</f>
        <v>0.0</v>
      </c>
      <c r="BP187" s="484" t="str">
        <f t="shared" ref="BP187" si="35">IF(Z188="",TEXT(Z187,"#,##0.0#")&amp;BR187,TEXT(Z187,"#,##0.0#")&amp;BR187&amp;CHAR(10)&amp;"("&amp;TEXT(Z188,"#,##0.0#")&amp;BR188&amp;")")</f>
        <v>0.0</v>
      </c>
      <c r="BQ187" s="484" t="str">
        <f t="shared" ref="BQ187" si="36">IF(AC188=0,TEXT(AC187,"#,##0.0#")&amp;BR187,TEXT(AC187,"#,##0.0#")&amp;BR187&amp;CHAR(10)&amp;"("&amp;TEXT(AC188,"#,##0.0#")&amp;BR188&amp;")")</f>
        <v>0.0</v>
      </c>
      <c r="BR187" s="53" t="str">
        <f t="shared" si="11"/>
        <v/>
      </c>
      <c r="BS187" s="472" t="e">
        <f>AH187</f>
        <v>#DIV/0!</v>
      </c>
      <c r="BT187" s="432">
        <f t="shared" ref="BT187" si="37">ROUND(AJ187,3)</f>
        <v>0</v>
      </c>
      <c r="BU187" s="432">
        <f t="shared" ref="BU187" si="38">ROUND(AL187,3)</f>
        <v>0</v>
      </c>
      <c r="BV187">
        <f>SUM($BV$177:BV186)+1</f>
        <v>1024</v>
      </c>
      <c r="BW187" t="e">
        <f t="shared" si="0"/>
        <v>#N/A</v>
      </c>
      <c r="BX187" t="e">
        <f t="shared" si="1"/>
        <v>#N/A</v>
      </c>
      <c r="BY187" t="e">
        <f t="shared" si="2"/>
        <v>#N/A</v>
      </c>
      <c r="BZ187" t="e">
        <f t="shared" si="3"/>
        <v>#N/A</v>
      </c>
      <c r="CA187" t="e">
        <f t="shared" si="4"/>
        <v>#N/A</v>
      </c>
      <c r="CB187" t="e">
        <f t="shared" si="5"/>
        <v>#N/A</v>
      </c>
      <c r="CC187" s="103" t="e">
        <f t="shared" si="6"/>
        <v>#N/A</v>
      </c>
      <c r="CD187" t="e">
        <f t="shared" si="7"/>
        <v>#N/A</v>
      </c>
      <c r="CE187" t="e">
        <f t="shared" si="8"/>
        <v>#N/A</v>
      </c>
      <c r="CF187" s="459">
        <f>SUM(CF185)*2</f>
        <v>108</v>
      </c>
      <c r="CH187" s="300">
        <f>IF($J$8="",0,SUM($CH$177:CH186)+1)</f>
        <v>0</v>
      </c>
      <c r="CI187" s="302" t="str">
        <f>IF($J$8="","-",$D$5)</f>
        <v>-</v>
      </c>
      <c r="CJ187" s="302"/>
      <c r="CK187" s="302"/>
      <c r="CL187" s="302"/>
      <c r="CM187" s="302">
        <f>$J$8</f>
        <v>0</v>
      </c>
      <c r="CN187" s="302"/>
      <c r="CO187" s="302"/>
      <c r="CP187" s="304"/>
      <c r="CQ187" s="459">
        <f>$W187</f>
        <v>0</v>
      </c>
      <c r="CR187" s="459">
        <f>$Z187</f>
        <v>0</v>
      </c>
      <c r="CT187">
        <f>SUM($CT$177:CT186)+1</f>
        <v>1024</v>
      </c>
      <c r="CU187" t="e">
        <f t="shared" si="12"/>
        <v>#N/A</v>
      </c>
      <c r="CV187" t="e">
        <f t="shared" si="13"/>
        <v>#N/A</v>
      </c>
    </row>
    <row r="188" spans="2:109" ht="17.100000000000001" customHeight="1">
      <c r="B188" s="100"/>
      <c r="C188" s="100"/>
      <c r="D188" s="100"/>
      <c r="E188" s="100"/>
      <c r="F188" s="100"/>
      <c r="G188" s="100"/>
      <c r="H188" s="513"/>
      <c r="I188" s="292"/>
      <c r="J188" s="293"/>
      <c r="K188" s="293"/>
      <c r="L188" s="293"/>
      <c r="M188" s="288"/>
      <c r="N188" s="288"/>
      <c r="O188" s="288"/>
      <c r="P188" s="288"/>
      <c r="Q188" s="288"/>
      <c r="R188" s="288"/>
      <c r="S188" s="288"/>
      <c r="T188" s="288"/>
      <c r="U188" s="288"/>
      <c r="V188" s="288"/>
      <c r="W188" s="289"/>
      <c r="X188" s="289"/>
      <c r="Y188" s="289"/>
      <c r="Z188" s="289"/>
      <c r="AA188" s="289"/>
      <c r="AB188" s="289"/>
      <c r="AC188" s="575">
        <f t="shared" si="9"/>
        <v>0</v>
      </c>
      <c r="AD188" s="576"/>
      <c r="AE188" s="577"/>
      <c r="AF188" s="573" t="str">
        <f>IF(I187="","","kWh/년")</f>
        <v/>
      </c>
      <c r="AG188" s="574"/>
      <c r="AH188" s="272" t="e">
        <f t="shared" si="10"/>
        <v>#DIV/0!</v>
      </c>
      <c r="AI188" s="273"/>
      <c r="AJ188" s="282"/>
      <c r="AK188" s="282"/>
      <c r="AL188" s="282"/>
      <c r="AM188" s="283"/>
      <c r="AN188" s="102">
        <f>IF($J$8="",0,SUM($AN$177:AN187)+1)</f>
        <v>0</v>
      </c>
      <c r="AO188" s="97"/>
      <c r="AP188" s="97"/>
      <c r="AQ188" s="97"/>
      <c r="AR188" s="97"/>
      <c r="AS188" s="97"/>
      <c r="AT188" s="97"/>
      <c r="AU188" s="97"/>
      <c r="AV188" s="97"/>
      <c r="AW188" s="97"/>
      <c r="AX188" s="103"/>
      <c r="BF188" s="448"/>
      <c r="BG188" s="302"/>
      <c r="BH188" s="302"/>
      <c r="BI188" s="302"/>
      <c r="BJ188" s="302"/>
      <c r="BK188" s="302"/>
      <c r="BL188" s="302"/>
      <c r="BM188" s="302"/>
      <c r="BN188" s="302"/>
      <c r="BO188" s="484"/>
      <c r="BP188" s="484"/>
      <c r="BQ188" s="484"/>
      <c r="BR188" s="53" t="str">
        <f t="shared" si="11"/>
        <v/>
      </c>
      <c r="BS188" s="472"/>
      <c r="BT188" s="432"/>
      <c r="BU188" s="432"/>
      <c r="BV188">
        <f>SUM($BV$177:BV187)+1</f>
        <v>2048</v>
      </c>
      <c r="BW188" t="e">
        <f t="shared" si="0"/>
        <v>#N/A</v>
      </c>
      <c r="BX188" t="e">
        <f t="shared" si="1"/>
        <v>#N/A</v>
      </c>
      <c r="BY188" t="e">
        <f t="shared" si="2"/>
        <v>#N/A</v>
      </c>
      <c r="BZ188" t="e">
        <f t="shared" si="3"/>
        <v>#N/A</v>
      </c>
      <c r="CA188" t="e">
        <f>ROUND(VLOOKUP($BV188,$BF$177:$BU$268,12,0),2)</f>
        <v>#N/A</v>
      </c>
      <c r="CB188" t="e">
        <f t="shared" si="5"/>
        <v>#N/A</v>
      </c>
      <c r="CC188" s="103" t="e">
        <f t="shared" si="6"/>
        <v>#N/A</v>
      </c>
      <c r="CD188" t="e">
        <f t="shared" si="7"/>
        <v>#N/A</v>
      </c>
      <c r="CE188" t="e">
        <f t="shared" si="8"/>
        <v>#N/A</v>
      </c>
      <c r="CF188" s="459"/>
      <c r="CH188" s="300"/>
      <c r="CI188" s="302"/>
      <c r="CJ188" s="302"/>
      <c r="CK188" s="302"/>
      <c r="CL188" s="302"/>
      <c r="CM188" s="302"/>
      <c r="CN188" s="302"/>
      <c r="CO188" s="302"/>
      <c r="CP188" s="304"/>
      <c r="CQ188" s="459"/>
      <c r="CR188" s="459"/>
      <c r="CT188">
        <f>SUM($CT$177:CT187)+1</f>
        <v>2048</v>
      </c>
      <c r="CU188" t="e">
        <f t="shared" si="12"/>
        <v>#N/A</v>
      </c>
      <c r="CV188" t="e">
        <f t="shared" si="13"/>
        <v>#N/A</v>
      </c>
    </row>
    <row r="189" spans="2:109" ht="17.100000000000001" customHeight="1" thickBot="1">
      <c r="B189" s="100"/>
      <c r="C189" s="100"/>
      <c r="D189" s="100"/>
      <c r="E189" s="100"/>
      <c r="F189" s="100"/>
      <c r="G189" s="100"/>
      <c r="H189" s="513">
        <f>IF($P$8="",0,SUM($H$177:H188)+1)</f>
        <v>0</v>
      </c>
      <c r="I189" s="390" t="str">
        <f>IF($P$8="","",$D$5&amp;CHAR(10)&amp;"("&amp;$P$8&amp;")")</f>
        <v/>
      </c>
      <c r="J189" s="391"/>
      <c r="K189" s="391"/>
      <c r="L189" s="391"/>
      <c r="M189" s="288"/>
      <c r="N189" s="288"/>
      <c r="O189" s="288"/>
      <c r="P189" s="288"/>
      <c r="Q189" s="288"/>
      <c r="R189" s="288"/>
      <c r="S189" s="288"/>
      <c r="T189" s="288"/>
      <c r="U189" s="288"/>
      <c r="V189" s="288"/>
      <c r="W189" s="289"/>
      <c r="X189" s="289"/>
      <c r="Y189" s="289"/>
      <c r="Z189" s="289"/>
      <c r="AA189" s="289"/>
      <c r="AB189" s="289"/>
      <c r="AC189" s="575">
        <f t="shared" si="9"/>
        <v>0</v>
      </c>
      <c r="AD189" s="576"/>
      <c r="AE189" s="577"/>
      <c r="AF189" s="573" t="str">
        <f>IF(I189="","","tCO2eq/년")</f>
        <v/>
      </c>
      <c r="AG189" s="574"/>
      <c r="AH189" s="272" t="e">
        <f t="shared" si="10"/>
        <v>#DIV/0!</v>
      </c>
      <c r="AI189" s="273"/>
      <c r="AJ189" s="282"/>
      <c r="AK189" s="282"/>
      <c r="AL189" s="282"/>
      <c r="AM189" s="283"/>
      <c r="AN189" s="102">
        <f>IF($P$8="",0,SUM($AN$177:AN188)+1)</f>
        <v>0</v>
      </c>
      <c r="AS189" s="74"/>
      <c r="AT189" s="97"/>
      <c r="AU189" s="97"/>
      <c r="AV189" s="97"/>
      <c r="AW189" s="97"/>
      <c r="AX189" s="103"/>
      <c r="BF189" s="448">
        <f>IF($P$8="",0,SUM($BF$177:BF188)+1)</f>
        <v>0</v>
      </c>
      <c r="BG189" s="302" t="str">
        <f>IF($P$8="","-",$D$5)</f>
        <v>-</v>
      </c>
      <c r="BH189" s="302"/>
      <c r="BI189" s="302"/>
      <c r="BJ189" s="302"/>
      <c r="BK189" s="302">
        <f>$P$8</f>
        <v>0</v>
      </c>
      <c r="BL189" s="302"/>
      <c r="BM189" s="302"/>
      <c r="BN189" s="302"/>
      <c r="BO189" s="484" t="str">
        <f t="shared" ref="BO189" si="39">IF(W190="",TEXT(W189,"#,##0.0#")&amp;BR189,TEXT(W189,"#,##0.0#")&amp;BR189&amp;CHAR(10)&amp;"("&amp;TEXT(W190,"#,##0.0#")&amp;BR190&amp;")")</f>
        <v>0.0</v>
      </c>
      <c r="BP189" s="484" t="str">
        <f t="shared" ref="BP189" si="40">IF(Z190="",TEXT(Z189,"#,##0.0#")&amp;BR189,TEXT(Z189,"#,##0.0#")&amp;BR189&amp;CHAR(10)&amp;"("&amp;TEXT(Z190,"#,##0.0#")&amp;BR190&amp;")")</f>
        <v>0.0</v>
      </c>
      <c r="BQ189" s="484" t="str">
        <f t="shared" ref="BQ189" si="41">IF(AC190=0,TEXT(AC189,"#,##0.0#")&amp;BR189,TEXT(AC189,"#,##0.0#")&amp;BR189&amp;CHAR(10)&amp;"("&amp;TEXT(AC190,"#,##0.0#")&amp;BR190&amp;")")</f>
        <v>0.0</v>
      </c>
      <c r="BR189" s="53" t="str">
        <f t="shared" si="11"/>
        <v/>
      </c>
      <c r="BS189" s="472" t="e">
        <f>AH189</f>
        <v>#DIV/0!</v>
      </c>
      <c r="BT189" s="432">
        <f t="shared" ref="BT189" si="42">ROUND(AJ189,3)</f>
        <v>0</v>
      </c>
      <c r="BU189" s="432">
        <f t="shared" ref="BU189" si="43">ROUND(AL189,3)</f>
        <v>0</v>
      </c>
      <c r="BV189">
        <f>SUM($BV$177:BV188)+1</f>
        <v>4096</v>
      </c>
      <c r="BW189" t="e">
        <f t="shared" si="0"/>
        <v>#N/A</v>
      </c>
      <c r="BX189" t="e">
        <f t="shared" si="1"/>
        <v>#N/A</v>
      </c>
      <c r="BY189" t="e">
        <f t="shared" si="2"/>
        <v>#N/A</v>
      </c>
      <c r="BZ189" t="e">
        <f t="shared" si="3"/>
        <v>#N/A</v>
      </c>
      <c r="CA189" t="e">
        <f t="shared" ref="CA189:CA206" si="44">VLOOKUP($BV189,$BF$177:$BU$268,12,0)</f>
        <v>#N/A</v>
      </c>
      <c r="CB189" t="e">
        <f t="shared" si="5"/>
        <v>#N/A</v>
      </c>
      <c r="CC189" s="103" t="e">
        <f t="shared" si="6"/>
        <v>#N/A</v>
      </c>
      <c r="CD189" t="e">
        <f t="shared" si="7"/>
        <v>#N/A</v>
      </c>
      <c r="CE189" t="e">
        <f t="shared" si="8"/>
        <v>#N/A</v>
      </c>
      <c r="CF189" s="459">
        <f>SUM($CF$177:CF188)*2</f>
        <v>378</v>
      </c>
      <c r="CH189" s="300">
        <f>IF($P$8="",0,SUM($CH$177:CH188)+1)</f>
        <v>0</v>
      </c>
      <c r="CI189" s="302" t="str">
        <f>IF($P$8="","-",$D$5)</f>
        <v>-</v>
      </c>
      <c r="CJ189" s="302"/>
      <c r="CK189" s="302"/>
      <c r="CL189" s="302"/>
      <c r="CM189" s="302">
        <f>$P$8</f>
        <v>0</v>
      </c>
      <c r="CN189" s="302"/>
      <c r="CO189" s="302"/>
      <c r="CP189" s="304"/>
      <c r="CQ189" s="459">
        <f>$W189</f>
        <v>0</v>
      </c>
      <c r="CR189" s="459">
        <f>$Z189</f>
        <v>0</v>
      </c>
      <c r="CT189">
        <f>SUM($CT$177:CT188)+1</f>
        <v>4096</v>
      </c>
      <c r="CU189" t="e">
        <f t="shared" si="12"/>
        <v>#N/A</v>
      </c>
      <c r="CV189" t="e">
        <f t="shared" si="13"/>
        <v>#N/A</v>
      </c>
    </row>
    <row r="190" spans="2:109" ht="17.100000000000001" customHeight="1">
      <c r="B190" s="100"/>
      <c r="C190" s="100"/>
      <c r="D190" s="100"/>
      <c r="E190" s="100"/>
      <c r="F190" s="100"/>
      <c r="G190" s="100"/>
      <c r="H190" s="513"/>
      <c r="I190" s="292"/>
      <c r="J190" s="293"/>
      <c r="K190" s="293"/>
      <c r="L190" s="293"/>
      <c r="M190" s="288"/>
      <c r="N190" s="288"/>
      <c r="O190" s="288"/>
      <c r="P190" s="288"/>
      <c r="Q190" s="288"/>
      <c r="R190" s="288"/>
      <c r="S190" s="288"/>
      <c r="T190" s="288"/>
      <c r="U190" s="288"/>
      <c r="V190" s="288"/>
      <c r="W190" s="289"/>
      <c r="X190" s="289"/>
      <c r="Y190" s="289"/>
      <c r="Z190" s="289"/>
      <c r="AA190" s="289"/>
      <c r="AB190" s="289"/>
      <c r="AC190" s="575">
        <f t="shared" si="9"/>
        <v>0</v>
      </c>
      <c r="AD190" s="576"/>
      <c r="AE190" s="577"/>
      <c r="AF190" s="573" t="str">
        <f>IF(I189="","","kWh/년")</f>
        <v/>
      </c>
      <c r="AG190" s="574"/>
      <c r="AH190" s="272" t="e">
        <f t="shared" si="10"/>
        <v>#DIV/0!</v>
      </c>
      <c r="AI190" s="273"/>
      <c r="AJ190" s="282"/>
      <c r="AK190" s="282"/>
      <c r="AL190" s="282"/>
      <c r="AM190" s="283"/>
      <c r="AN190" s="102">
        <f>IF($P$8="",0,SUM($AN$177:AN189)+1)</f>
        <v>0</v>
      </c>
      <c r="AO190" s="610" t="s">
        <v>863</v>
      </c>
      <c r="AP190" s="611"/>
      <c r="AQ190" s="611"/>
      <c r="AR190" s="611"/>
      <c r="AS190" s="611"/>
      <c r="AT190" s="611"/>
      <c r="AU190" s="611"/>
      <c r="AV190" s="611"/>
      <c r="AW190" s="612"/>
      <c r="AX190" s="103"/>
      <c r="BF190" s="448"/>
      <c r="BG190" s="302"/>
      <c r="BH190" s="302"/>
      <c r="BI190" s="302"/>
      <c r="BJ190" s="302"/>
      <c r="BK190" s="302"/>
      <c r="BL190" s="302"/>
      <c r="BM190" s="302"/>
      <c r="BN190" s="302"/>
      <c r="BO190" s="484"/>
      <c r="BP190" s="484"/>
      <c r="BQ190" s="484"/>
      <c r="BR190" s="53" t="str">
        <f t="shared" si="11"/>
        <v/>
      </c>
      <c r="BS190" s="472"/>
      <c r="BT190" s="432"/>
      <c r="BU190" s="432"/>
      <c r="BV190">
        <f>SUM($BV$177:BV189)+1</f>
        <v>8192</v>
      </c>
      <c r="BW190" t="e">
        <f t="shared" si="0"/>
        <v>#N/A</v>
      </c>
      <c r="BX190" t="e">
        <f t="shared" si="1"/>
        <v>#N/A</v>
      </c>
      <c r="BY190" t="e">
        <f t="shared" si="2"/>
        <v>#N/A</v>
      </c>
      <c r="BZ190" t="e">
        <f t="shared" si="3"/>
        <v>#N/A</v>
      </c>
      <c r="CA190" t="e">
        <f t="shared" si="44"/>
        <v>#N/A</v>
      </c>
      <c r="CB190" t="e">
        <f t="shared" si="5"/>
        <v>#N/A</v>
      </c>
      <c r="CC190" s="103" t="e">
        <f t="shared" si="6"/>
        <v>#N/A</v>
      </c>
      <c r="CD190" t="e">
        <f t="shared" si="7"/>
        <v>#N/A</v>
      </c>
      <c r="CE190" t="e">
        <f t="shared" si="8"/>
        <v>#N/A</v>
      </c>
      <c r="CF190" s="459"/>
      <c r="CH190" s="300"/>
      <c r="CI190" s="302"/>
      <c r="CJ190" s="302"/>
      <c r="CK190" s="302"/>
      <c r="CL190" s="302"/>
      <c r="CM190" s="302"/>
      <c r="CN190" s="302"/>
      <c r="CO190" s="302"/>
      <c r="CP190" s="304"/>
      <c r="CQ190" s="459"/>
      <c r="CR190" s="459"/>
      <c r="CT190">
        <f>SUM($CT$177:CT189)+1</f>
        <v>8192</v>
      </c>
      <c r="CU190" t="e">
        <f t="shared" si="12"/>
        <v>#N/A</v>
      </c>
      <c r="CV190" t="e">
        <f t="shared" si="13"/>
        <v>#N/A</v>
      </c>
    </row>
    <row r="191" spans="2:109" ht="17.100000000000001" customHeight="1">
      <c r="B191" s="100"/>
      <c r="C191" s="100"/>
      <c r="D191" s="100"/>
      <c r="E191" s="100"/>
      <c r="F191" s="100"/>
      <c r="G191" s="100"/>
      <c r="H191" s="513">
        <f>IF($V$8="",0,SUM($H$177:H190)+1)</f>
        <v>0</v>
      </c>
      <c r="I191" s="390" t="str">
        <f>IF($V$8="","",$D$5&amp;CHAR(10)&amp;"("&amp;$V$8&amp;")")</f>
        <v/>
      </c>
      <c r="J191" s="391"/>
      <c r="K191" s="391"/>
      <c r="L191" s="391"/>
      <c r="M191" s="288"/>
      <c r="N191" s="288"/>
      <c r="O191" s="288"/>
      <c r="P191" s="288"/>
      <c r="Q191" s="288"/>
      <c r="R191" s="491"/>
      <c r="S191" s="288"/>
      <c r="T191" s="288"/>
      <c r="U191" s="288"/>
      <c r="V191" s="288"/>
      <c r="W191" s="625"/>
      <c r="X191" s="626"/>
      <c r="Y191" s="627"/>
      <c r="Z191" s="625"/>
      <c r="AA191" s="626"/>
      <c r="AB191" s="627"/>
      <c r="AC191" s="575">
        <f t="shared" si="9"/>
        <v>0</v>
      </c>
      <c r="AD191" s="576"/>
      <c r="AE191" s="577"/>
      <c r="AF191" s="573" t="str">
        <f>IF(I191="","","tCO2eq/년")</f>
        <v/>
      </c>
      <c r="AG191" s="574"/>
      <c r="AH191" s="272" t="e">
        <f t="shared" si="10"/>
        <v>#DIV/0!</v>
      </c>
      <c r="AI191" s="273"/>
      <c r="AJ191" s="282"/>
      <c r="AK191" s="282"/>
      <c r="AL191" s="282"/>
      <c r="AM191" s="283"/>
      <c r="AN191" s="102">
        <f>IF($V$8="",0,SUM($AN$177:AN190)+1)</f>
        <v>0</v>
      </c>
      <c r="AO191" s="613"/>
      <c r="AP191" s="614"/>
      <c r="AQ191" s="614"/>
      <c r="AR191" s="614"/>
      <c r="AS191" s="614"/>
      <c r="AT191" s="614"/>
      <c r="AU191" s="614"/>
      <c r="AV191" s="614"/>
      <c r="AW191" s="615"/>
      <c r="AX191" s="103"/>
      <c r="BF191" s="448">
        <f>IF($V$8="",0,SUM($BF$177:BF190)+1)</f>
        <v>0</v>
      </c>
      <c r="BG191" s="302" t="str">
        <f>IF($V$8="","-",$D$5)</f>
        <v>-</v>
      </c>
      <c r="BH191" s="302"/>
      <c r="BI191" s="302"/>
      <c r="BJ191" s="302"/>
      <c r="BK191" s="302">
        <f>$V$8</f>
        <v>0</v>
      </c>
      <c r="BL191" s="302"/>
      <c r="BM191" s="302"/>
      <c r="BN191" s="302"/>
      <c r="BO191" s="484" t="str">
        <f t="shared" ref="BO191" si="45">IF(W192="",TEXT(W191,"#,##0.0#")&amp;BR191,TEXT(W191,"#,##0.0#")&amp;BR191&amp;CHAR(10)&amp;"("&amp;TEXT(W192,"#,##0.0#")&amp;BR192&amp;")")</f>
        <v>0.0</v>
      </c>
      <c r="BP191" s="484" t="str">
        <f t="shared" ref="BP191" si="46">IF(Z192="",TEXT(Z191,"#,##0.0#")&amp;BR191,TEXT(Z191,"#,##0.0#")&amp;BR191&amp;CHAR(10)&amp;"("&amp;TEXT(Z192,"#,##0.0#")&amp;BR192&amp;")")</f>
        <v>0.0</v>
      </c>
      <c r="BQ191" s="484" t="str">
        <f t="shared" ref="BQ191" si="47">IF(AC192=0,TEXT(AC191,"#,##0.0#")&amp;BR191,TEXT(AC191,"#,##0.0#")&amp;BR191&amp;CHAR(10)&amp;"("&amp;TEXT(AC192,"#,##0.0#")&amp;BR192&amp;")")</f>
        <v>0.0</v>
      </c>
      <c r="BR191" s="53" t="str">
        <f t="shared" si="11"/>
        <v/>
      </c>
      <c r="BS191" s="472" t="e">
        <f>AH191</f>
        <v>#DIV/0!</v>
      </c>
      <c r="BT191" s="432">
        <f t="shared" ref="BT191" si="48">ROUND(AJ191,3)</f>
        <v>0</v>
      </c>
      <c r="BU191" s="432">
        <f t="shared" ref="BU191" si="49">ROUND(AL191,3)</f>
        <v>0</v>
      </c>
      <c r="BV191">
        <f>SUM($BV$177:BV190)+1</f>
        <v>16384</v>
      </c>
      <c r="BW191" t="e">
        <f t="shared" si="0"/>
        <v>#N/A</v>
      </c>
      <c r="BX191" t="e">
        <f t="shared" si="1"/>
        <v>#N/A</v>
      </c>
      <c r="BY191" t="e">
        <f t="shared" si="2"/>
        <v>#N/A</v>
      </c>
      <c r="BZ191" t="e">
        <f t="shared" si="3"/>
        <v>#N/A</v>
      </c>
      <c r="CA191" t="e">
        <f t="shared" si="44"/>
        <v>#N/A</v>
      </c>
      <c r="CB191" t="e">
        <f t="shared" si="5"/>
        <v>#N/A</v>
      </c>
      <c r="CC191" s="103" t="e">
        <f t="shared" si="6"/>
        <v>#N/A</v>
      </c>
      <c r="CD191" t="e">
        <f t="shared" si="7"/>
        <v>#N/A</v>
      </c>
      <c r="CE191" t="e">
        <f t="shared" si="8"/>
        <v>#N/A</v>
      </c>
      <c r="CF191" s="459">
        <f>SUM($CF$177:CF190)*2</f>
        <v>1134</v>
      </c>
      <c r="CH191" s="300">
        <f>IF($V$8="",0,SUM($CH$177:CH190)+1)</f>
        <v>0</v>
      </c>
      <c r="CI191" s="302" t="str">
        <f>IF($V$8="","-",$D$5)</f>
        <v>-</v>
      </c>
      <c r="CJ191" s="302"/>
      <c r="CK191" s="302"/>
      <c r="CL191" s="302"/>
      <c r="CM191" s="302">
        <f>$V$8</f>
        <v>0</v>
      </c>
      <c r="CN191" s="302"/>
      <c r="CO191" s="302"/>
      <c r="CP191" s="304"/>
      <c r="CQ191" s="459">
        <f>$W191</f>
        <v>0</v>
      </c>
      <c r="CR191" s="459">
        <f>$Z191</f>
        <v>0</v>
      </c>
      <c r="CT191">
        <f>SUM($CT$177:CT190)+1</f>
        <v>16384</v>
      </c>
      <c r="CU191" t="e">
        <f t="shared" si="12"/>
        <v>#N/A</v>
      </c>
      <c r="CV191" t="e">
        <f t="shared" si="13"/>
        <v>#N/A</v>
      </c>
    </row>
    <row r="192" spans="2:109" ht="17.100000000000001" customHeight="1">
      <c r="B192" s="100"/>
      <c r="C192" s="100"/>
      <c r="D192" s="100"/>
      <c r="E192" s="100"/>
      <c r="F192" s="100"/>
      <c r="G192" s="100"/>
      <c r="H192" s="513"/>
      <c r="I192" s="292"/>
      <c r="J192" s="293"/>
      <c r="K192" s="293"/>
      <c r="L192" s="293"/>
      <c r="M192" s="288"/>
      <c r="N192" s="288"/>
      <c r="O192" s="288"/>
      <c r="P192" s="288"/>
      <c r="Q192" s="288"/>
      <c r="R192" s="288"/>
      <c r="S192" s="288"/>
      <c r="T192" s="288"/>
      <c r="U192" s="288"/>
      <c r="V192" s="288"/>
      <c r="W192" s="625"/>
      <c r="X192" s="626"/>
      <c r="Y192" s="627"/>
      <c r="Z192" s="625"/>
      <c r="AA192" s="626"/>
      <c r="AB192" s="627"/>
      <c r="AC192" s="575">
        <f t="shared" si="9"/>
        <v>0</v>
      </c>
      <c r="AD192" s="576"/>
      <c r="AE192" s="577"/>
      <c r="AF192" s="573" t="str">
        <f>IF(I191="","","kWh/년")</f>
        <v/>
      </c>
      <c r="AG192" s="574"/>
      <c r="AH192" s="272" t="e">
        <f t="shared" si="10"/>
        <v>#DIV/0!</v>
      </c>
      <c r="AI192" s="273"/>
      <c r="AJ192" s="282"/>
      <c r="AK192" s="282"/>
      <c r="AL192" s="282"/>
      <c r="AM192" s="283"/>
      <c r="AN192" s="102">
        <f>IF($V$8="",0,SUM($AN$177:AN191)+1)</f>
        <v>0</v>
      </c>
      <c r="AO192" s="613"/>
      <c r="AP192" s="614"/>
      <c r="AQ192" s="614"/>
      <c r="AR192" s="614"/>
      <c r="AS192" s="614"/>
      <c r="AT192" s="614"/>
      <c r="AU192" s="614"/>
      <c r="AV192" s="614"/>
      <c r="AW192" s="615"/>
      <c r="AX192" s="103"/>
      <c r="BF192" s="448"/>
      <c r="BG192" s="302"/>
      <c r="BH192" s="302"/>
      <c r="BI192" s="302"/>
      <c r="BJ192" s="302"/>
      <c r="BK192" s="302"/>
      <c r="BL192" s="302"/>
      <c r="BM192" s="302"/>
      <c r="BN192" s="302"/>
      <c r="BO192" s="484"/>
      <c r="BP192" s="484"/>
      <c r="BQ192" s="484"/>
      <c r="BR192" s="53" t="str">
        <f t="shared" si="11"/>
        <v/>
      </c>
      <c r="BS192" s="472"/>
      <c r="BT192" s="432"/>
      <c r="BU192" s="432"/>
      <c r="BV192">
        <f>SUM($BV$177:BV191)+1</f>
        <v>32768</v>
      </c>
      <c r="BW192" t="e">
        <f t="shared" si="0"/>
        <v>#N/A</v>
      </c>
      <c r="BX192" t="e">
        <f t="shared" si="1"/>
        <v>#N/A</v>
      </c>
      <c r="BY192" t="e">
        <f t="shared" si="2"/>
        <v>#N/A</v>
      </c>
      <c r="BZ192" t="e">
        <f t="shared" si="3"/>
        <v>#N/A</v>
      </c>
      <c r="CA192" t="e">
        <f t="shared" si="44"/>
        <v>#N/A</v>
      </c>
      <c r="CB192" t="e">
        <f t="shared" si="5"/>
        <v>#N/A</v>
      </c>
      <c r="CC192" s="103" t="e">
        <f t="shared" si="6"/>
        <v>#N/A</v>
      </c>
      <c r="CD192" t="e">
        <f t="shared" si="7"/>
        <v>#N/A</v>
      </c>
      <c r="CE192" t="e">
        <f t="shared" si="8"/>
        <v>#N/A</v>
      </c>
      <c r="CF192" s="459"/>
      <c r="CH192" s="300"/>
      <c r="CI192" s="302"/>
      <c r="CJ192" s="302"/>
      <c r="CK192" s="302"/>
      <c r="CL192" s="302"/>
      <c r="CM192" s="302"/>
      <c r="CN192" s="302"/>
      <c r="CO192" s="302"/>
      <c r="CP192" s="304"/>
      <c r="CQ192" s="459"/>
      <c r="CR192" s="459"/>
      <c r="CT192">
        <f>SUM($CT$177:CT191)+1</f>
        <v>32768</v>
      </c>
      <c r="CU192" t="e">
        <f t="shared" si="12"/>
        <v>#N/A</v>
      </c>
      <c r="CV192" t="e">
        <f t="shared" si="13"/>
        <v>#N/A</v>
      </c>
    </row>
    <row r="193" spans="2:100" ht="17.100000000000001" customHeight="1">
      <c r="B193" s="100"/>
      <c r="C193" s="100"/>
      <c r="D193" s="100"/>
      <c r="E193" s="100"/>
      <c r="F193" s="100"/>
      <c r="G193" s="100"/>
      <c r="H193" s="513">
        <f>IF($AB$8="",0,SUM($H$177:H192)+1)</f>
        <v>0</v>
      </c>
      <c r="I193" s="390" t="str">
        <f>IF($AB$8="","",$D$5&amp;CHAR(10)&amp;"("&amp;$AB$8&amp;")")</f>
        <v/>
      </c>
      <c r="J193" s="391"/>
      <c r="K193" s="391"/>
      <c r="L193" s="391"/>
      <c r="M193" s="491"/>
      <c r="N193" s="288"/>
      <c r="O193" s="288"/>
      <c r="P193" s="288"/>
      <c r="Q193" s="288"/>
      <c r="R193" s="288"/>
      <c r="S193" s="288"/>
      <c r="T193" s="288"/>
      <c r="U193" s="288"/>
      <c r="V193" s="288"/>
      <c r="W193" s="625"/>
      <c r="X193" s="626"/>
      <c r="Y193" s="627"/>
      <c r="Z193" s="625"/>
      <c r="AA193" s="626"/>
      <c r="AB193" s="627"/>
      <c r="AC193" s="575">
        <f t="shared" si="9"/>
        <v>0</v>
      </c>
      <c r="AD193" s="576"/>
      <c r="AE193" s="577"/>
      <c r="AF193" s="573" t="str">
        <f>IF(I193="","","tCO2eq/년")</f>
        <v/>
      </c>
      <c r="AG193" s="574"/>
      <c r="AH193" s="272" t="e">
        <f t="shared" si="10"/>
        <v>#DIV/0!</v>
      </c>
      <c r="AI193" s="273"/>
      <c r="AJ193" s="282"/>
      <c r="AK193" s="282"/>
      <c r="AL193" s="282"/>
      <c r="AM193" s="283"/>
      <c r="AN193" s="102">
        <f>IF($AB$8="",0,SUM($AN$177:AN192)+1)</f>
        <v>0</v>
      </c>
      <c r="AO193" s="613"/>
      <c r="AP193" s="614"/>
      <c r="AQ193" s="614"/>
      <c r="AR193" s="614"/>
      <c r="AS193" s="614"/>
      <c r="AT193" s="614"/>
      <c r="AU193" s="614"/>
      <c r="AV193" s="614"/>
      <c r="AW193" s="615"/>
      <c r="AX193" s="103"/>
      <c r="BF193" s="448">
        <f>IF($AB$8="",0,SUM($BF$177:BF192)+1)</f>
        <v>0</v>
      </c>
      <c r="BG193" s="302" t="str">
        <f>IF($AB$8="","-",$D$5)</f>
        <v>-</v>
      </c>
      <c r="BH193" s="302"/>
      <c r="BI193" s="302"/>
      <c r="BJ193" s="302"/>
      <c r="BK193" s="302">
        <f>$AB$8</f>
        <v>0</v>
      </c>
      <c r="BL193" s="302"/>
      <c r="BM193" s="302"/>
      <c r="BN193" s="302"/>
      <c r="BO193" s="484" t="str">
        <f t="shared" ref="BO193" si="50">IF(W194="",TEXT(W193,"#,##0.0#")&amp;BR193,TEXT(W193,"#,##0.0#")&amp;BR193&amp;CHAR(10)&amp;"("&amp;TEXT(W194,"#,##0.0#")&amp;BR194&amp;")")</f>
        <v>0.0</v>
      </c>
      <c r="BP193" s="484" t="str">
        <f t="shared" ref="BP193" si="51">IF(Z194="",TEXT(Z193,"#,##0.0#")&amp;BR193,TEXT(Z193,"#,##0.0#")&amp;BR193&amp;CHAR(10)&amp;"("&amp;TEXT(Z194,"#,##0.0#")&amp;BR194&amp;")")</f>
        <v>0.0</v>
      </c>
      <c r="BQ193" s="484" t="str">
        <f t="shared" ref="BQ193" si="52">IF(AC194=0,TEXT(AC193,"#,##0.0#")&amp;BR193,TEXT(AC193,"#,##0.0#")&amp;BR193&amp;CHAR(10)&amp;"("&amp;TEXT(AC194,"#,##0.0#")&amp;BR194&amp;")")</f>
        <v>0.0</v>
      </c>
      <c r="BR193" s="53" t="str">
        <f t="shared" si="11"/>
        <v/>
      </c>
      <c r="BS193" s="472" t="e">
        <f>AH193</f>
        <v>#DIV/0!</v>
      </c>
      <c r="BT193" s="432">
        <f t="shared" ref="BT193" si="53">ROUND(AJ193,3)</f>
        <v>0</v>
      </c>
      <c r="BU193" s="432">
        <f t="shared" ref="BU193" si="54">ROUND(AL193,3)</f>
        <v>0</v>
      </c>
      <c r="BV193">
        <f>SUM($BV$177:BV192)+1</f>
        <v>65536</v>
      </c>
      <c r="BW193" t="e">
        <f t="shared" si="0"/>
        <v>#N/A</v>
      </c>
      <c r="BX193" t="e">
        <f t="shared" si="1"/>
        <v>#N/A</v>
      </c>
      <c r="BY193" t="e">
        <f t="shared" si="2"/>
        <v>#N/A</v>
      </c>
      <c r="BZ193" t="e">
        <f t="shared" si="3"/>
        <v>#N/A</v>
      </c>
      <c r="CA193" t="e">
        <f t="shared" si="44"/>
        <v>#N/A</v>
      </c>
      <c r="CB193" t="e">
        <f t="shared" si="5"/>
        <v>#N/A</v>
      </c>
      <c r="CC193" s="103" t="e">
        <f t="shared" si="6"/>
        <v>#N/A</v>
      </c>
      <c r="CD193" t="e">
        <f t="shared" si="7"/>
        <v>#N/A</v>
      </c>
      <c r="CE193" t="e">
        <f t="shared" si="8"/>
        <v>#N/A</v>
      </c>
      <c r="CF193" s="459">
        <f>SUM($CF$177:CF192)*2</f>
        <v>3402</v>
      </c>
      <c r="CH193" s="300">
        <f>IF($AB$8="",0,SUM($CH$177:CH192)+1)</f>
        <v>0</v>
      </c>
      <c r="CI193" s="302" t="str">
        <f>IF($AB$8="","-",$D$5)</f>
        <v>-</v>
      </c>
      <c r="CJ193" s="302"/>
      <c r="CK193" s="302"/>
      <c r="CL193" s="302"/>
      <c r="CM193" s="302">
        <f>$AB$8</f>
        <v>0</v>
      </c>
      <c r="CN193" s="302"/>
      <c r="CO193" s="302"/>
      <c r="CP193" s="304"/>
      <c r="CQ193" s="459">
        <f>$W193</f>
        <v>0</v>
      </c>
      <c r="CR193" s="459">
        <f>$Z193</f>
        <v>0</v>
      </c>
      <c r="CT193">
        <f>SUM($CT$177:CT192)+1</f>
        <v>65536</v>
      </c>
      <c r="CU193" t="e">
        <f t="shared" si="12"/>
        <v>#N/A</v>
      </c>
      <c r="CV193" t="e">
        <f t="shared" si="13"/>
        <v>#N/A</v>
      </c>
    </row>
    <row r="194" spans="2:100" ht="17.100000000000001" customHeight="1">
      <c r="B194" s="100"/>
      <c r="C194" s="100"/>
      <c r="D194" s="100"/>
      <c r="E194" s="100"/>
      <c r="F194" s="100"/>
      <c r="G194" s="100"/>
      <c r="H194" s="513"/>
      <c r="I194" s="292"/>
      <c r="J194" s="293"/>
      <c r="K194" s="293"/>
      <c r="L194" s="293"/>
      <c r="M194" s="288"/>
      <c r="N194" s="288"/>
      <c r="O194" s="288"/>
      <c r="P194" s="288"/>
      <c r="Q194" s="288"/>
      <c r="R194" s="288"/>
      <c r="S194" s="288"/>
      <c r="T194" s="288"/>
      <c r="U194" s="288"/>
      <c r="V194" s="288"/>
      <c r="W194" s="625"/>
      <c r="X194" s="626"/>
      <c r="Y194" s="627"/>
      <c r="Z194" s="625"/>
      <c r="AA194" s="626"/>
      <c r="AB194" s="627"/>
      <c r="AC194" s="575">
        <f t="shared" si="9"/>
        <v>0</v>
      </c>
      <c r="AD194" s="576"/>
      <c r="AE194" s="577"/>
      <c r="AF194" s="573" t="str">
        <f>IF(I193="","","kWh/년")</f>
        <v/>
      </c>
      <c r="AG194" s="574"/>
      <c r="AH194" s="272" t="e">
        <f t="shared" si="10"/>
        <v>#DIV/0!</v>
      </c>
      <c r="AI194" s="273"/>
      <c r="AJ194" s="282"/>
      <c r="AK194" s="282"/>
      <c r="AL194" s="282"/>
      <c r="AM194" s="283"/>
      <c r="AN194" s="102">
        <f>IF($AB$8="",0,SUM($AN$177:AN193)+1)</f>
        <v>0</v>
      </c>
      <c r="AO194" s="613"/>
      <c r="AP194" s="614"/>
      <c r="AQ194" s="614"/>
      <c r="AR194" s="614"/>
      <c r="AS194" s="614"/>
      <c r="AT194" s="614"/>
      <c r="AU194" s="614"/>
      <c r="AV194" s="614"/>
      <c r="AW194" s="615"/>
      <c r="AX194" s="103"/>
      <c r="BF194" s="448"/>
      <c r="BG194" s="302"/>
      <c r="BH194" s="302"/>
      <c r="BI194" s="302"/>
      <c r="BJ194" s="302"/>
      <c r="BK194" s="302"/>
      <c r="BL194" s="302"/>
      <c r="BM194" s="302"/>
      <c r="BN194" s="302"/>
      <c r="BO194" s="484"/>
      <c r="BP194" s="484"/>
      <c r="BQ194" s="484"/>
      <c r="BR194" s="53" t="str">
        <f t="shared" si="11"/>
        <v/>
      </c>
      <c r="BS194" s="472"/>
      <c r="BT194" s="432"/>
      <c r="BU194" s="432"/>
      <c r="BV194">
        <f>SUM($BV$177:BV193)+1</f>
        <v>131072</v>
      </c>
      <c r="BW194" t="e">
        <f t="shared" si="0"/>
        <v>#N/A</v>
      </c>
      <c r="BX194" t="e">
        <f t="shared" si="1"/>
        <v>#N/A</v>
      </c>
      <c r="BY194" t="e">
        <f t="shared" si="2"/>
        <v>#N/A</v>
      </c>
      <c r="BZ194" t="e">
        <f t="shared" si="3"/>
        <v>#N/A</v>
      </c>
      <c r="CA194" t="e">
        <f t="shared" si="44"/>
        <v>#N/A</v>
      </c>
      <c r="CB194" t="e">
        <f t="shared" si="5"/>
        <v>#N/A</v>
      </c>
      <c r="CC194" s="103" t="e">
        <f t="shared" si="6"/>
        <v>#N/A</v>
      </c>
      <c r="CD194" t="e">
        <f t="shared" si="7"/>
        <v>#N/A</v>
      </c>
      <c r="CE194" t="e">
        <f t="shared" si="8"/>
        <v>#N/A</v>
      </c>
      <c r="CF194" s="459"/>
      <c r="CH194" s="300"/>
      <c r="CI194" s="302"/>
      <c r="CJ194" s="302"/>
      <c r="CK194" s="302"/>
      <c r="CL194" s="302"/>
      <c r="CM194" s="302"/>
      <c r="CN194" s="302"/>
      <c r="CO194" s="302"/>
      <c r="CP194" s="304"/>
      <c r="CQ194" s="459"/>
      <c r="CR194" s="459"/>
      <c r="CT194">
        <f>SUM($CT$177:CT193)+1</f>
        <v>131072</v>
      </c>
      <c r="CU194" t="e">
        <f t="shared" si="12"/>
        <v>#N/A</v>
      </c>
      <c r="CV194" t="e">
        <f t="shared" si="13"/>
        <v>#N/A</v>
      </c>
    </row>
    <row r="195" spans="2:100" ht="17.100000000000001" customHeight="1">
      <c r="B195" s="100"/>
      <c r="C195" s="100"/>
      <c r="D195" s="100"/>
      <c r="E195" s="100"/>
      <c r="F195" s="100"/>
      <c r="G195" s="100"/>
      <c r="H195" s="513">
        <f>IF($AH$8="",0,SUM($H$177:H194)+1)</f>
        <v>0</v>
      </c>
      <c r="I195" s="390" t="str">
        <f>IF($AH$8="","",$D$5&amp;CHAR(10)&amp;"("&amp;$AH$8&amp;")")</f>
        <v/>
      </c>
      <c r="J195" s="391"/>
      <c r="K195" s="391"/>
      <c r="L195" s="391"/>
      <c r="M195" s="288"/>
      <c r="N195" s="288"/>
      <c r="O195" s="288"/>
      <c r="P195" s="288"/>
      <c r="Q195" s="288"/>
      <c r="R195" s="288"/>
      <c r="S195" s="288"/>
      <c r="T195" s="288"/>
      <c r="U195" s="288"/>
      <c r="V195" s="288"/>
      <c r="W195" s="625"/>
      <c r="X195" s="626"/>
      <c r="Y195" s="627"/>
      <c r="Z195" s="625"/>
      <c r="AA195" s="626"/>
      <c r="AB195" s="627"/>
      <c r="AC195" s="575">
        <f t="shared" si="9"/>
        <v>0</v>
      </c>
      <c r="AD195" s="576"/>
      <c r="AE195" s="577"/>
      <c r="AF195" s="573" t="str">
        <f>IF(I195="","","tCO2eq/년")</f>
        <v/>
      </c>
      <c r="AG195" s="574"/>
      <c r="AH195" s="272" t="e">
        <f t="shared" si="10"/>
        <v>#DIV/0!</v>
      </c>
      <c r="AI195" s="273"/>
      <c r="AJ195" s="282"/>
      <c r="AK195" s="282"/>
      <c r="AL195" s="282"/>
      <c r="AM195" s="283"/>
      <c r="AN195" s="102">
        <f>IF($AH$8="",0,SUM($AN$177:AN194)+1)</f>
        <v>0</v>
      </c>
      <c r="AO195" s="613"/>
      <c r="AP195" s="614"/>
      <c r="AQ195" s="614"/>
      <c r="AR195" s="614"/>
      <c r="AS195" s="614"/>
      <c r="AT195" s="614"/>
      <c r="AU195" s="614"/>
      <c r="AV195" s="614"/>
      <c r="AW195" s="615"/>
      <c r="AX195" s="103"/>
      <c r="BF195" s="448">
        <f>IF($AH$8="",0,SUM($BF$177:BF194)+1)</f>
        <v>0</v>
      </c>
      <c r="BG195" s="302" t="str">
        <f>IF($AH$8="","-",$D$5)</f>
        <v>-</v>
      </c>
      <c r="BH195" s="302"/>
      <c r="BI195" s="302"/>
      <c r="BJ195" s="302"/>
      <c r="BK195" s="302">
        <f>$AH$8</f>
        <v>0</v>
      </c>
      <c r="BL195" s="302"/>
      <c r="BM195" s="302"/>
      <c r="BN195" s="302"/>
      <c r="BO195" s="484" t="str">
        <f t="shared" ref="BO195" si="55">IF(W196="",TEXT(W195,"#,##0.0#")&amp;BR195,TEXT(W195,"#,##0.0#")&amp;BR195&amp;CHAR(10)&amp;"("&amp;TEXT(W196,"#,##0.0#")&amp;BR196&amp;")")</f>
        <v>0.0</v>
      </c>
      <c r="BP195" s="484" t="str">
        <f t="shared" ref="BP195" si="56">IF(Z196="",TEXT(Z195,"#,##0.0#")&amp;BR195,TEXT(Z195,"#,##0.0#")&amp;BR195&amp;CHAR(10)&amp;"("&amp;TEXT(Z196,"#,##0.0#")&amp;BR196&amp;")")</f>
        <v>0.0</v>
      </c>
      <c r="BQ195" s="484" t="str">
        <f t="shared" ref="BQ195" si="57">IF(AC196=0,TEXT(AC195,"#,##0.0#")&amp;BR195,TEXT(AC195,"#,##0.0#")&amp;BR195&amp;CHAR(10)&amp;"("&amp;TEXT(AC196,"#,##0.0#")&amp;BR196&amp;")")</f>
        <v>0.0</v>
      </c>
      <c r="BR195" s="53" t="str">
        <f t="shared" si="11"/>
        <v/>
      </c>
      <c r="BS195" s="472" t="e">
        <f t="shared" ref="BS195" si="58">AH195</f>
        <v>#DIV/0!</v>
      </c>
      <c r="BT195" s="432">
        <f t="shared" ref="BT195" si="59">ROUND(AJ195,3)</f>
        <v>0</v>
      </c>
      <c r="BU195" s="432">
        <f t="shared" ref="BU195" si="60">ROUND(AL195,3)</f>
        <v>0</v>
      </c>
      <c r="BV195">
        <f>SUM($BV$177:BV194)+1</f>
        <v>262144</v>
      </c>
      <c r="BW195" t="e">
        <f t="shared" si="0"/>
        <v>#N/A</v>
      </c>
      <c r="BX195" t="e">
        <f t="shared" si="1"/>
        <v>#N/A</v>
      </c>
      <c r="BY195" t="e">
        <f t="shared" si="2"/>
        <v>#N/A</v>
      </c>
      <c r="BZ195" t="e">
        <f t="shared" si="3"/>
        <v>#N/A</v>
      </c>
      <c r="CA195" t="e">
        <f t="shared" si="44"/>
        <v>#N/A</v>
      </c>
      <c r="CB195" t="e">
        <f t="shared" si="5"/>
        <v>#N/A</v>
      </c>
      <c r="CC195" s="103" t="e">
        <f t="shared" si="6"/>
        <v>#N/A</v>
      </c>
      <c r="CD195" t="e">
        <f t="shared" si="7"/>
        <v>#N/A</v>
      </c>
      <c r="CE195" t="e">
        <f t="shared" si="8"/>
        <v>#N/A</v>
      </c>
      <c r="CF195" s="459">
        <f>SUM($CF$177:CF194)*2</f>
        <v>10206</v>
      </c>
      <c r="CH195" s="300">
        <f>IF($AH$8="",0,SUM($CH$177:CH194)+1)</f>
        <v>0</v>
      </c>
      <c r="CI195" s="302" t="str">
        <f>IF($AH$8="","-",$D$5)</f>
        <v>-</v>
      </c>
      <c r="CJ195" s="302"/>
      <c r="CK195" s="302"/>
      <c r="CL195" s="302"/>
      <c r="CM195" s="302">
        <f>$AH$8</f>
        <v>0</v>
      </c>
      <c r="CN195" s="302"/>
      <c r="CO195" s="302"/>
      <c r="CP195" s="304"/>
      <c r="CQ195" s="459">
        <f>$W195</f>
        <v>0</v>
      </c>
      <c r="CR195" s="459">
        <f>$Z195</f>
        <v>0</v>
      </c>
      <c r="CT195">
        <f>SUM($CT$177:CT194)+1</f>
        <v>262144</v>
      </c>
      <c r="CU195" t="e">
        <f t="shared" si="12"/>
        <v>#N/A</v>
      </c>
      <c r="CV195" t="e">
        <f t="shared" si="13"/>
        <v>#N/A</v>
      </c>
    </row>
    <row r="196" spans="2:100" ht="17.100000000000001" customHeight="1" thickBot="1">
      <c r="B196" s="100"/>
      <c r="C196" s="100"/>
      <c r="D196" s="100"/>
      <c r="E196" s="100"/>
      <c r="F196" s="100"/>
      <c r="G196" s="100"/>
      <c r="H196" s="513"/>
      <c r="I196" s="292"/>
      <c r="J196" s="293"/>
      <c r="K196" s="293"/>
      <c r="L196" s="293"/>
      <c r="M196" s="288"/>
      <c r="N196" s="288"/>
      <c r="O196" s="288"/>
      <c r="P196" s="288"/>
      <c r="Q196" s="288"/>
      <c r="R196" s="288"/>
      <c r="S196" s="288"/>
      <c r="T196" s="288"/>
      <c r="U196" s="288"/>
      <c r="V196" s="288"/>
      <c r="W196" s="625"/>
      <c r="X196" s="626"/>
      <c r="Y196" s="627"/>
      <c r="Z196" s="625"/>
      <c r="AA196" s="626"/>
      <c r="AB196" s="627"/>
      <c r="AC196" s="578">
        <f t="shared" si="9"/>
        <v>0</v>
      </c>
      <c r="AD196" s="579"/>
      <c r="AE196" s="580"/>
      <c r="AF196" s="573" t="str">
        <f>IF(I195="","","kWh/년")</f>
        <v/>
      </c>
      <c r="AG196" s="574"/>
      <c r="AH196" s="274" t="e">
        <f t="shared" si="10"/>
        <v>#DIV/0!</v>
      </c>
      <c r="AI196" s="275"/>
      <c r="AJ196" s="282"/>
      <c r="AK196" s="282"/>
      <c r="AL196" s="282"/>
      <c r="AM196" s="283"/>
      <c r="AN196" s="102">
        <f>IF($AH$8="",0,SUM($AN$177:AN195)+1)</f>
        <v>0</v>
      </c>
      <c r="AO196" s="613"/>
      <c r="AP196" s="614"/>
      <c r="AQ196" s="614"/>
      <c r="AR196" s="614"/>
      <c r="AS196" s="614"/>
      <c r="AT196" s="614"/>
      <c r="AU196" s="614"/>
      <c r="AV196" s="614"/>
      <c r="AW196" s="615"/>
      <c r="AX196" s="103"/>
      <c r="BF196" s="448"/>
      <c r="BG196" s="302"/>
      <c r="BH196" s="302"/>
      <c r="BI196" s="302"/>
      <c r="BJ196" s="302"/>
      <c r="BK196" s="302"/>
      <c r="BL196" s="302"/>
      <c r="BM196" s="302"/>
      <c r="BN196" s="302"/>
      <c r="BO196" s="484"/>
      <c r="BP196" s="484"/>
      <c r="BQ196" s="484"/>
      <c r="BR196" s="53" t="str">
        <f t="shared" si="11"/>
        <v/>
      </c>
      <c r="BS196" s="472"/>
      <c r="BT196" s="432"/>
      <c r="BU196" s="432"/>
      <c r="BV196">
        <f>SUM($BV$177:BV195)+1</f>
        <v>524288</v>
      </c>
      <c r="BW196" t="e">
        <f t="shared" si="0"/>
        <v>#N/A</v>
      </c>
      <c r="BX196" t="e">
        <f t="shared" si="1"/>
        <v>#N/A</v>
      </c>
      <c r="BY196" t="e">
        <f t="shared" si="2"/>
        <v>#N/A</v>
      </c>
      <c r="BZ196" t="e">
        <f t="shared" si="3"/>
        <v>#N/A</v>
      </c>
      <c r="CA196" t="e">
        <f t="shared" si="44"/>
        <v>#N/A</v>
      </c>
      <c r="CB196" t="e">
        <f t="shared" si="5"/>
        <v>#N/A</v>
      </c>
      <c r="CC196" s="103" t="e">
        <f t="shared" si="6"/>
        <v>#N/A</v>
      </c>
      <c r="CD196" t="e">
        <f t="shared" si="7"/>
        <v>#N/A</v>
      </c>
      <c r="CE196" t="e">
        <f t="shared" si="8"/>
        <v>#N/A</v>
      </c>
      <c r="CF196" s="459"/>
      <c r="CH196" s="305"/>
      <c r="CI196" s="306"/>
      <c r="CJ196" s="306"/>
      <c r="CK196" s="306"/>
      <c r="CL196" s="306"/>
      <c r="CM196" s="306"/>
      <c r="CN196" s="306"/>
      <c r="CO196" s="306"/>
      <c r="CP196" s="307"/>
      <c r="CQ196" s="459"/>
      <c r="CR196" s="459"/>
      <c r="CT196">
        <f>SUM($CT$177:CT195)+1</f>
        <v>524288</v>
      </c>
      <c r="CU196" t="e">
        <f t="shared" si="12"/>
        <v>#N/A</v>
      </c>
      <c r="CV196" t="e">
        <f t="shared" si="13"/>
        <v>#N/A</v>
      </c>
    </row>
    <row r="197" spans="2:100" ht="17.100000000000001" customHeight="1" thickBot="1">
      <c r="B197" s="100"/>
      <c r="C197" s="100"/>
      <c r="D197" s="100"/>
      <c r="E197" s="100"/>
      <c r="F197" s="100"/>
      <c r="G197" s="100"/>
      <c r="H197" s="106"/>
      <c r="I197" s="628" t="str">
        <f>IF(SUM(H177:H196)&gt;0,"합계","")</f>
        <v/>
      </c>
      <c r="J197" s="629"/>
      <c r="K197" s="629"/>
      <c r="L197" s="629"/>
      <c r="M197" s="629"/>
      <c r="N197" s="629"/>
      <c r="O197" s="629"/>
      <c r="P197" s="629"/>
      <c r="Q197" s="629"/>
      <c r="R197" s="629"/>
      <c r="S197" s="629"/>
      <c r="T197" s="629"/>
      <c r="U197" s="629"/>
      <c r="V197" s="630"/>
      <c r="W197" s="278">
        <f>SUMIF($AF$177:$AG$196,$AF$197,W177:Y196)</f>
        <v>0</v>
      </c>
      <c r="X197" s="279"/>
      <c r="Y197" s="280"/>
      <c r="Z197" s="278">
        <f>SUMIF($AF$177:$AG$196,$AF$197,Z177:AB196)</f>
        <v>0</v>
      </c>
      <c r="AA197" s="279"/>
      <c r="AB197" s="280"/>
      <c r="AC197" s="278">
        <f>SUMIF($AF$177:$AG$196,$AF$197,AC177:AE196)</f>
        <v>0</v>
      </c>
      <c r="AD197" s="279"/>
      <c r="AE197" s="280"/>
      <c r="AF197" s="903" t="s">
        <v>628</v>
      </c>
      <c r="AG197" s="904"/>
      <c r="AH197" s="487" t="str">
        <f>IFERROR(AC197/W197,"-")</f>
        <v>-</v>
      </c>
      <c r="AI197" s="488"/>
      <c r="AJ197" s="473"/>
      <c r="AK197" s="482"/>
      <c r="AL197" s="473"/>
      <c r="AM197" s="474"/>
      <c r="AN197" s="1"/>
      <c r="AO197" s="613"/>
      <c r="AP197" s="614"/>
      <c r="AQ197" s="614"/>
      <c r="AR197" s="614"/>
      <c r="AS197" s="614"/>
      <c r="AT197" s="614"/>
      <c r="AU197" s="614"/>
      <c r="AV197" s="614"/>
      <c r="AW197" s="615"/>
      <c r="BF197" s="107">
        <f>IF(BK197="",0,SUM($BF$177:BF196)+1)</f>
        <v>0</v>
      </c>
      <c r="BG197" s="445" t="s">
        <v>536</v>
      </c>
      <c r="BH197" s="445"/>
      <c r="BI197" s="445"/>
      <c r="BJ197" s="445"/>
      <c r="BK197" s="445" t="str">
        <f>I197</f>
        <v/>
      </c>
      <c r="BL197" s="445"/>
      <c r="BM197" s="445"/>
      <c r="BN197" s="445"/>
      <c r="BO197" s="108" t="str">
        <f>IF(SUMIF((AF177:AG196),"kWh/년",W177:Y196)&gt;0,TEXT(W197,"#,##0.0#")&amp;BR197&amp;"("&amp;TEXT(SUMIF((AF177:AG196),"kWh/년",W177:Y196),"#,##0.0#")&amp;"kWh/년)",TEXT(W197,"#,##0.0#")&amp;BR197)</f>
        <v>0.0tCO2eq/년</v>
      </c>
      <c r="BP197" s="108" t="str">
        <f>IF(SUMIF((AF177:AG196),"kWh/년",Z177:AB196)&gt;0,TEXT(Z197,"#,##0.0#")&amp;BR197&amp;"("&amp;TEXT(SUMIF((AF177:AG196),"kWh/년",Z177:AB196),"#,##0.0#")&amp;"kWh/년)",TEXT(Z197,"#,##0.0#")&amp;BR197)</f>
        <v>0.0tCO2eq/년</v>
      </c>
      <c r="BQ197" s="108" t="str">
        <f>IF(SUMIF((AF177:AG196),"kWh/년",AC177:AE196)&gt;0,TEXT(AC197,"#,##0.0#")&amp;BR197&amp;"("&amp;TEXT(SUMIF((AF177:AG196),"kWh/년",AC177:AE196),"#,##0.0#")&amp;"kWh/년)",TEXT(AC197,"#,##0.0#")&amp;BR197)</f>
        <v>0.0tCO2eq/년</v>
      </c>
      <c r="BR197" s="107" t="str">
        <f>AF197</f>
        <v>tCO2eq/년</v>
      </c>
      <c r="BS197" s="185" t="str">
        <f>AH197</f>
        <v>-</v>
      </c>
      <c r="BT197" s="199"/>
      <c r="BU197" s="199"/>
      <c r="BV197">
        <f>SUM($BV$177:BV196)+1</f>
        <v>1048576</v>
      </c>
      <c r="BW197" t="e">
        <f t="shared" si="0"/>
        <v>#N/A</v>
      </c>
      <c r="BX197" t="e">
        <f t="shared" si="1"/>
        <v>#N/A</v>
      </c>
      <c r="BY197" t="e">
        <f t="shared" si="2"/>
        <v>#N/A</v>
      </c>
      <c r="BZ197" t="e">
        <f t="shared" si="3"/>
        <v>#N/A</v>
      </c>
      <c r="CA197" t="e">
        <f t="shared" si="44"/>
        <v>#N/A</v>
      </c>
      <c r="CB197" t="e">
        <f t="shared" si="5"/>
        <v>#N/A</v>
      </c>
      <c r="CC197" s="103" t="e">
        <f t="shared" si="6"/>
        <v>#N/A</v>
      </c>
      <c r="CD197" t="e">
        <f t="shared" si="7"/>
        <v>#N/A</v>
      </c>
      <c r="CE197" t="e">
        <f t="shared" si="8"/>
        <v>#N/A</v>
      </c>
      <c r="CF197" s="205">
        <f>SUM($CF$177:CF196)*2</f>
        <v>30618</v>
      </c>
      <c r="CG197" t="s">
        <v>75</v>
      </c>
      <c r="CH197" s="204">
        <f>IF($J$10="",0,SUM($CH$177:CH196)+1)</f>
        <v>0</v>
      </c>
      <c r="CI197" s="301" t="str">
        <f>$D$9</f>
        <v>대기오염 저감</v>
      </c>
      <c r="CJ197" s="301"/>
      <c r="CK197" s="301"/>
      <c r="CL197" s="301"/>
      <c r="CM197" s="301">
        <f>$J$10</f>
        <v>0</v>
      </c>
      <c r="CN197" s="301"/>
      <c r="CO197" s="301"/>
      <c r="CP197" s="303"/>
      <c r="CQ197" s="206">
        <f>$W198</f>
        <v>0</v>
      </c>
      <c r="CR197" s="206">
        <f>$Z198</f>
        <v>0</v>
      </c>
    </row>
    <row r="198" spans="2:100" ht="17.100000000000001" customHeight="1">
      <c r="B198" s="100"/>
      <c r="C198" s="100"/>
      <c r="D198" s="100"/>
      <c r="E198" s="100" t="s">
        <v>537</v>
      </c>
      <c r="F198" s="100"/>
      <c r="G198" s="100"/>
      <c r="H198" s="513">
        <f>IF($J$10="",0,SUM($H$177:H197)+1)</f>
        <v>0</v>
      </c>
      <c r="I198" s="390" t="str">
        <f>IF($J$10="","",$D$9&amp;CHAR(10)&amp;"("&amp;$J$10&amp;")")</f>
        <v/>
      </c>
      <c r="J198" s="391"/>
      <c r="K198" s="391"/>
      <c r="L198" s="391"/>
      <c r="M198" s="562"/>
      <c r="N198" s="290"/>
      <c r="O198" s="290"/>
      <c r="P198" s="290"/>
      <c r="Q198" s="290"/>
      <c r="R198" s="562"/>
      <c r="S198" s="290"/>
      <c r="T198" s="290"/>
      <c r="U198" s="290"/>
      <c r="V198" s="290"/>
      <c r="W198" s="286"/>
      <c r="X198" s="286"/>
      <c r="Y198" s="286"/>
      <c r="Z198" s="286"/>
      <c r="AA198" s="286"/>
      <c r="AB198" s="286"/>
      <c r="AC198" s="297">
        <f>ABS(W198-Z198)</f>
        <v>0</v>
      </c>
      <c r="AD198" s="297"/>
      <c r="AE198" s="436"/>
      <c r="AF198" s="619" t="str">
        <f>IF(I198="","","kg/년")</f>
        <v/>
      </c>
      <c r="AG198" s="619"/>
      <c r="AH198" s="462" t="e">
        <f>AC198/W198</f>
        <v>#DIV/0!</v>
      </c>
      <c r="AI198" s="463"/>
      <c r="AJ198" s="446"/>
      <c r="AK198" s="446"/>
      <c r="AL198" s="446"/>
      <c r="AM198" s="447"/>
      <c r="AN198" s="622"/>
      <c r="AO198" s="613"/>
      <c r="AP198" s="614"/>
      <c r="AQ198" s="614"/>
      <c r="AR198" s="614"/>
      <c r="AS198" s="614"/>
      <c r="AT198" s="614"/>
      <c r="AU198" s="614"/>
      <c r="AV198" s="614"/>
      <c r="AW198" s="615"/>
      <c r="BE198" t="s">
        <v>629</v>
      </c>
      <c r="BF198" s="448">
        <f>IF($J$10="",0,SUM($BF$177:BF197)+1)</f>
        <v>0</v>
      </c>
      <c r="BG198" s="302" t="str">
        <f>$D$9</f>
        <v>대기오염 저감</v>
      </c>
      <c r="BH198" s="302"/>
      <c r="BI198" s="302"/>
      <c r="BJ198" s="302"/>
      <c r="BK198" s="302">
        <f>$J$10</f>
        <v>0</v>
      </c>
      <c r="BL198" s="302"/>
      <c r="BM198" s="302"/>
      <c r="BN198" s="302"/>
      <c r="BO198" s="449" t="str">
        <f>TEXT(W198,"#,##0.0#")</f>
        <v>0.0</v>
      </c>
      <c r="BP198" s="485" t="str">
        <f>TEXT(Z198,"#,##0.0#")</f>
        <v>0.0</v>
      </c>
      <c r="BQ198" s="450" t="str">
        <f>TEXT(BO198-BP198,"#,##0.0#")</f>
        <v>0.0</v>
      </c>
      <c r="BR198" s="450" t="str">
        <f t="shared" ref="BR198:BR217" si="61">AF198</f>
        <v/>
      </c>
      <c r="BS198" s="472" t="e">
        <f t="shared" ref="BS198:BS206" si="62">AH198</f>
        <v>#DIV/0!</v>
      </c>
      <c r="BT198" s="432">
        <f>ROUND(AJ198,3)</f>
        <v>0</v>
      </c>
      <c r="BU198" s="432">
        <f>ROUND(AL198,3)</f>
        <v>0</v>
      </c>
      <c r="BV198">
        <f>SUM($BV$177:BV197)+1</f>
        <v>2097152</v>
      </c>
      <c r="BW198" t="e">
        <f t="shared" si="0"/>
        <v>#N/A</v>
      </c>
      <c r="BX198" t="e">
        <f t="shared" si="1"/>
        <v>#N/A</v>
      </c>
      <c r="BY198" t="e">
        <f t="shared" si="2"/>
        <v>#N/A</v>
      </c>
      <c r="BZ198" t="e">
        <f t="shared" si="3"/>
        <v>#N/A</v>
      </c>
      <c r="CA198" t="e">
        <f t="shared" si="44"/>
        <v>#N/A</v>
      </c>
      <c r="CB198" t="e">
        <f t="shared" si="5"/>
        <v>#N/A</v>
      </c>
      <c r="CC198" s="103" t="e">
        <f t="shared" si="6"/>
        <v>#N/A</v>
      </c>
      <c r="CD198" t="e">
        <f t="shared" si="7"/>
        <v>#N/A</v>
      </c>
      <c r="CE198" t="e">
        <f t="shared" si="8"/>
        <v>#N/A</v>
      </c>
      <c r="CF198" s="459">
        <f>SUM($CF$177:CF197)*2</f>
        <v>91854</v>
      </c>
      <c r="CH198" s="300">
        <f>IF($P$10="",0,SUM($CH$177:CH197)+1)</f>
        <v>0</v>
      </c>
      <c r="CI198" s="302" t="str">
        <f>$D$9</f>
        <v>대기오염 저감</v>
      </c>
      <c r="CJ198" s="302"/>
      <c r="CK198" s="302"/>
      <c r="CL198" s="302"/>
      <c r="CM198" s="302">
        <f>$P$10</f>
        <v>0</v>
      </c>
      <c r="CN198" s="302"/>
      <c r="CO198" s="302"/>
      <c r="CP198" s="304"/>
      <c r="CQ198" s="459">
        <f>$W200</f>
        <v>0</v>
      </c>
      <c r="CR198" s="459">
        <f>$Z200</f>
        <v>0</v>
      </c>
      <c r="CT198" t="s">
        <v>84</v>
      </c>
    </row>
    <row r="199" spans="2:100" ht="17.100000000000001" customHeight="1">
      <c r="B199" s="100"/>
      <c r="C199" s="100"/>
      <c r="D199" s="100"/>
      <c r="E199" s="100"/>
      <c r="F199" s="100"/>
      <c r="G199" s="100"/>
      <c r="H199" s="513"/>
      <c r="I199" s="395"/>
      <c r="J199" s="396"/>
      <c r="K199" s="396"/>
      <c r="L199" s="396"/>
      <c r="M199" s="288"/>
      <c r="N199" s="288"/>
      <c r="O199" s="288"/>
      <c r="P199" s="288"/>
      <c r="Q199" s="288"/>
      <c r="R199" s="288"/>
      <c r="S199" s="288"/>
      <c r="T199" s="288"/>
      <c r="U199" s="288"/>
      <c r="V199" s="288"/>
      <c r="W199" s="287"/>
      <c r="X199" s="287"/>
      <c r="Y199" s="287"/>
      <c r="Z199" s="287"/>
      <c r="AA199" s="287"/>
      <c r="AB199" s="287"/>
      <c r="AC199" s="437"/>
      <c r="AD199" s="437"/>
      <c r="AE199" s="438"/>
      <c r="AF199" s="620"/>
      <c r="AG199" s="620"/>
      <c r="AH199" s="273"/>
      <c r="AI199" s="276"/>
      <c r="AJ199" s="282"/>
      <c r="AK199" s="282"/>
      <c r="AL199" s="282"/>
      <c r="AM199" s="283"/>
      <c r="AN199" s="622"/>
      <c r="AO199" s="613"/>
      <c r="AP199" s="614"/>
      <c r="AQ199" s="614"/>
      <c r="AR199" s="614"/>
      <c r="AS199" s="614"/>
      <c r="AT199" s="614"/>
      <c r="AU199" s="614"/>
      <c r="AV199" s="614"/>
      <c r="AW199" s="615"/>
      <c r="BF199" s="448"/>
      <c r="BG199" s="302"/>
      <c r="BH199" s="302"/>
      <c r="BI199" s="302"/>
      <c r="BJ199" s="302"/>
      <c r="BK199" s="302"/>
      <c r="BL199" s="302"/>
      <c r="BM199" s="302"/>
      <c r="BN199" s="302"/>
      <c r="BO199" s="450"/>
      <c r="BP199" s="486"/>
      <c r="BQ199" s="450"/>
      <c r="BR199" s="450"/>
      <c r="BS199" s="472"/>
      <c r="BT199" s="432"/>
      <c r="BU199" s="432"/>
      <c r="BV199">
        <f>SUM($BV$177:BV198)+1</f>
        <v>4194304</v>
      </c>
      <c r="BW199" t="e">
        <f t="shared" si="0"/>
        <v>#N/A</v>
      </c>
      <c r="BX199" t="e">
        <f t="shared" si="1"/>
        <v>#N/A</v>
      </c>
      <c r="BY199" t="e">
        <f t="shared" si="2"/>
        <v>#N/A</v>
      </c>
      <c r="BZ199" t="e">
        <f t="shared" si="3"/>
        <v>#N/A</v>
      </c>
      <c r="CA199" t="e">
        <f t="shared" si="44"/>
        <v>#N/A</v>
      </c>
      <c r="CB199" t="e">
        <f t="shared" si="5"/>
        <v>#N/A</v>
      </c>
      <c r="CC199" s="103" t="e">
        <f t="shared" si="6"/>
        <v>#N/A</v>
      </c>
      <c r="CD199" t="e">
        <f t="shared" si="7"/>
        <v>#N/A</v>
      </c>
      <c r="CE199" t="e">
        <f t="shared" si="8"/>
        <v>#N/A</v>
      </c>
      <c r="CF199" s="459"/>
      <c r="CH199" s="300"/>
      <c r="CI199" s="302"/>
      <c r="CJ199" s="302"/>
      <c r="CK199" s="302"/>
      <c r="CL199" s="302"/>
      <c r="CM199" s="302"/>
      <c r="CN199" s="302"/>
      <c r="CO199" s="302"/>
      <c r="CP199" s="304"/>
      <c r="CQ199" s="459"/>
      <c r="CR199" s="459"/>
      <c r="CT199">
        <f>MAX(CH177:CH245)</f>
        <v>0</v>
      </c>
    </row>
    <row r="200" spans="2:100" ht="17.100000000000001" customHeight="1">
      <c r="B200" s="100"/>
      <c r="C200" s="100"/>
      <c r="D200" s="100"/>
      <c r="E200" s="100"/>
      <c r="F200" s="100"/>
      <c r="G200" s="100"/>
      <c r="H200" s="513">
        <f>IF($P$10="",0,SUM($H$177:H198)+1)</f>
        <v>0</v>
      </c>
      <c r="I200" s="328" t="str">
        <f>IF($P$10="","",$D$9&amp;CHAR(10)&amp;"("&amp;$P$10&amp;")")</f>
        <v/>
      </c>
      <c r="J200" s="411"/>
      <c r="K200" s="411"/>
      <c r="L200" s="329"/>
      <c r="M200" s="288"/>
      <c r="N200" s="288"/>
      <c r="O200" s="288"/>
      <c r="P200" s="288"/>
      <c r="Q200" s="288"/>
      <c r="R200" s="288"/>
      <c r="S200" s="288"/>
      <c r="T200" s="288"/>
      <c r="U200" s="288"/>
      <c r="V200" s="288"/>
      <c r="W200" s="289"/>
      <c r="X200" s="289"/>
      <c r="Y200" s="289"/>
      <c r="Z200" s="289"/>
      <c r="AA200" s="289"/>
      <c r="AB200" s="289"/>
      <c r="AC200" s="281">
        <f>ABS(W200-Z200)</f>
        <v>0</v>
      </c>
      <c r="AD200" s="281"/>
      <c r="AE200" s="575"/>
      <c r="AF200" s="619" t="str">
        <f>IF(I200="","","kg/년")</f>
        <v/>
      </c>
      <c r="AG200" s="619"/>
      <c r="AH200" s="608" t="e">
        <f>AC200/W200</f>
        <v>#DIV/0!</v>
      </c>
      <c r="AI200" s="464"/>
      <c r="AJ200" s="282"/>
      <c r="AK200" s="282"/>
      <c r="AL200" s="282"/>
      <c r="AM200" s="283"/>
      <c r="AN200" s="622"/>
      <c r="AO200" s="613"/>
      <c r="AP200" s="614"/>
      <c r="AQ200" s="614"/>
      <c r="AR200" s="614"/>
      <c r="AS200" s="614"/>
      <c r="AT200" s="614"/>
      <c r="AU200" s="614"/>
      <c r="AV200" s="614"/>
      <c r="AW200" s="615"/>
      <c r="BF200" s="448">
        <f>IF($P$10="",0,SUM($BF$177:BF199)+1)</f>
        <v>0</v>
      </c>
      <c r="BG200" s="302" t="str">
        <f>$D$9</f>
        <v>대기오염 저감</v>
      </c>
      <c r="BH200" s="302"/>
      <c r="BI200" s="302"/>
      <c r="BJ200" s="302"/>
      <c r="BK200" s="302">
        <f>$P$10</f>
        <v>0</v>
      </c>
      <c r="BL200" s="302"/>
      <c r="BM200" s="302"/>
      <c r="BN200" s="302"/>
      <c r="BO200" s="449" t="str">
        <f t="shared" ref="BO200" si="63">TEXT(W200,"#,##0.0#")</f>
        <v>0.0</v>
      </c>
      <c r="BP200" s="485" t="str">
        <f t="shared" ref="BP200" si="64">TEXT(Z200,"#,##0.0#")</f>
        <v>0.0</v>
      </c>
      <c r="BQ200" s="450" t="str">
        <f t="shared" ref="BQ200" si="65">TEXT(BO200-BP200,"#,##0.0#")</f>
        <v>0.0</v>
      </c>
      <c r="BR200" s="450" t="str">
        <f t="shared" si="61"/>
        <v/>
      </c>
      <c r="BS200" s="472" t="e">
        <f t="shared" si="62"/>
        <v>#DIV/0!</v>
      </c>
      <c r="BT200" s="432">
        <f t="shared" ref="BT200" si="66">ROUND(AJ200,3)</f>
        <v>0</v>
      </c>
      <c r="BU200" s="432">
        <f t="shared" ref="BU200" si="67">ROUND(AL200,3)</f>
        <v>0</v>
      </c>
      <c r="BV200">
        <f>SUM($BV$177:BV199)+1</f>
        <v>8388608</v>
      </c>
      <c r="BW200" t="e">
        <f t="shared" si="0"/>
        <v>#N/A</v>
      </c>
      <c r="BX200" t="e">
        <f t="shared" si="1"/>
        <v>#N/A</v>
      </c>
      <c r="BY200" t="e">
        <f t="shared" si="2"/>
        <v>#N/A</v>
      </c>
      <c r="BZ200" t="e">
        <f t="shared" si="3"/>
        <v>#N/A</v>
      </c>
      <c r="CA200" t="e">
        <f t="shared" si="44"/>
        <v>#N/A</v>
      </c>
      <c r="CB200" t="e">
        <f t="shared" si="5"/>
        <v>#N/A</v>
      </c>
      <c r="CC200" s="103" t="e">
        <f t="shared" si="6"/>
        <v>#N/A</v>
      </c>
      <c r="CD200" t="e">
        <f t="shared" si="7"/>
        <v>#N/A</v>
      </c>
      <c r="CE200" t="e">
        <f t="shared" si="8"/>
        <v>#N/A</v>
      </c>
      <c r="CF200" s="459">
        <f>SUM($CF$177:CF199)*2</f>
        <v>275562</v>
      </c>
      <c r="CH200" s="300">
        <f>IF($V$10="",0,SUM($CH$177:CH199)+1)</f>
        <v>0</v>
      </c>
      <c r="CI200" s="302" t="str">
        <f>$D$9</f>
        <v>대기오염 저감</v>
      </c>
      <c r="CJ200" s="302"/>
      <c r="CK200" s="302"/>
      <c r="CL200" s="302"/>
      <c r="CM200" s="302">
        <f>$V$10</f>
        <v>0</v>
      </c>
      <c r="CN200" s="302"/>
      <c r="CO200" s="302"/>
      <c r="CP200" s="304"/>
      <c r="CQ200" s="459">
        <f>$W202</f>
        <v>0</v>
      </c>
      <c r="CR200" s="459">
        <f>$Z202</f>
        <v>0</v>
      </c>
    </row>
    <row r="201" spans="2:100" ht="17.100000000000001" customHeight="1">
      <c r="B201" s="100"/>
      <c r="C201" s="100"/>
      <c r="D201" s="100"/>
      <c r="E201" s="100"/>
      <c r="F201" s="100"/>
      <c r="G201" s="100"/>
      <c r="H201" s="513"/>
      <c r="I201" s="416"/>
      <c r="J201" s="413"/>
      <c r="K201" s="413"/>
      <c r="L201" s="414"/>
      <c r="M201" s="288"/>
      <c r="N201" s="288"/>
      <c r="O201" s="288"/>
      <c r="P201" s="288"/>
      <c r="Q201" s="288"/>
      <c r="R201" s="288"/>
      <c r="S201" s="288"/>
      <c r="T201" s="288"/>
      <c r="U201" s="288"/>
      <c r="V201" s="288"/>
      <c r="W201" s="289"/>
      <c r="X201" s="289"/>
      <c r="Y201" s="289"/>
      <c r="Z201" s="289"/>
      <c r="AA201" s="289"/>
      <c r="AB201" s="289"/>
      <c r="AC201" s="281"/>
      <c r="AD201" s="281"/>
      <c r="AE201" s="575"/>
      <c r="AF201" s="620"/>
      <c r="AG201" s="620"/>
      <c r="AH201" s="609"/>
      <c r="AI201" s="462"/>
      <c r="AJ201" s="282"/>
      <c r="AK201" s="282"/>
      <c r="AL201" s="282"/>
      <c r="AM201" s="283"/>
      <c r="AN201" s="622"/>
      <c r="AO201" s="613"/>
      <c r="AP201" s="614"/>
      <c r="AQ201" s="614"/>
      <c r="AR201" s="614"/>
      <c r="AS201" s="614"/>
      <c r="AT201" s="614"/>
      <c r="AU201" s="614"/>
      <c r="AV201" s="614"/>
      <c r="AW201" s="615"/>
      <c r="BF201" s="448"/>
      <c r="BG201" s="302"/>
      <c r="BH201" s="302"/>
      <c r="BI201" s="302"/>
      <c r="BJ201" s="302"/>
      <c r="BK201" s="302"/>
      <c r="BL201" s="302"/>
      <c r="BM201" s="302"/>
      <c r="BN201" s="302"/>
      <c r="BO201" s="450"/>
      <c r="BP201" s="486"/>
      <c r="BQ201" s="450"/>
      <c r="BR201" s="450"/>
      <c r="BS201" s="472"/>
      <c r="BT201" s="432"/>
      <c r="BU201" s="432"/>
      <c r="BV201">
        <f>SUM($BV$177:BV200)+1</f>
        <v>16777216</v>
      </c>
      <c r="BW201" t="e">
        <f t="shared" si="0"/>
        <v>#N/A</v>
      </c>
      <c r="BX201" t="e">
        <f t="shared" si="1"/>
        <v>#N/A</v>
      </c>
      <c r="BY201" t="e">
        <f t="shared" si="2"/>
        <v>#N/A</v>
      </c>
      <c r="BZ201" t="e">
        <f t="shared" si="3"/>
        <v>#N/A</v>
      </c>
      <c r="CA201" t="e">
        <f t="shared" si="44"/>
        <v>#N/A</v>
      </c>
      <c r="CB201" t="e">
        <f t="shared" si="5"/>
        <v>#N/A</v>
      </c>
      <c r="CC201" s="103" t="e">
        <f t="shared" si="6"/>
        <v>#N/A</v>
      </c>
      <c r="CD201" t="e">
        <f t="shared" si="7"/>
        <v>#N/A</v>
      </c>
      <c r="CE201" t="e">
        <f t="shared" si="8"/>
        <v>#N/A</v>
      </c>
      <c r="CF201" s="459"/>
      <c r="CH201" s="300"/>
      <c r="CI201" s="302"/>
      <c r="CJ201" s="302"/>
      <c r="CK201" s="302"/>
      <c r="CL201" s="302"/>
      <c r="CM201" s="302"/>
      <c r="CN201" s="302"/>
      <c r="CO201" s="302"/>
      <c r="CP201" s="304"/>
      <c r="CQ201" s="459"/>
      <c r="CR201" s="459"/>
    </row>
    <row r="202" spans="2:100" ht="17.100000000000001" customHeight="1">
      <c r="B202" s="100"/>
      <c r="C202" s="100"/>
      <c r="D202" s="100"/>
      <c r="E202" s="100"/>
      <c r="F202" s="100"/>
      <c r="G202" s="100"/>
      <c r="H202" s="513">
        <f>IF($V$10="",0,SUM($H$177:H200)+1)</f>
        <v>0</v>
      </c>
      <c r="I202" s="328" t="str">
        <f>IF($V$10="","",$D$9&amp;CHAR(10)&amp;"("&amp;$V$10&amp;")")</f>
        <v/>
      </c>
      <c r="J202" s="411"/>
      <c r="K202" s="411"/>
      <c r="L202" s="329"/>
      <c r="M202" s="288"/>
      <c r="N202" s="288"/>
      <c r="O202" s="288"/>
      <c r="P202" s="288"/>
      <c r="Q202" s="288"/>
      <c r="R202" s="288"/>
      <c r="S202" s="288"/>
      <c r="T202" s="288"/>
      <c r="U202" s="288"/>
      <c r="V202" s="288"/>
      <c r="W202" s="289"/>
      <c r="X202" s="289"/>
      <c r="Y202" s="289"/>
      <c r="Z202" s="289"/>
      <c r="AA202" s="289"/>
      <c r="AB202" s="289"/>
      <c r="AC202" s="281">
        <f>ABS(W202-Z202)</f>
        <v>0</v>
      </c>
      <c r="AD202" s="281"/>
      <c r="AE202" s="575"/>
      <c r="AF202" s="619" t="str">
        <f>IF(I202="","","kg/년")</f>
        <v/>
      </c>
      <c r="AG202" s="619"/>
      <c r="AH202" s="608" t="e">
        <f>AC202/W202</f>
        <v>#DIV/0!</v>
      </c>
      <c r="AI202" s="464"/>
      <c r="AJ202" s="282"/>
      <c r="AK202" s="282"/>
      <c r="AL202" s="282"/>
      <c r="AM202" s="283"/>
      <c r="AN202" s="622"/>
      <c r="AO202" s="613"/>
      <c r="AP202" s="614"/>
      <c r="AQ202" s="614"/>
      <c r="AR202" s="614"/>
      <c r="AS202" s="614"/>
      <c r="AT202" s="614"/>
      <c r="AU202" s="614"/>
      <c r="AV202" s="614"/>
      <c r="AW202" s="615"/>
      <c r="BF202" s="448">
        <f>IF($V$10="",0,SUM($BF$177:BF201)+1)</f>
        <v>0</v>
      </c>
      <c r="BG202" s="302" t="str">
        <f>$D$9</f>
        <v>대기오염 저감</v>
      </c>
      <c r="BH202" s="302"/>
      <c r="BI202" s="302"/>
      <c r="BJ202" s="302"/>
      <c r="BK202" s="302">
        <f>$V$10</f>
        <v>0</v>
      </c>
      <c r="BL202" s="302"/>
      <c r="BM202" s="302"/>
      <c r="BN202" s="302"/>
      <c r="BO202" s="449" t="str">
        <f t="shared" ref="BO202" si="68">TEXT(W202,"#,##0.0#")</f>
        <v>0.0</v>
      </c>
      <c r="BP202" s="485" t="str">
        <f t="shared" ref="BP202" si="69">TEXT(Z202,"#,##0.0#")</f>
        <v>0.0</v>
      </c>
      <c r="BQ202" s="450" t="str">
        <f t="shared" ref="BQ202" si="70">TEXT(BO202-BP202,"#,##0.0#")</f>
        <v>0.0</v>
      </c>
      <c r="BR202" s="450" t="str">
        <f t="shared" si="61"/>
        <v/>
      </c>
      <c r="BS202" s="472" t="e">
        <f t="shared" si="62"/>
        <v>#DIV/0!</v>
      </c>
      <c r="BT202" s="432">
        <f t="shared" ref="BT202" si="71">ROUND(AJ202,3)</f>
        <v>0</v>
      </c>
      <c r="BU202" s="432">
        <f t="shared" ref="BU202" si="72">ROUND(AL202,3)</f>
        <v>0</v>
      </c>
      <c r="BV202">
        <f>SUM($BV$177:BV201)+1</f>
        <v>33554432</v>
      </c>
      <c r="BW202" t="e">
        <f t="shared" si="0"/>
        <v>#N/A</v>
      </c>
      <c r="BX202" t="e">
        <f t="shared" si="1"/>
        <v>#N/A</v>
      </c>
      <c r="BY202" t="e">
        <f t="shared" si="2"/>
        <v>#N/A</v>
      </c>
      <c r="BZ202" t="e">
        <f t="shared" si="3"/>
        <v>#N/A</v>
      </c>
      <c r="CA202" t="e">
        <f t="shared" si="44"/>
        <v>#N/A</v>
      </c>
      <c r="CB202" t="e">
        <f t="shared" si="5"/>
        <v>#N/A</v>
      </c>
      <c r="CC202" s="103" t="e">
        <f t="shared" si="6"/>
        <v>#N/A</v>
      </c>
      <c r="CD202" t="e">
        <f t="shared" si="7"/>
        <v>#N/A</v>
      </c>
      <c r="CE202" t="e">
        <f t="shared" si="8"/>
        <v>#N/A</v>
      </c>
      <c r="CF202" s="459">
        <f>SUM($CF$177:CF201)*2</f>
        <v>826686</v>
      </c>
      <c r="CH202" s="300">
        <f>IF($AB$10="",0,SUM($CH$177:CH201)+1)</f>
        <v>0</v>
      </c>
      <c r="CI202" s="302" t="str">
        <f>$D$9</f>
        <v>대기오염 저감</v>
      </c>
      <c r="CJ202" s="302"/>
      <c r="CK202" s="302"/>
      <c r="CL202" s="302"/>
      <c r="CM202" s="302">
        <f>$AB$10</f>
        <v>0</v>
      </c>
      <c r="CN202" s="302"/>
      <c r="CO202" s="302"/>
      <c r="CP202" s="304"/>
      <c r="CQ202" s="459">
        <f>$W204</f>
        <v>0</v>
      </c>
      <c r="CR202" s="459">
        <f>$Z204</f>
        <v>0</v>
      </c>
    </row>
    <row r="203" spans="2:100" ht="17.100000000000001" customHeight="1">
      <c r="B203" s="100"/>
      <c r="C203" s="100"/>
      <c r="D203" s="100"/>
      <c r="E203" s="100"/>
      <c r="F203" s="100"/>
      <c r="G203" s="100"/>
      <c r="H203" s="513"/>
      <c r="I203" s="416"/>
      <c r="J203" s="413"/>
      <c r="K203" s="413"/>
      <c r="L203" s="414"/>
      <c r="M203" s="288"/>
      <c r="N203" s="288"/>
      <c r="O203" s="288"/>
      <c r="P203" s="288"/>
      <c r="Q203" s="288"/>
      <c r="R203" s="288"/>
      <c r="S203" s="288"/>
      <c r="T203" s="288"/>
      <c r="U203" s="288"/>
      <c r="V203" s="288"/>
      <c r="W203" s="289"/>
      <c r="X203" s="289"/>
      <c r="Y203" s="289"/>
      <c r="Z203" s="289"/>
      <c r="AA203" s="289"/>
      <c r="AB203" s="289"/>
      <c r="AC203" s="281"/>
      <c r="AD203" s="281"/>
      <c r="AE203" s="575"/>
      <c r="AF203" s="620"/>
      <c r="AG203" s="620"/>
      <c r="AH203" s="609"/>
      <c r="AI203" s="462"/>
      <c r="AJ203" s="282"/>
      <c r="AK203" s="282"/>
      <c r="AL203" s="282"/>
      <c r="AM203" s="283"/>
      <c r="AN203" s="622"/>
      <c r="AO203" s="613"/>
      <c r="AP203" s="614"/>
      <c r="AQ203" s="614"/>
      <c r="AR203" s="614"/>
      <c r="AS203" s="614"/>
      <c r="AT203" s="614"/>
      <c r="AU203" s="614"/>
      <c r="AV203" s="614"/>
      <c r="AW203" s="615"/>
      <c r="BF203" s="448"/>
      <c r="BG203" s="302"/>
      <c r="BH203" s="302"/>
      <c r="BI203" s="302"/>
      <c r="BJ203" s="302"/>
      <c r="BK203" s="302"/>
      <c r="BL203" s="302"/>
      <c r="BM203" s="302"/>
      <c r="BN203" s="302"/>
      <c r="BO203" s="450"/>
      <c r="BP203" s="486"/>
      <c r="BQ203" s="450"/>
      <c r="BR203" s="450"/>
      <c r="BS203" s="472"/>
      <c r="BT203" s="432"/>
      <c r="BU203" s="432"/>
      <c r="BV203">
        <f>SUM($BV$177:BV202)+1</f>
        <v>67108864</v>
      </c>
      <c r="BW203" t="e">
        <f t="shared" si="0"/>
        <v>#N/A</v>
      </c>
      <c r="BX203" t="e">
        <f t="shared" si="1"/>
        <v>#N/A</v>
      </c>
      <c r="BY203" t="e">
        <f t="shared" si="2"/>
        <v>#N/A</v>
      </c>
      <c r="BZ203" t="e">
        <f t="shared" si="3"/>
        <v>#N/A</v>
      </c>
      <c r="CA203" t="e">
        <f t="shared" si="44"/>
        <v>#N/A</v>
      </c>
      <c r="CB203" t="e">
        <f t="shared" si="5"/>
        <v>#N/A</v>
      </c>
      <c r="CC203" s="103" t="e">
        <f t="shared" si="6"/>
        <v>#N/A</v>
      </c>
      <c r="CD203" t="e">
        <f t="shared" si="7"/>
        <v>#N/A</v>
      </c>
      <c r="CE203" t="e">
        <f t="shared" si="8"/>
        <v>#N/A</v>
      </c>
      <c r="CF203" s="459"/>
      <c r="CH203" s="300"/>
      <c r="CI203" s="302"/>
      <c r="CJ203" s="302"/>
      <c r="CK203" s="302"/>
      <c r="CL203" s="302"/>
      <c r="CM203" s="302"/>
      <c r="CN203" s="302"/>
      <c r="CO203" s="302"/>
      <c r="CP203" s="304"/>
      <c r="CQ203" s="459"/>
      <c r="CR203" s="459"/>
    </row>
    <row r="204" spans="2:100" ht="17.100000000000001" customHeight="1">
      <c r="B204" s="100"/>
      <c r="C204" s="100"/>
      <c r="D204" s="100"/>
      <c r="E204" s="100"/>
      <c r="F204" s="100"/>
      <c r="G204" s="100"/>
      <c r="H204" s="513">
        <f>IF($AB$10="",0,SUM($H$177:H202)+1)</f>
        <v>0</v>
      </c>
      <c r="I204" s="328" t="str">
        <f>IF($AB$10="","",$D$9&amp;CHAR(10)&amp;"("&amp;$AB$10&amp;")")</f>
        <v/>
      </c>
      <c r="J204" s="411"/>
      <c r="K204" s="411"/>
      <c r="L204" s="329"/>
      <c r="M204" s="288"/>
      <c r="N204" s="288"/>
      <c r="O204" s="288"/>
      <c r="P204" s="288"/>
      <c r="Q204" s="288"/>
      <c r="R204" s="288"/>
      <c r="S204" s="288"/>
      <c r="T204" s="288"/>
      <c r="U204" s="288"/>
      <c r="V204" s="288"/>
      <c r="W204" s="289"/>
      <c r="X204" s="289"/>
      <c r="Y204" s="289"/>
      <c r="Z204" s="289"/>
      <c r="AA204" s="289"/>
      <c r="AB204" s="289"/>
      <c r="AC204" s="281">
        <f>ABS(W204-Z204)</f>
        <v>0</v>
      </c>
      <c r="AD204" s="281"/>
      <c r="AE204" s="575"/>
      <c r="AF204" s="619" t="str">
        <f>IF(I204="","","kg/년")</f>
        <v/>
      </c>
      <c r="AG204" s="619"/>
      <c r="AH204" s="608" t="e">
        <f>AC204/W204</f>
        <v>#DIV/0!</v>
      </c>
      <c r="AI204" s="464"/>
      <c r="AJ204" s="282"/>
      <c r="AK204" s="282"/>
      <c r="AL204" s="282"/>
      <c r="AM204" s="283"/>
      <c r="AN204" s="622"/>
      <c r="AO204" s="613"/>
      <c r="AP204" s="614"/>
      <c r="AQ204" s="614"/>
      <c r="AR204" s="614"/>
      <c r="AS204" s="614"/>
      <c r="AT204" s="614"/>
      <c r="AU204" s="614"/>
      <c r="AV204" s="614"/>
      <c r="AW204" s="615"/>
      <c r="BF204" s="448">
        <f>IF($AB$10="",0,SUM($BF$177:BF203)+1)</f>
        <v>0</v>
      </c>
      <c r="BG204" s="302" t="str">
        <f>$D$9</f>
        <v>대기오염 저감</v>
      </c>
      <c r="BH204" s="302"/>
      <c r="BI204" s="302"/>
      <c r="BJ204" s="302"/>
      <c r="BK204" s="302">
        <f>$AB$10</f>
        <v>0</v>
      </c>
      <c r="BL204" s="302"/>
      <c r="BM204" s="302"/>
      <c r="BN204" s="302"/>
      <c r="BO204" s="449" t="str">
        <f t="shared" ref="BO204" si="73">TEXT(W204,"#,##0.0#")</f>
        <v>0.0</v>
      </c>
      <c r="BP204" s="485" t="str">
        <f t="shared" ref="BP204" si="74">TEXT(Z204,"#,##0.0#")</f>
        <v>0.0</v>
      </c>
      <c r="BQ204" s="450" t="str">
        <f t="shared" ref="BQ204" si="75">TEXT(BO204-BP204,"#,##0.0#")</f>
        <v>0.0</v>
      </c>
      <c r="BR204" s="450" t="str">
        <f t="shared" si="61"/>
        <v/>
      </c>
      <c r="BS204" s="472" t="e">
        <f t="shared" si="62"/>
        <v>#DIV/0!</v>
      </c>
      <c r="BT204" s="432">
        <f t="shared" ref="BT204" si="76">ROUND(AJ204,3)</f>
        <v>0</v>
      </c>
      <c r="BU204" s="432">
        <f t="shared" ref="BU204" si="77">ROUND(AL204,3)</f>
        <v>0</v>
      </c>
      <c r="BV204">
        <f>SUM($BV$177:BV203)+1</f>
        <v>134217728</v>
      </c>
      <c r="BW204" t="e">
        <f t="shared" si="0"/>
        <v>#N/A</v>
      </c>
      <c r="BX204" t="e">
        <f t="shared" si="1"/>
        <v>#N/A</v>
      </c>
      <c r="BY204" t="e">
        <f t="shared" si="2"/>
        <v>#N/A</v>
      </c>
      <c r="BZ204" t="e">
        <f t="shared" si="3"/>
        <v>#N/A</v>
      </c>
      <c r="CA204" t="e">
        <f t="shared" si="44"/>
        <v>#N/A</v>
      </c>
      <c r="CB204" t="e">
        <f t="shared" si="5"/>
        <v>#N/A</v>
      </c>
      <c r="CC204" s="103" t="e">
        <f t="shared" si="6"/>
        <v>#N/A</v>
      </c>
      <c r="CD204" t="e">
        <f t="shared" si="7"/>
        <v>#N/A</v>
      </c>
      <c r="CE204" t="e">
        <f t="shared" si="8"/>
        <v>#N/A</v>
      </c>
      <c r="CF204" s="459">
        <f>SUM($CF$177:CF203)*2</f>
        <v>2480058</v>
      </c>
      <c r="CH204" s="300">
        <f>IF($AH$10="",0,SUM($CH$177:CH203)+1)</f>
        <v>0</v>
      </c>
      <c r="CI204" s="302" t="str">
        <f>$D$9</f>
        <v>대기오염 저감</v>
      </c>
      <c r="CJ204" s="302"/>
      <c r="CK204" s="302"/>
      <c r="CL204" s="302"/>
      <c r="CM204" s="302">
        <f>$AH$10</f>
        <v>0</v>
      </c>
      <c r="CN204" s="302"/>
      <c r="CO204" s="302"/>
      <c r="CP204" s="304"/>
      <c r="CQ204" s="459">
        <f>$W206</f>
        <v>0</v>
      </c>
      <c r="CR204" s="459">
        <f>$Z206</f>
        <v>0</v>
      </c>
    </row>
    <row r="205" spans="2:100" ht="17.100000000000001" customHeight="1" thickBot="1">
      <c r="B205" s="100"/>
      <c r="C205" s="100"/>
      <c r="D205" s="100"/>
      <c r="E205" s="100"/>
      <c r="F205" s="100"/>
      <c r="G205" s="100"/>
      <c r="H205" s="513"/>
      <c r="I205" s="416"/>
      <c r="J205" s="413"/>
      <c r="K205" s="413"/>
      <c r="L205" s="414"/>
      <c r="M205" s="288"/>
      <c r="N205" s="288"/>
      <c r="O205" s="288"/>
      <c r="P205" s="288"/>
      <c r="Q205" s="288"/>
      <c r="R205" s="288"/>
      <c r="S205" s="288"/>
      <c r="T205" s="288"/>
      <c r="U205" s="288"/>
      <c r="V205" s="288"/>
      <c r="W205" s="289"/>
      <c r="X205" s="289"/>
      <c r="Y205" s="289"/>
      <c r="Z205" s="289"/>
      <c r="AA205" s="289"/>
      <c r="AB205" s="289"/>
      <c r="AC205" s="281"/>
      <c r="AD205" s="281"/>
      <c r="AE205" s="575"/>
      <c r="AF205" s="620"/>
      <c r="AG205" s="620"/>
      <c r="AH205" s="609"/>
      <c r="AI205" s="462"/>
      <c r="AJ205" s="282"/>
      <c r="AK205" s="282"/>
      <c r="AL205" s="282"/>
      <c r="AM205" s="283"/>
      <c r="AN205" s="622"/>
      <c r="AO205" s="613"/>
      <c r="AP205" s="614"/>
      <c r="AQ205" s="614"/>
      <c r="AR205" s="614"/>
      <c r="AS205" s="614"/>
      <c r="AT205" s="614"/>
      <c r="AU205" s="614"/>
      <c r="AV205" s="614"/>
      <c r="AW205" s="615"/>
      <c r="BF205" s="448"/>
      <c r="BG205" s="302"/>
      <c r="BH205" s="302"/>
      <c r="BI205" s="302"/>
      <c r="BJ205" s="302"/>
      <c r="BK205" s="302"/>
      <c r="BL205" s="302"/>
      <c r="BM205" s="302"/>
      <c r="BN205" s="302"/>
      <c r="BO205" s="450"/>
      <c r="BP205" s="486"/>
      <c r="BQ205" s="450"/>
      <c r="BR205" s="450"/>
      <c r="BS205" s="472"/>
      <c r="BT205" s="432"/>
      <c r="BU205" s="432"/>
      <c r="BV205">
        <f>SUM($BV$177:BV204)+1</f>
        <v>268435456</v>
      </c>
      <c r="BW205" t="e">
        <f t="shared" si="0"/>
        <v>#N/A</v>
      </c>
      <c r="BX205" t="e">
        <f t="shared" si="1"/>
        <v>#N/A</v>
      </c>
      <c r="BY205" t="e">
        <f t="shared" si="2"/>
        <v>#N/A</v>
      </c>
      <c r="BZ205" t="e">
        <f t="shared" si="3"/>
        <v>#N/A</v>
      </c>
      <c r="CA205" t="e">
        <f t="shared" si="44"/>
        <v>#N/A</v>
      </c>
      <c r="CB205" t="e">
        <f t="shared" si="5"/>
        <v>#N/A</v>
      </c>
      <c r="CC205" s="103" t="e">
        <f t="shared" si="6"/>
        <v>#N/A</v>
      </c>
      <c r="CD205" t="e">
        <f t="shared" si="7"/>
        <v>#N/A</v>
      </c>
      <c r="CE205" t="e">
        <f t="shared" si="8"/>
        <v>#N/A</v>
      </c>
      <c r="CF205" s="459"/>
      <c r="CH205" s="305"/>
      <c r="CI205" s="306"/>
      <c r="CJ205" s="306"/>
      <c r="CK205" s="306"/>
      <c r="CL205" s="306"/>
      <c r="CM205" s="306"/>
      <c r="CN205" s="306"/>
      <c r="CO205" s="306"/>
      <c r="CP205" s="307"/>
      <c r="CQ205" s="459"/>
      <c r="CR205" s="459"/>
    </row>
    <row r="206" spans="2:100" ht="17.100000000000001" customHeight="1">
      <c r="B206" s="100"/>
      <c r="C206" s="100"/>
      <c r="D206" s="100"/>
      <c r="E206" s="100"/>
      <c r="F206" s="100"/>
      <c r="G206" s="100"/>
      <c r="H206" s="513">
        <f>IF($AH$10="",0,SUM($H$177:H204)+1)</f>
        <v>0</v>
      </c>
      <c r="I206" s="328" t="str">
        <f>IF($AH$10="","",$D$9&amp;CHAR(10)&amp;"("&amp;$AH$10&amp;")")</f>
        <v/>
      </c>
      <c r="J206" s="411"/>
      <c r="K206" s="411"/>
      <c r="L206" s="329"/>
      <c r="M206" s="288"/>
      <c r="N206" s="288"/>
      <c r="O206" s="288"/>
      <c r="P206" s="288"/>
      <c r="Q206" s="288"/>
      <c r="R206" s="288"/>
      <c r="S206" s="288"/>
      <c r="T206" s="288"/>
      <c r="U206" s="288"/>
      <c r="V206" s="288"/>
      <c r="W206" s="286"/>
      <c r="X206" s="286"/>
      <c r="Y206" s="286"/>
      <c r="Z206" s="286"/>
      <c r="AA206" s="286"/>
      <c r="AB206" s="286"/>
      <c r="AC206" s="297">
        <f>ABS(W206-Z206)</f>
        <v>0</v>
      </c>
      <c r="AD206" s="297"/>
      <c r="AE206" s="436"/>
      <c r="AF206" s="619" t="str">
        <f>IF(I206="","","kg/년")</f>
        <v/>
      </c>
      <c r="AG206" s="619"/>
      <c r="AH206" s="273" t="e">
        <f>AC206/W206</f>
        <v>#DIV/0!</v>
      </c>
      <c r="AI206" s="276"/>
      <c r="AJ206" s="282"/>
      <c r="AK206" s="282"/>
      <c r="AL206" s="282"/>
      <c r="AM206" s="283"/>
      <c r="AN206" s="622"/>
      <c r="AO206" s="613"/>
      <c r="AP206" s="614"/>
      <c r="AQ206" s="614"/>
      <c r="AR206" s="614"/>
      <c r="AS206" s="614"/>
      <c r="AT206" s="614"/>
      <c r="AU206" s="614"/>
      <c r="AV206" s="614"/>
      <c r="AW206" s="615"/>
      <c r="BF206" s="448">
        <f>IF($AH$10="",0,SUM($BF$177:BF205)+1)</f>
        <v>0</v>
      </c>
      <c r="BG206" s="302" t="str">
        <f>$D$9</f>
        <v>대기오염 저감</v>
      </c>
      <c r="BH206" s="302"/>
      <c r="BI206" s="302"/>
      <c r="BJ206" s="302"/>
      <c r="BK206" s="302">
        <f>$AH$10</f>
        <v>0</v>
      </c>
      <c r="BL206" s="302"/>
      <c r="BM206" s="302"/>
      <c r="BN206" s="302"/>
      <c r="BO206" s="449" t="str">
        <f t="shared" ref="BO206" si="78">TEXT(W206,"#,##0.0#")</f>
        <v>0.0</v>
      </c>
      <c r="BP206" s="485" t="str">
        <f t="shared" ref="BP206" si="79">TEXT(Z206,"#,##0.0#")</f>
        <v>0.0</v>
      </c>
      <c r="BQ206" s="450" t="str">
        <f t="shared" ref="BQ206" si="80">TEXT(BO206-BP206,"#,##0.0#")</f>
        <v>0.0</v>
      </c>
      <c r="BR206" s="450" t="str">
        <f t="shared" si="61"/>
        <v/>
      </c>
      <c r="BS206" s="472" t="e">
        <f t="shared" si="62"/>
        <v>#DIV/0!</v>
      </c>
      <c r="BT206" s="432">
        <f t="shared" ref="BT206" si="81">ROUND(AJ206,3)</f>
        <v>0</v>
      </c>
      <c r="BU206" s="432">
        <f t="shared" ref="BU206" si="82">ROUND(AL206,3)</f>
        <v>0</v>
      </c>
      <c r="BV206">
        <f>SUM($BV$177:BV205)+1</f>
        <v>536870912</v>
      </c>
      <c r="BW206" t="e">
        <f t="shared" si="0"/>
        <v>#N/A</v>
      </c>
      <c r="BX206" t="e">
        <f t="shared" si="1"/>
        <v>#N/A</v>
      </c>
      <c r="BY206" t="e">
        <f t="shared" si="2"/>
        <v>#N/A</v>
      </c>
      <c r="BZ206" t="e">
        <f t="shared" si="3"/>
        <v>#N/A</v>
      </c>
      <c r="CA206" t="e">
        <f t="shared" si="44"/>
        <v>#N/A</v>
      </c>
      <c r="CB206" t="e">
        <f t="shared" si="5"/>
        <v>#N/A</v>
      </c>
      <c r="CC206" s="103" t="e">
        <f t="shared" si="6"/>
        <v>#N/A</v>
      </c>
      <c r="CD206" t="e">
        <f t="shared" si="7"/>
        <v>#N/A</v>
      </c>
      <c r="CE206" t="e">
        <f t="shared" si="8"/>
        <v>#N/A</v>
      </c>
      <c r="CF206" s="459">
        <f>SUM($CF$177:CF205)*2</f>
        <v>7440174</v>
      </c>
      <c r="CG206" t="s">
        <v>631</v>
      </c>
      <c r="CH206" s="299">
        <f>IF($J$12="",0,SUM($CH$177:CH205)+1)</f>
        <v>0</v>
      </c>
      <c r="CI206" s="301" t="str">
        <f>$D$11</f>
        <v>수질오염 저감</v>
      </c>
      <c r="CJ206" s="301"/>
      <c r="CK206" s="301"/>
      <c r="CL206" s="301"/>
      <c r="CM206" s="301">
        <f>$J$12</f>
        <v>0</v>
      </c>
      <c r="CN206" s="301"/>
      <c r="CO206" s="301"/>
      <c r="CP206" s="303"/>
      <c r="CQ206" s="459">
        <f>$W209</f>
        <v>0</v>
      </c>
      <c r="CR206" s="459">
        <f>$Z209</f>
        <v>0</v>
      </c>
    </row>
    <row r="207" spans="2:100" ht="17.100000000000001" customHeight="1" thickBot="1">
      <c r="B207" s="100"/>
      <c r="C207" s="100"/>
      <c r="D207" s="100"/>
      <c r="E207" s="100"/>
      <c r="F207" s="100"/>
      <c r="G207" s="100"/>
      <c r="H207" s="513"/>
      <c r="I207" s="755"/>
      <c r="J207" s="366"/>
      <c r="K207" s="366"/>
      <c r="L207" s="367"/>
      <c r="M207" s="621"/>
      <c r="N207" s="621"/>
      <c r="O207" s="621"/>
      <c r="P207" s="621"/>
      <c r="Q207" s="621"/>
      <c r="R207" s="621"/>
      <c r="S207" s="621"/>
      <c r="T207" s="621"/>
      <c r="U207" s="621"/>
      <c r="V207" s="621"/>
      <c r="W207" s="287"/>
      <c r="X207" s="287"/>
      <c r="Y207" s="287"/>
      <c r="Z207" s="287"/>
      <c r="AA207" s="287"/>
      <c r="AB207" s="287"/>
      <c r="AC207" s="437"/>
      <c r="AD207" s="437"/>
      <c r="AE207" s="438"/>
      <c r="AF207" s="620"/>
      <c r="AG207" s="620"/>
      <c r="AH207" s="464"/>
      <c r="AI207" s="465"/>
      <c r="AJ207" s="284"/>
      <c r="AK207" s="284"/>
      <c r="AL207" s="284"/>
      <c r="AM207" s="285"/>
      <c r="AN207" s="622"/>
      <c r="AO207" s="613"/>
      <c r="AP207" s="614"/>
      <c r="AQ207" s="614"/>
      <c r="AR207" s="614"/>
      <c r="AS207" s="614"/>
      <c r="AT207" s="614"/>
      <c r="AU207" s="614"/>
      <c r="AV207" s="614"/>
      <c r="AW207" s="615"/>
      <c r="BF207" s="448"/>
      <c r="BG207" s="302"/>
      <c r="BH207" s="302"/>
      <c r="BI207" s="302"/>
      <c r="BJ207" s="302"/>
      <c r="BK207" s="302"/>
      <c r="BL207" s="302"/>
      <c r="BM207" s="302"/>
      <c r="BN207" s="302"/>
      <c r="BO207" s="450"/>
      <c r="BP207" s="486"/>
      <c r="BQ207" s="450"/>
      <c r="BR207" s="450"/>
      <c r="BS207" s="472"/>
      <c r="BT207" s="432"/>
      <c r="BU207" s="432"/>
      <c r="CC207" s="103"/>
      <c r="CF207" s="459"/>
      <c r="CH207" s="300"/>
      <c r="CI207" s="302"/>
      <c r="CJ207" s="302"/>
      <c r="CK207" s="302"/>
      <c r="CL207" s="302"/>
      <c r="CM207" s="302"/>
      <c r="CN207" s="302"/>
      <c r="CO207" s="302"/>
      <c r="CP207" s="304"/>
      <c r="CQ207" s="459"/>
      <c r="CR207" s="459"/>
    </row>
    <row r="208" spans="2:100" ht="17.100000000000001" customHeight="1" thickBot="1">
      <c r="B208" s="100"/>
      <c r="C208" s="100"/>
      <c r="D208" s="100"/>
      <c r="E208" s="100"/>
      <c r="F208" s="100"/>
      <c r="G208" s="100"/>
      <c r="H208" s="106"/>
      <c r="I208" s="628" t="str">
        <f>IF(SUM(H198:H207)&gt;0,"합계","")</f>
        <v/>
      </c>
      <c r="J208" s="629"/>
      <c r="K208" s="629"/>
      <c r="L208" s="629"/>
      <c r="M208" s="629"/>
      <c r="N208" s="629"/>
      <c r="O208" s="629"/>
      <c r="P208" s="629"/>
      <c r="Q208" s="629"/>
      <c r="R208" s="629"/>
      <c r="S208" s="629"/>
      <c r="T208" s="629"/>
      <c r="U208" s="629"/>
      <c r="V208" s="630"/>
      <c r="W208" s="278">
        <f>SUMIF($AF$198:$AG$207,$AF$208,W198:Y207)</f>
        <v>0</v>
      </c>
      <c r="X208" s="279"/>
      <c r="Y208" s="280"/>
      <c r="Z208" s="278">
        <f>SUMIF($AF$198:$AG$207,$AF$208,Z198:AB207)</f>
        <v>0</v>
      </c>
      <c r="AA208" s="279"/>
      <c r="AB208" s="280"/>
      <c r="AC208" s="278">
        <f>SUMIF($AF$198:$AG$207,$AF$208,AC198:AE207)</f>
        <v>0</v>
      </c>
      <c r="AD208" s="279"/>
      <c r="AE208" s="280"/>
      <c r="AF208" s="515" t="s">
        <v>798</v>
      </c>
      <c r="AG208" s="516"/>
      <c r="AH208" s="487" t="str">
        <f>IFERROR(AC208/W208,"-")</f>
        <v>-</v>
      </c>
      <c r="AI208" s="488"/>
      <c r="AJ208" s="473"/>
      <c r="AK208" s="482"/>
      <c r="AL208" s="473"/>
      <c r="AM208" s="474"/>
      <c r="AN208" s="1"/>
      <c r="AO208" s="616"/>
      <c r="AP208" s="617"/>
      <c r="AQ208" s="617"/>
      <c r="AR208" s="617"/>
      <c r="AS208" s="617"/>
      <c r="AT208" s="617"/>
      <c r="AU208" s="617"/>
      <c r="AV208" s="617"/>
      <c r="AW208" s="618"/>
      <c r="BF208" s="107">
        <f>IF(BK208="",0,SUM($BF$177:BF207)+1)</f>
        <v>0</v>
      </c>
      <c r="BG208" s="445" t="s">
        <v>537</v>
      </c>
      <c r="BH208" s="445"/>
      <c r="BI208" s="445"/>
      <c r="BJ208" s="445"/>
      <c r="BK208" s="445" t="str">
        <f>I208</f>
        <v/>
      </c>
      <c r="BL208" s="445"/>
      <c r="BM208" s="445"/>
      <c r="BN208" s="445"/>
      <c r="BO208" s="184" t="str">
        <f>TEXT(W208,"#,##0.0#")</f>
        <v>0.0</v>
      </c>
      <c r="BP208" s="184" t="str">
        <f>TEXT(Z208,"#,##0.0#")</f>
        <v>0.0</v>
      </c>
      <c r="BQ208" s="107" t="str">
        <f>TEXT(ABS(BO208-BP208),"#,##0.0#")</f>
        <v>0.0</v>
      </c>
      <c r="BR208" s="107" t="str">
        <f>AF208</f>
        <v>kg/년</v>
      </c>
      <c r="BS208" s="185" t="str">
        <f>AH208</f>
        <v>-</v>
      </c>
      <c r="BT208" s="199"/>
      <c r="BU208" s="199"/>
      <c r="CC208" s="103"/>
      <c r="CF208" s="459">
        <f>SUM($CF$177:CF207)*2</f>
        <v>22320522</v>
      </c>
      <c r="CH208" s="300">
        <f>IF($P$12="",0,SUM($CH$177:CH207)+1)</f>
        <v>0</v>
      </c>
      <c r="CI208" s="302" t="str">
        <f>$D$11</f>
        <v>수질오염 저감</v>
      </c>
      <c r="CJ208" s="302"/>
      <c r="CK208" s="302"/>
      <c r="CL208" s="302"/>
      <c r="CM208" s="302">
        <f>$P$12</f>
        <v>0</v>
      </c>
      <c r="CN208" s="302"/>
      <c r="CO208" s="302"/>
      <c r="CP208" s="304"/>
      <c r="CQ208" s="459">
        <f>$W211</f>
        <v>0</v>
      </c>
      <c r="CR208" s="459">
        <f>$Z211</f>
        <v>0</v>
      </c>
    </row>
    <row r="209" spans="2:96" ht="17.100000000000001" customHeight="1">
      <c r="B209" s="100"/>
      <c r="C209" s="100"/>
      <c r="D209" s="100"/>
      <c r="E209" s="100" t="s">
        <v>538</v>
      </c>
      <c r="F209" s="100"/>
      <c r="G209" s="100"/>
      <c r="H209" s="513">
        <f>IF($J$12="",0,SUM($H$177:H207)+1)</f>
        <v>0</v>
      </c>
      <c r="I209" s="375" t="str">
        <f>IF($J$12="","",$D$11&amp;CHAR(10)&amp;"("&amp;$J$12&amp;")")</f>
        <v/>
      </c>
      <c r="J209" s="376"/>
      <c r="K209" s="376"/>
      <c r="L209" s="376"/>
      <c r="M209" s="692"/>
      <c r="N209" s="692"/>
      <c r="O209" s="692"/>
      <c r="P209" s="692"/>
      <c r="Q209" s="692"/>
      <c r="R209" s="692"/>
      <c r="S209" s="692"/>
      <c r="T209" s="692"/>
      <c r="U209" s="692"/>
      <c r="V209" s="692"/>
      <c r="W209" s="286"/>
      <c r="X209" s="286"/>
      <c r="Y209" s="286"/>
      <c r="Z209" s="286"/>
      <c r="AA209" s="286"/>
      <c r="AB209" s="286"/>
      <c r="AC209" s="624">
        <f>ABS(W209-Z209)</f>
        <v>0</v>
      </c>
      <c r="AD209" s="624"/>
      <c r="AE209" s="624"/>
      <c r="AF209" s="510" t="str">
        <f>IF(I209="","","ton/년")</f>
        <v/>
      </c>
      <c r="AG209" s="510"/>
      <c r="AH209" s="512" t="e">
        <f>AC209/W209</f>
        <v>#DIV/0!</v>
      </c>
      <c r="AI209" s="512"/>
      <c r="AJ209" s="282"/>
      <c r="AK209" s="282"/>
      <c r="AL209" s="282"/>
      <c r="AM209" s="283"/>
      <c r="AN209" s="622"/>
      <c r="AO209" t="s">
        <v>797</v>
      </c>
      <c r="AS209" s="109"/>
      <c r="AT209" s="97"/>
      <c r="AU209" s="97"/>
      <c r="AV209" s="97"/>
      <c r="AW209" s="97"/>
      <c r="BE209" t="s">
        <v>631</v>
      </c>
      <c r="BF209" s="448">
        <f>IF($J$12="",0,SUM($BF$177:BF208)+1)</f>
        <v>0</v>
      </c>
      <c r="BG209" s="302" t="str">
        <f>$D$11</f>
        <v>수질오염 저감</v>
      </c>
      <c r="BH209" s="302"/>
      <c r="BI209" s="302"/>
      <c r="BJ209" s="302"/>
      <c r="BK209" s="302">
        <f>$J$12</f>
        <v>0</v>
      </c>
      <c r="BL209" s="302"/>
      <c r="BM209" s="302"/>
      <c r="BN209" s="302"/>
      <c r="BO209" s="449" t="str">
        <f>TEXT(W209,"#,##0.0#")</f>
        <v>0.0</v>
      </c>
      <c r="BP209" s="485" t="str">
        <f>TEXT(Z209,"#,##0.0#")</f>
        <v>0.0</v>
      </c>
      <c r="BQ209" s="485" t="str">
        <f>TEXT(BO209-BP209,"#,##0.0#")</f>
        <v>0.0</v>
      </c>
      <c r="BR209" s="450" t="str">
        <f t="shared" si="61"/>
        <v/>
      </c>
      <c r="BS209" s="472" t="e">
        <f t="shared" ref="BS209:BS228" si="83">AH209</f>
        <v>#DIV/0!</v>
      </c>
      <c r="BT209" s="432">
        <f>ROUND(AJ209,3)</f>
        <v>0</v>
      </c>
      <c r="BU209" s="432">
        <f>ROUND(AL209,3)</f>
        <v>0</v>
      </c>
      <c r="CC209" s="103"/>
      <c r="CF209" s="459"/>
      <c r="CH209" s="300"/>
      <c r="CI209" s="302"/>
      <c r="CJ209" s="302"/>
      <c r="CK209" s="302"/>
      <c r="CL209" s="302"/>
      <c r="CM209" s="302"/>
      <c r="CN209" s="302"/>
      <c r="CO209" s="302"/>
      <c r="CP209" s="304"/>
      <c r="CQ209" s="459"/>
      <c r="CR209" s="459"/>
    </row>
    <row r="210" spans="2:96" ht="17.100000000000001" customHeight="1">
      <c r="B210" s="100"/>
      <c r="C210" s="100"/>
      <c r="D210" s="100"/>
      <c r="E210" s="100"/>
      <c r="F210" s="100"/>
      <c r="G210" s="100"/>
      <c r="H210" s="513"/>
      <c r="I210" s="395"/>
      <c r="J210" s="396"/>
      <c r="K210" s="396"/>
      <c r="L210" s="396"/>
      <c r="M210" s="288"/>
      <c r="N210" s="288"/>
      <c r="O210" s="288"/>
      <c r="P210" s="288"/>
      <c r="Q210" s="288"/>
      <c r="R210" s="288"/>
      <c r="S210" s="288"/>
      <c r="T210" s="288"/>
      <c r="U210" s="288"/>
      <c r="V210" s="288"/>
      <c r="W210" s="287"/>
      <c r="X210" s="287"/>
      <c r="Y210" s="287"/>
      <c r="Z210" s="287"/>
      <c r="AA210" s="287"/>
      <c r="AB210" s="287"/>
      <c r="AC210" s="437"/>
      <c r="AD210" s="437"/>
      <c r="AE210" s="437"/>
      <c r="AF210" s="277"/>
      <c r="AG210" s="277"/>
      <c r="AH210" s="276"/>
      <c r="AI210" s="276"/>
      <c r="AJ210" s="282"/>
      <c r="AK210" s="282"/>
      <c r="AL210" s="282"/>
      <c r="AM210" s="283"/>
      <c r="AN210" s="622"/>
      <c r="AS210" s="109"/>
      <c r="AT210" s="97"/>
      <c r="AU210" s="97"/>
      <c r="AV210" s="97"/>
      <c r="AW210" s="97"/>
      <c r="BF210" s="448"/>
      <c r="BG210" s="302"/>
      <c r="BH210" s="302"/>
      <c r="BI210" s="302"/>
      <c r="BJ210" s="302"/>
      <c r="BK210" s="302"/>
      <c r="BL210" s="302"/>
      <c r="BM210" s="302"/>
      <c r="BN210" s="302"/>
      <c r="BO210" s="450"/>
      <c r="BP210" s="486"/>
      <c r="BQ210" s="486"/>
      <c r="BR210" s="450"/>
      <c r="BS210" s="472"/>
      <c r="BT210" s="432"/>
      <c r="BU210" s="432"/>
      <c r="CC210" s="103"/>
      <c r="CF210" s="459">
        <f>SUM($CF$177:CF209)*2</f>
        <v>66961566</v>
      </c>
      <c r="CH210" s="300">
        <f>IF($V$12="",0,SUM($CH$177:CH209)+1)</f>
        <v>0</v>
      </c>
      <c r="CI210" s="302" t="str">
        <f>$D$11</f>
        <v>수질오염 저감</v>
      </c>
      <c r="CJ210" s="302"/>
      <c r="CK210" s="302"/>
      <c r="CL210" s="302"/>
      <c r="CM210" s="302">
        <f>$V$12</f>
        <v>0</v>
      </c>
      <c r="CN210" s="302"/>
      <c r="CO210" s="302"/>
      <c r="CP210" s="304"/>
      <c r="CQ210" s="459">
        <f>$W213</f>
        <v>0</v>
      </c>
      <c r="CR210" s="459">
        <f>$Z213</f>
        <v>0</v>
      </c>
    </row>
    <row r="211" spans="2:96" ht="17.100000000000001" customHeight="1">
      <c r="B211" s="100"/>
      <c r="C211" s="100"/>
      <c r="D211" s="100"/>
      <c r="E211" s="100"/>
      <c r="F211" s="100"/>
      <c r="G211" s="100"/>
      <c r="H211" s="513">
        <f>IF($P$12="",0,SUM($H$177:H209)+1)</f>
        <v>0</v>
      </c>
      <c r="I211" s="292" t="str">
        <f>IF($P$12="","",$D$11&amp;CHAR(10)&amp;"("&amp;$P$12&amp;")")</f>
        <v/>
      </c>
      <c r="J211" s="293"/>
      <c r="K211" s="293"/>
      <c r="L211" s="293"/>
      <c r="M211" s="288"/>
      <c r="N211" s="288"/>
      <c r="O211" s="288"/>
      <c r="P211" s="288"/>
      <c r="Q211" s="288"/>
      <c r="R211" s="288"/>
      <c r="S211" s="288"/>
      <c r="T211" s="288"/>
      <c r="U211" s="288"/>
      <c r="V211" s="288"/>
      <c r="W211" s="289"/>
      <c r="X211" s="289"/>
      <c r="Y211" s="289"/>
      <c r="Z211" s="289"/>
      <c r="AA211" s="289"/>
      <c r="AB211" s="289"/>
      <c r="AC211" s="281">
        <f>ABS(W211-Z211)</f>
        <v>0</v>
      </c>
      <c r="AD211" s="281"/>
      <c r="AE211" s="281"/>
      <c r="AF211" s="277" t="str">
        <f>IF(I211="","","ton/년")</f>
        <v/>
      </c>
      <c r="AG211" s="277"/>
      <c r="AH211" s="276" t="e">
        <f>AC211/W211</f>
        <v>#DIV/0!</v>
      </c>
      <c r="AI211" s="276"/>
      <c r="AJ211" s="282"/>
      <c r="AK211" s="282"/>
      <c r="AL211" s="282"/>
      <c r="AM211" s="283"/>
      <c r="AN211" s="622"/>
      <c r="AS211" s="74"/>
      <c r="AT211" s="97"/>
      <c r="AU211" s="97"/>
      <c r="AV211" s="97"/>
      <c r="AW211" s="97"/>
      <c r="BF211" s="448">
        <f>IF($P$12="",0,SUM($BF$177:BF210)+1)</f>
        <v>0</v>
      </c>
      <c r="BG211" s="302" t="str">
        <f>$D$11</f>
        <v>수질오염 저감</v>
      </c>
      <c r="BH211" s="302"/>
      <c r="BI211" s="302"/>
      <c r="BJ211" s="302"/>
      <c r="BK211" s="302">
        <f>$P$12</f>
        <v>0</v>
      </c>
      <c r="BL211" s="302"/>
      <c r="BM211" s="302"/>
      <c r="BN211" s="302"/>
      <c r="BO211" s="449" t="str">
        <f t="shared" ref="BO211" si="84">TEXT(W211,"#,##0.0#")</f>
        <v>0.0</v>
      </c>
      <c r="BP211" s="485" t="str">
        <f t="shared" ref="BP211" si="85">TEXT(Z211,"#,##0.0#")</f>
        <v>0.0</v>
      </c>
      <c r="BQ211" s="485" t="str">
        <f t="shared" ref="BQ211" si="86">TEXT(BO211-BP211,"#,##0.0#")</f>
        <v>0.0</v>
      </c>
      <c r="BR211" s="450" t="str">
        <f t="shared" si="61"/>
        <v/>
      </c>
      <c r="BS211" s="472" t="e">
        <f t="shared" si="83"/>
        <v>#DIV/0!</v>
      </c>
      <c r="BT211" s="432">
        <f t="shared" ref="BT211" si="87">ROUND(AJ211,3)</f>
        <v>0</v>
      </c>
      <c r="BU211" s="432">
        <f t="shared" ref="BU211" si="88">ROUND(AL211,3)</f>
        <v>0</v>
      </c>
      <c r="CC211" s="103"/>
      <c r="CF211" s="459"/>
      <c r="CH211" s="300"/>
      <c r="CI211" s="302"/>
      <c r="CJ211" s="302"/>
      <c r="CK211" s="302"/>
      <c r="CL211" s="302"/>
      <c r="CM211" s="302"/>
      <c r="CN211" s="302"/>
      <c r="CO211" s="302"/>
      <c r="CP211" s="304"/>
      <c r="CQ211" s="459"/>
      <c r="CR211" s="459"/>
    </row>
    <row r="212" spans="2:96" ht="17.100000000000001" customHeight="1">
      <c r="B212" s="100"/>
      <c r="C212" s="100"/>
      <c r="D212" s="100"/>
      <c r="E212" s="100"/>
      <c r="F212" s="100"/>
      <c r="G212" s="100"/>
      <c r="H212" s="513"/>
      <c r="I212" s="395"/>
      <c r="J212" s="396"/>
      <c r="K212" s="396"/>
      <c r="L212" s="396"/>
      <c r="M212" s="621"/>
      <c r="N212" s="621"/>
      <c r="O212" s="621"/>
      <c r="P212" s="621"/>
      <c r="Q212" s="621"/>
      <c r="R212" s="288"/>
      <c r="S212" s="288"/>
      <c r="T212" s="288"/>
      <c r="U212" s="288"/>
      <c r="V212" s="288"/>
      <c r="W212" s="289"/>
      <c r="X212" s="289"/>
      <c r="Y212" s="289"/>
      <c r="Z212" s="289"/>
      <c r="AA212" s="289"/>
      <c r="AB212" s="289"/>
      <c r="AC212" s="281"/>
      <c r="AD212" s="281"/>
      <c r="AE212" s="281"/>
      <c r="AF212" s="277"/>
      <c r="AG212" s="277"/>
      <c r="AH212" s="276"/>
      <c r="AI212" s="276"/>
      <c r="AJ212" s="282"/>
      <c r="AK212" s="282"/>
      <c r="AL212" s="282"/>
      <c r="AM212" s="283"/>
      <c r="AN212" s="622"/>
      <c r="AS212" s="80"/>
      <c r="AT212" s="97"/>
      <c r="AU212" s="97"/>
      <c r="AV212" s="97"/>
      <c r="AW212" s="97"/>
      <c r="BF212" s="448"/>
      <c r="BG212" s="302"/>
      <c r="BH212" s="302"/>
      <c r="BI212" s="302"/>
      <c r="BJ212" s="302"/>
      <c r="BK212" s="302"/>
      <c r="BL212" s="302"/>
      <c r="BM212" s="302"/>
      <c r="BN212" s="302"/>
      <c r="BO212" s="450"/>
      <c r="BP212" s="486"/>
      <c r="BQ212" s="486"/>
      <c r="BR212" s="450"/>
      <c r="BS212" s="472"/>
      <c r="BT212" s="432"/>
      <c r="BU212" s="432"/>
      <c r="CC212" s="103"/>
      <c r="CF212" s="459">
        <f>SUM($CF$177:CF211)*2</f>
        <v>200884698</v>
      </c>
      <c r="CH212" s="300">
        <f>IF($AB$12="",0,SUM($CH$177:CH211)+1)</f>
        <v>0</v>
      </c>
      <c r="CI212" s="302" t="str">
        <f>$D$11</f>
        <v>수질오염 저감</v>
      </c>
      <c r="CJ212" s="302"/>
      <c r="CK212" s="302"/>
      <c r="CL212" s="302"/>
      <c r="CM212" s="302">
        <f>$AB$12</f>
        <v>0</v>
      </c>
      <c r="CN212" s="302"/>
      <c r="CO212" s="302"/>
      <c r="CP212" s="304"/>
      <c r="CQ212" s="459">
        <f>$W215</f>
        <v>0</v>
      </c>
      <c r="CR212" s="459">
        <f>$Z215</f>
        <v>0</v>
      </c>
    </row>
    <row r="213" spans="2:96" ht="17.100000000000001" customHeight="1">
      <c r="B213" s="100"/>
      <c r="C213" s="100"/>
      <c r="D213" s="100"/>
      <c r="E213" s="100"/>
      <c r="F213" s="100"/>
      <c r="G213" s="100"/>
      <c r="H213" s="513">
        <f>IF($V$12="",0,SUM($H$177:H211)+1)</f>
        <v>0</v>
      </c>
      <c r="I213" s="292" t="str">
        <f>IF($V$12="","",$D$11&amp;CHAR(10)&amp;"("&amp;$V$12&amp;")")</f>
        <v/>
      </c>
      <c r="J213" s="293"/>
      <c r="K213" s="293"/>
      <c r="L213" s="293"/>
      <c r="M213" s="288"/>
      <c r="N213" s="288"/>
      <c r="O213" s="288"/>
      <c r="P213" s="288"/>
      <c r="Q213" s="288"/>
      <c r="R213" s="288"/>
      <c r="S213" s="288"/>
      <c r="T213" s="288"/>
      <c r="U213" s="288"/>
      <c r="V213" s="288"/>
      <c r="W213" s="289"/>
      <c r="X213" s="289"/>
      <c r="Y213" s="289"/>
      <c r="Z213" s="289"/>
      <c r="AA213" s="289"/>
      <c r="AB213" s="289"/>
      <c r="AC213" s="281">
        <f>ABS(W213-Z213)</f>
        <v>0</v>
      </c>
      <c r="AD213" s="281"/>
      <c r="AE213" s="281"/>
      <c r="AF213" s="277" t="str">
        <f>IF(I213="","","ton/년")</f>
        <v/>
      </c>
      <c r="AG213" s="277"/>
      <c r="AH213" s="276" t="e">
        <f>AC213/W213</f>
        <v>#DIV/0!</v>
      </c>
      <c r="AI213" s="276"/>
      <c r="AJ213" s="282"/>
      <c r="AK213" s="282"/>
      <c r="AL213" s="282"/>
      <c r="AM213" s="283"/>
      <c r="AN213" s="622"/>
      <c r="AS213" s="110"/>
      <c r="AT213" s="97"/>
      <c r="AU213" s="97"/>
      <c r="AV213" s="97"/>
      <c r="AW213" s="97"/>
      <c r="BF213" s="448">
        <f>IF($V$12="",0,SUM($BF$177:BF212)+1)</f>
        <v>0</v>
      </c>
      <c r="BG213" s="302" t="str">
        <f>$D$11</f>
        <v>수질오염 저감</v>
      </c>
      <c r="BH213" s="302"/>
      <c r="BI213" s="302"/>
      <c r="BJ213" s="302"/>
      <c r="BK213" s="302">
        <f>$V$12</f>
        <v>0</v>
      </c>
      <c r="BL213" s="302"/>
      <c r="BM213" s="302"/>
      <c r="BN213" s="302"/>
      <c r="BO213" s="449" t="str">
        <f t="shared" ref="BO213" si="89">TEXT(W213,"#,##0.0#")</f>
        <v>0.0</v>
      </c>
      <c r="BP213" s="485" t="str">
        <f t="shared" ref="BP213" si="90">TEXT(Z213,"#,##0.0#")</f>
        <v>0.0</v>
      </c>
      <c r="BQ213" s="485" t="str">
        <f t="shared" ref="BQ213" si="91">TEXT(BO213-BP213,"#,##0.0#")</f>
        <v>0.0</v>
      </c>
      <c r="BR213" s="450" t="str">
        <f t="shared" si="61"/>
        <v/>
      </c>
      <c r="BS213" s="472" t="e">
        <f t="shared" si="83"/>
        <v>#DIV/0!</v>
      </c>
      <c r="BT213" s="432">
        <f t="shared" ref="BT213" si="92">ROUND(AJ213,3)</f>
        <v>0</v>
      </c>
      <c r="BU213" s="432">
        <f t="shared" ref="BU213" si="93">ROUND(AL213,3)</f>
        <v>0</v>
      </c>
      <c r="CC213" s="103"/>
      <c r="CF213" s="459"/>
      <c r="CH213" s="300"/>
      <c r="CI213" s="302"/>
      <c r="CJ213" s="302"/>
      <c r="CK213" s="302"/>
      <c r="CL213" s="302"/>
      <c r="CM213" s="302"/>
      <c r="CN213" s="302"/>
      <c r="CO213" s="302"/>
      <c r="CP213" s="304"/>
      <c r="CQ213" s="459"/>
      <c r="CR213" s="459"/>
    </row>
    <row r="214" spans="2:96" ht="17.100000000000001" customHeight="1">
      <c r="B214" s="100"/>
      <c r="C214" s="100"/>
      <c r="D214" s="100"/>
      <c r="E214" s="100"/>
      <c r="F214" s="100"/>
      <c r="G214" s="100"/>
      <c r="H214" s="513"/>
      <c r="I214" s="292"/>
      <c r="J214" s="293"/>
      <c r="K214" s="293"/>
      <c r="L214" s="293"/>
      <c r="M214" s="288"/>
      <c r="N214" s="288"/>
      <c r="O214" s="288"/>
      <c r="P214" s="288"/>
      <c r="Q214" s="288"/>
      <c r="R214" s="288"/>
      <c r="S214" s="288"/>
      <c r="T214" s="288"/>
      <c r="U214" s="288"/>
      <c r="V214" s="288"/>
      <c r="W214" s="289"/>
      <c r="X214" s="289"/>
      <c r="Y214" s="289"/>
      <c r="Z214" s="289"/>
      <c r="AA214" s="289"/>
      <c r="AB214" s="289"/>
      <c r="AC214" s="281"/>
      <c r="AD214" s="281"/>
      <c r="AE214" s="281"/>
      <c r="AF214" s="277"/>
      <c r="AG214" s="277"/>
      <c r="AH214" s="276"/>
      <c r="AI214" s="276"/>
      <c r="AJ214" s="282"/>
      <c r="AK214" s="282"/>
      <c r="AL214" s="282"/>
      <c r="AM214" s="283"/>
      <c r="AN214" s="622"/>
      <c r="AS214" s="110"/>
      <c r="AT214" s="97"/>
      <c r="AU214" s="97"/>
      <c r="AV214" s="97"/>
      <c r="AW214" s="97"/>
      <c r="BF214" s="448"/>
      <c r="BG214" s="302"/>
      <c r="BH214" s="302"/>
      <c r="BI214" s="302"/>
      <c r="BJ214" s="302"/>
      <c r="BK214" s="302"/>
      <c r="BL214" s="302"/>
      <c r="BM214" s="302"/>
      <c r="BN214" s="302"/>
      <c r="BO214" s="450"/>
      <c r="BP214" s="486"/>
      <c r="BQ214" s="486"/>
      <c r="BR214" s="450"/>
      <c r="BS214" s="472"/>
      <c r="BT214" s="432"/>
      <c r="BU214" s="432"/>
      <c r="CC214" s="103"/>
      <c r="CF214" s="459">
        <f>SUM($CF$177:CF213)*2</f>
        <v>602654094</v>
      </c>
      <c r="CH214" s="300">
        <f>IF($AH$12="",0,SUM($CH$177:CH213)+1)</f>
        <v>0</v>
      </c>
      <c r="CI214" s="302" t="str">
        <f>$D$11</f>
        <v>수질오염 저감</v>
      </c>
      <c r="CJ214" s="302"/>
      <c r="CK214" s="302"/>
      <c r="CL214" s="302"/>
      <c r="CM214" s="302">
        <f>$AH$12</f>
        <v>0</v>
      </c>
      <c r="CN214" s="302"/>
      <c r="CO214" s="302"/>
      <c r="CP214" s="304"/>
      <c r="CQ214" s="459">
        <f>$W217</f>
        <v>0</v>
      </c>
      <c r="CR214" s="459">
        <f>$Z217</f>
        <v>0</v>
      </c>
    </row>
    <row r="215" spans="2:96" ht="17.100000000000001" customHeight="1" thickBot="1">
      <c r="B215" s="100"/>
      <c r="C215" s="100"/>
      <c r="D215" s="100"/>
      <c r="E215" s="100"/>
      <c r="F215" s="100"/>
      <c r="G215" s="100"/>
      <c r="H215" s="513">
        <f>IF($AB$12="",0,SUM($H$177:H213)+1)</f>
        <v>0</v>
      </c>
      <c r="I215" s="292" t="str">
        <f>IF($AB$12="","",$D$11&amp;CHAR(10)&amp;"("&amp;$AB$12&amp;")")</f>
        <v/>
      </c>
      <c r="J215" s="293"/>
      <c r="K215" s="293"/>
      <c r="L215" s="293"/>
      <c r="M215" s="288"/>
      <c r="N215" s="288"/>
      <c r="O215" s="288"/>
      <c r="P215" s="288"/>
      <c r="Q215" s="288"/>
      <c r="R215" s="288"/>
      <c r="S215" s="288"/>
      <c r="T215" s="288"/>
      <c r="U215" s="288"/>
      <c r="V215" s="288"/>
      <c r="W215" s="289"/>
      <c r="X215" s="289"/>
      <c r="Y215" s="289"/>
      <c r="Z215" s="289"/>
      <c r="AA215" s="289"/>
      <c r="AB215" s="289"/>
      <c r="AC215" s="281">
        <f>ABS(W215-Z215)</f>
        <v>0</v>
      </c>
      <c r="AD215" s="281"/>
      <c r="AE215" s="281"/>
      <c r="AF215" s="277" t="str">
        <f>IF(I215="","","ton/년")</f>
        <v/>
      </c>
      <c r="AG215" s="277"/>
      <c r="AH215" s="276" t="e">
        <f>AC215/W215</f>
        <v>#DIV/0!</v>
      </c>
      <c r="AI215" s="276"/>
      <c r="AJ215" s="282"/>
      <c r="AK215" s="282"/>
      <c r="AL215" s="282"/>
      <c r="AM215" s="283"/>
      <c r="AN215" s="622"/>
      <c r="AS215" s="110"/>
      <c r="AT215" s="97"/>
      <c r="AU215" s="97"/>
      <c r="AV215" s="97"/>
      <c r="AW215" s="97"/>
      <c r="BF215" s="448">
        <f>IF($AB$12="",0,SUM($BF$177:BF214)+1)</f>
        <v>0</v>
      </c>
      <c r="BG215" s="302" t="str">
        <f>$D$11</f>
        <v>수질오염 저감</v>
      </c>
      <c r="BH215" s="302"/>
      <c r="BI215" s="302"/>
      <c r="BJ215" s="302"/>
      <c r="BK215" s="302">
        <f>$AB$12</f>
        <v>0</v>
      </c>
      <c r="BL215" s="302"/>
      <c r="BM215" s="302"/>
      <c r="BN215" s="302"/>
      <c r="BO215" s="449" t="str">
        <f t="shared" ref="BO215" si="94">TEXT(W215,"#,##0.0#")</f>
        <v>0.0</v>
      </c>
      <c r="BP215" s="485" t="str">
        <f t="shared" ref="BP215" si="95">TEXT(Z215,"#,##0.0#")</f>
        <v>0.0</v>
      </c>
      <c r="BQ215" s="485" t="str">
        <f t="shared" ref="BQ215" si="96">TEXT(BO215-BP215,"#,##0.0#")</f>
        <v>0.0</v>
      </c>
      <c r="BR215" s="450" t="str">
        <f t="shared" si="61"/>
        <v/>
      </c>
      <c r="BS215" s="472" t="e">
        <f t="shared" si="83"/>
        <v>#DIV/0!</v>
      </c>
      <c r="BT215" s="432">
        <f t="shared" ref="BT215" si="97">ROUND(AJ215,3)</f>
        <v>0</v>
      </c>
      <c r="BU215" s="432">
        <f t="shared" ref="BU215" si="98">ROUND(AL215,3)</f>
        <v>0</v>
      </c>
      <c r="CC215" s="103"/>
      <c r="CF215" s="459"/>
      <c r="CH215" s="305"/>
      <c r="CI215" s="306"/>
      <c r="CJ215" s="306"/>
      <c r="CK215" s="306"/>
      <c r="CL215" s="306"/>
      <c r="CM215" s="306"/>
      <c r="CN215" s="306"/>
      <c r="CO215" s="306"/>
      <c r="CP215" s="307"/>
      <c r="CQ215" s="459"/>
      <c r="CR215" s="459"/>
    </row>
    <row r="216" spans="2:96" ht="17.100000000000001" customHeight="1">
      <c r="B216" s="100"/>
      <c r="C216" s="100"/>
      <c r="D216" s="100"/>
      <c r="E216" s="100"/>
      <c r="F216" s="100"/>
      <c r="G216" s="100"/>
      <c r="H216" s="513"/>
      <c r="I216" s="292"/>
      <c r="J216" s="293"/>
      <c r="K216" s="293"/>
      <c r="L216" s="293"/>
      <c r="M216" s="288"/>
      <c r="N216" s="288"/>
      <c r="O216" s="288"/>
      <c r="P216" s="288"/>
      <c r="Q216" s="288"/>
      <c r="R216" s="288"/>
      <c r="S216" s="288"/>
      <c r="T216" s="288"/>
      <c r="U216" s="288"/>
      <c r="V216" s="288"/>
      <c r="W216" s="289"/>
      <c r="X216" s="289"/>
      <c r="Y216" s="289"/>
      <c r="Z216" s="289"/>
      <c r="AA216" s="289"/>
      <c r="AB216" s="289"/>
      <c r="AC216" s="281"/>
      <c r="AD216" s="281"/>
      <c r="AE216" s="281"/>
      <c r="AF216" s="277"/>
      <c r="AG216" s="277"/>
      <c r="AH216" s="276"/>
      <c r="AI216" s="276"/>
      <c r="AJ216" s="282"/>
      <c r="AK216" s="282"/>
      <c r="AL216" s="282"/>
      <c r="AM216" s="283"/>
      <c r="AN216" s="622"/>
      <c r="AS216" s="74"/>
      <c r="AT216" s="97"/>
      <c r="AU216" s="97"/>
      <c r="AV216" s="97"/>
      <c r="AW216" s="97"/>
      <c r="BF216" s="448"/>
      <c r="BG216" s="302"/>
      <c r="BH216" s="302"/>
      <c r="BI216" s="302"/>
      <c r="BJ216" s="302"/>
      <c r="BK216" s="302"/>
      <c r="BL216" s="302"/>
      <c r="BM216" s="302"/>
      <c r="BN216" s="302"/>
      <c r="BO216" s="450"/>
      <c r="BP216" s="486"/>
      <c r="BQ216" s="486"/>
      <c r="BR216" s="450"/>
      <c r="BS216" s="472"/>
      <c r="BT216" s="432"/>
      <c r="BU216" s="432"/>
      <c r="CC216" s="103"/>
      <c r="CF216" s="459">
        <f>SUM($CF$177:CF215)*2</f>
        <v>1807962282</v>
      </c>
      <c r="CG216" t="s">
        <v>378</v>
      </c>
      <c r="CH216" s="299">
        <f>IF($J$14="",0,SUM($CH$177:CH215)+1)</f>
        <v>0</v>
      </c>
      <c r="CI216" s="301" t="str">
        <f>$D$13</f>
        <v>폐기물배출 저감</v>
      </c>
      <c r="CJ216" s="301"/>
      <c r="CK216" s="301"/>
      <c r="CL216" s="301"/>
      <c r="CM216" s="301">
        <f>$J$14</f>
        <v>0</v>
      </c>
      <c r="CN216" s="301"/>
      <c r="CO216" s="301"/>
      <c r="CP216" s="303"/>
      <c r="CQ216" s="459">
        <f>$W220</f>
        <v>0</v>
      </c>
      <c r="CR216" s="459">
        <f>$Z220</f>
        <v>0</v>
      </c>
    </row>
    <row r="217" spans="2:96" ht="17.100000000000001" customHeight="1">
      <c r="B217" s="100"/>
      <c r="C217" s="100"/>
      <c r="D217" s="100"/>
      <c r="E217" s="100"/>
      <c r="F217" s="100"/>
      <c r="G217" s="100"/>
      <c r="H217" s="513">
        <f>IF($AH$12="",0,SUM($H$177:H215)+1)</f>
        <v>0</v>
      </c>
      <c r="I217" s="390" t="str">
        <f>IF($AH$12="","",$D$11&amp;CHAR(10)&amp;"("&amp;$AH$12&amp;")")</f>
        <v/>
      </c>
      <c r="J217" s="391"/>
      <c r="K217" s="391"/>
      <c r="L217" s="391"/>
      <c r="M217" s="290"/>
      <c r="N217" s="290"/>
      <c r="O217" s="290"/>
      <c r="P217" s="290"/>
      <c r="Q217" s="290"/>
      <c r="R217" s="288"/>
      <c r="S217" s="288"/>
      <c r="T217" s="288"/>
      <c r="U217" s="288"/>
      <c r="V217" s="288"/>
      <c r="W217" s="286"/>
      <c r="X217" s="286"/>
      <c r="Y217" s="286"/>
      <c r="Z217" s="286"/>
      <c r="AA217" s="286"/>
      <c r="AB217" s="286"/>
      <c r="AC217" s="297">
        <f>ABS(W217-Z217)</f>
        <v>0</v>
      </c>
      <c r="AD217" s="297"/>
      <c r="AE217" s="297"/>
      <c r="AF217" s="277" t="str">
        <f>IF(I217="","","ton/년")</f>
        <v/>
      </c>
      <c r="AG217" s="277"/>
      <c r="AH217" s="276" t="e">
        <f>AC217/W217</f>
        <v>#DIV/0!</v>
      </c>
      <c r="AI217" s="276"/>
      <c r="AJ217" s="282"/>
      <c r="AK217" s="282"/>
      <c r="AL217" s="282"/>
      <c r="AM217" s="283"/>
      <c r="AN217" s="622"/>
      <c r="AS217" s="109"/>
      <c r="AT217" s="97"/>
      <c r="AU217" s="97"/>
      <c r="AV217" s="97"/>
      <c r="AW217" s="97"/>
      <c r="BF217" s="448">
        <f>IF($AH$12="",0,SUM($BF$177:BF216)+1)</f>
        <v>0</v>
      </c>
      <c r="BG217" s="302" t="str">
        <f>$D$11</f>
        <v>수질오염 저감</v>
      </c>
      <c r="BH217" s="302"/>
      <c r="BI217" s="302"/>
      <c r="BJ217" s="302"/>
      <c r="BK217" s="302">
        <f>$AH$12</f>
        <v>0</v>
      </c>
      <c r="BL217" s="302"/>
      <c r="BM217" s="302"/>
      <c r="BN217" s="302"/>
      <c r="BO217" s="449" t="str">
        <f t="shared" ref="BO217" si="99">TEXT(W217,"#,##0.0#")</f>
        <v>0.0</v>
      </c>
      <c r="BP217" s="485" t="str">
        <f t="shared" ref="BP217" si="100">TEXT(Z217,"#,##0.0#")</f>
        <v>0.0</v>
      </c>
      <c r="BQ217" s="485" t="str">
        <f t="shared" ref="BQ217" si="101">TEXT(BO217-BP217,"#,##0.0#")</f>
        <v>0.0</v>
      </c>
      <c r="BR217" s="450" t="str">
        <f t="shared" si="61"/>
        <v/>
      </c>
      <c r="BS217" s="472" t="e">
        <f t="shared" si="83"/>
        <v>#DIV/0!</v>
      </c>
      <c r="BT217" s="432">
        <f t="shared" ref="BT217" si="102">ROUND(AJ217,3)</f>
        <v>0</v>
      </c>
      <c r="BU217" s="432">
        <f t="shared" ref="BU217" si="103">ROUND(AL217,3)</f>
        <v>0</v>
      </c>
      <c r="CC217" s="103"/>
      <c r="CF217" s="459"/>
      <c r="CH217" s="300"/>
      <c r="CI217" s="302"/>
      <c r="CJ217" s="302"/>
      <c r="CK217" s="302"/>
      <c r="CL217" s="302"/>
      <c r="CM217" s="302"/>
      <c r="CN217" s="302"/>
      <c r="CO217" s="302"/>
      <c r="CP217" s="304"/>
      <c r="CQ217" s="459"/>
      <c r="CR217" s="459"/>
    </row>
    <row r="218" spans="2:96" ht="17.100000000000001" customHeight="1" thickBot="1">
      <c r="B218" s="100"/>
      <c r="C218" s="100"/>
      <c r="D218" s="100"/>
      <c r="E218" s="100"/>
      <c r="F218" s="100"/>
      <c r="G218" s="100"/>
      <c r="H218" s="513"/>
      <c r="I218" s="380"/>
      <c r="J218" s="381"/>
      <c r="K218" s="381"/>
      <c r="L218" s="381"/>
      <c r="M218" s="291"/>
      <c r="N218" s="291"/>
      <c r="O218" s="291"/>
      <c r="P218" s="291"/>
      <c r="Q218" s="291"/>
      <c r="R218" s="291"/>
      <c r="S218" s="291"/>
      <c r="T218" s="291"/>
      <c r="U218" s="291"/>
      <c r="V218" s="291"/>
      <c r="W218" s="287"/>
      <c r="X218" s="287"/>
      <c r="Y218" s="287"/>
      <c r="Z218" s="287"/>
      <c r="AA218" s="287"/>
      <c r="AB218" s="287"/>
      <c r="AC218" s="298"/>
      <c r="AD218" s="298"/>
      <c r="AE218" s="298"/>
      <c r="AF218" s="478"/>
      <c r="AG218" s="478"/>
      <c r="AH218" s="476"/>
      <c r="AI218" s="476"/>
      <c r="AJ218" s="479"/>
      <c r="AK218" s="479"/>
      <c r="AL218" s="479"/>
      <c r="AM218" s="483"/>
      <c r="AN218" s="622"/>
      <c r="AS218" s="109"/>
      <c r="AT218" s="97"/>
      <c r="AU218" s="97"/>
      <c r="AV218" s="97"/>
      <c r="AW218" s="97"/>
      <c r="BF218" s="448"/>
      <c r="BG218" s="302"/>
      <c r="BH218" s="302"/>
      <c r="BI218" s="302"/>
      <c r="BJ218" s="302"/>
      <c r="BK218" s="302"/>
      <c r="BL218" s="302"/>
      <c r="BM218" s="302"/>
      <c r="BN218" s="302"/>
      <c r="BO218" s="450"/>
      <c r="BP218" s="486"/>
      <c r="BQ218" s="486"/>
      <c r="BR218" s="450"/>
      <c r="BS218" s="472"/>
      <c r="BT218" s="432"/>
      <c r="BU218" s="432"/>
      <c r="CC218" s="103"/>
      <c r="CF218" s="459">
        <f>SUM($CF$177:CF217)*2</f>
        <v>5423886846</v>
      </c>
      <c r="CH218" s="300">
        <f>IF($P$14="",0,SUM($CH$177:CH217)+1)</f>
        <v>0</v>
      </c>
      <c r="CI218" s="302" t="str">
        <f>$D$13</f>
        <v>폐기물배출 저감</v>
      </c>
      <c r="CJ218" s="302"/>
      <c r="CK218" s="302"/>
      <c r="CL218" s="302"/>
      <c r="CM218" s="302">
        <f>$P$14</f>
        <v>0</v>
      </c>
      <c r="CN218" s="302"/>
      <c r="CO218" s="302"/>
      <c r="CP218" s="304"/>
      <c r="CQ218" s="459">
        <f>$W222</f>
        <v>0</v>
      </c>
      <c r="CR218" s="459">
        <f>$Z222</f>
        <v>0</v>
      </c>
    </row>
    <row r="219" spans="2:96" ht="17.100000000000001" customHeight="1" thickBot="1">
      <c r="B219" s="100"/>
      <c r="C219" s="100"/>
      <c r="D219" s="100"/>
      <c r="E219" s="100"/>
      <c r="F219" s="100"/>
      <c r="G219" s="100"/>
      <c r="H219" s="106"/>
      <c r="I219" s="628" t="str">
        <f>IF(SUM(H209:H218)&gt;0,"합계","")</f>
        <v/>
      </c>
      <c r="J219" s="629"/>
      <c r="K219" s="629"/>
      <c r="L219" s="629"/>
      <c r="M219" s="629"/>
      <c r="N219" s="629"/>
      <c r="O219" s="629"/>
      <c r="P219" s="629"/>
      <c r="Q219" s="629"/>
      <c r="R219" s="629"/>
      <c r="S219" s="629"/>
      <c r="T219" s="629"/>
      <c r="U219" s="629"/>
      <c r="V219" s="630"/>
      <c r="W219" s="278">
        <f>SUMIF($AF$209:$AG$218,$AF$219,W209:Y218)</f>
        <v>0</v>
      </c>
      <c r="X219" s="279"/>
      <c r="Y219" s="280"/>
      <c r="Z219" s="278">
        <f>SUMIF($AF$209:$AG$218,$AF$219,Z209:AB218)</f>
        <v>0</v>
      </c>
      <c r="AA219" s="279"/>
      <c r="AB219" s="280"/>
      <c r="AC219" s="278">
        <f>SUMIF($AF$209:$AG$218,$AF$219,AC209:AE218)</f>
        <v>0</v>
      </c>
      <c r="AD219" s="279"/>
      <c r="AE219" s="280"/>
      <c r="AF219" s="515" t="s">
        <v>632</v>
      </c>
      <c r="AG219" s="516"/>
      <c r="AH219" s="487" t="str">
        <f>IFERROR(AC219/W219,"-")</f>
        <v>-</v>
      </c>
      <c r="AI219" s="488"/>
      <c r="AJ219" s="473"/>
      <c r="AK219" s="482"/>
      <c r="AL219" s="473"/>
      <c r="AM219" s="474"/>
      <c r="AN219" s="1"/>
      <c r="AS219" s="74"/>
      <c r="BF219" s="107">
        <f>IF(BK219="",0,SUM($BF$177:BF218)+1)</f>
        <v>0</v>
      </c>
      <c r="BG219" s="445" t="s">
        <v>538</v>
      </c>
      <c r="BH219" s="445"/>
      <c r="BI219" s="445"/>
      <c r="BJ219" s="445"/>
      <c r="BK219" s="445" t="str">
        <f>I219</f>
        <v/>
      </c>
      <c r="BL219" s="445"/>
      <c r="BM219" s="445"/>
      <c r="BN219" s="445"/>
      <c r="BO219" s="184" t="str">
        <f>TEXT(W219,"#,##0.0#")</f>
        <v>0.0</v>
      </c>
      <c r="BP219" s="184" t="str">
        <f>TEXT(Z219,"#,##0.0#")</f>
        <v>0.0</v>
      </c>
      <c r="BQ219" s="107" t="str">
        <f>TEXT(ABS(BO219-BP219),"#,##0.0#")</f>
        <v>0.0</v>
      </c>
      <c r="BR219" s="107" t="str">
        <f>AF219</f>
        <v>ton/년</v>
      </c>
      <c r="BS219" s="185" t="str">
        <f>AH219</f>
        <v>-</v>
      </c>
      <c r="BT219" s="199"/>
      <c r="BU219" s="199"/>
      <c r="CC219" s="103"/>
      <c r="CF219" s="459"/>
      <c r="CH219" s="300"/>
      <c r="CI219" s="302"/>
      <c r="CJ219" s="302"/>
      <c r="CK219" s="302"/>
      <c r="CL219" s="302"/>
      <c r="CM219" s="302"/>
      <c r="CN219" s="302"/>
      <c r="CO219" s="302"/>
      <c r="CP219" s="304"/>
      <c r="CQ219" s="459"/>
      <c r="CR219" s="459"/>
    </row>
    <row r="220" spans="2:96" ht="17.100000000000001" customHeight="1">
      <c r="B220" s="100"/>
      <c r="C220" s="100"/>
      <c r="D220" s="100"/>
      <c r="E220" s="100" t="s">
        <v>539</v>
      </c>
      <c r="F220" s="100"/>
      <c r="G220" s="100"/>
      <c r="H220" s="513">
        <f>IF($J$14="",0,SUM($H$177:H218)+1)</f>
        <v>0</v>
      </c>
      <c r="I220" s="375" t="str">
        <f>IF($J$14="","",$D$13&amp;CHAR(10)&amp;"("&amp;$J$14&amp;")")</f>
        <v/>
      </c>
      <c r="J220" s="376"/>
      <c r="K220" s="376"/>
      <c r="L220" s="376"/>
      <c r="M220" s="692"/>
      <c r="N220" s="692"/>
      <c r="O220" s="692"/>
      <c r="P220" s="692"/>
      <c r="Q220" s="692"/>
      <c r="R220" s="692"/>
      <c r="S220" s="692"/>
      <c r="T220" s="692"/>
      <c r="U220" s="692"/>
      <c r="V220" s="692"/>
      <c r="W220" s="286"/>
      <c r="X220" s="286"/>
      <c r="Y220" s="286"/>
      <c r="Z220" s="286"/>
      <c r="AA220" s="286"/>
      <c r="AB220" s="286"/>
      <c r="AC220" s="624">
        <f>ABS(W220-Z220)</f>
        <v>0</v>
      </c>
      <c r="AD220" s="624"/>
      <c r="AE220" s="624"/>
      <c r="AF220" s="510" t="str">
        <f>IF(I220="","","ton/년")</f>
        <v/>
      </c>
      <c r="AG220" s="510"/>
      <c r="AH220" s="512" t="e">
        <f>AC220/W220</f>
        <v>#DIV/0!</v>
      </c>
      <c r="AI220" s="512"/>
      <c r="AJ220" s="282"/>
      <c r="AK220" s="282"/>
      <c r="AL220" s="282"/>
      <c r="AM220" s="283"/>
      <c r="AS220" s="109"/>
      <c r="AT220" s="97"/>
      <c r="AU220" s="97"/>
      <c r="AV220" s="97"/>
      <c r="AW220" s="97"/>
      <c r="BE220" t="s">
        <v>378</v>
      </c>
      <c r="BF220" s="448">
        <f>IF($J$14="",0,SUM($BF$177:BF219)+1)</f>
        <v>0</v>
      </c>
      <c r="BG220" s="302" t="str">
        <f>$D$13</f>
        <v>폐기물배출 저감</v>
      </c>
      <c r="BH220" s="302"/>
      <c r="BI220" s="302"/>
      <c r="BJ220" s="302"/>
      <c r="BK220" s="302">
        <f>$J$14</f>
        <v>0</v>
      </c>
      <c r="BL220" s="302"/>
      <c r="BM220" s="302"/>
      <c r="BN220" s="302"/>
      <c r="BO220" s="449" t="str">
        <f>TEXT(W220,"#,##0.0#")</f>
        <v>0.0</v>
      </c>
      <c r="BP220" s="449" t="str">
        <f>TEXT(Z220,"#,##0.0#")</f>
        <v>0.0</v>
      </c>
      <c r="BQ220" s="449" t="str">
        <f>TEXT(BO220-BP220,"#,##0.0#")</f>
        <v>0.0</v>
      </c>
      <c r="BR220" s="450" t="str">
        <f t="shared" ref="BR220:BR239" si="104">AF220</f>
        <v/>
      </c>
      <c r="BS220" s="472" t="e">
        <f t="shared" si="83"/>
        <v>#DIV/0!</v>
      </c>
      <c r="BT220" s="432">
        <f>ROUND(AJ220,3)</f>
        <v>0</v>
      </c>
      <c r="BU220" s="432">
        <f>ROUND(AL220,3)</f>
        <v>0</v>
      </c>
      <c r="CC220" s="103"/>
      <c r="CF220" s="459">
        <f>SUM($CF$177:CF219)*2</f>
        <v>16271660538</v>
      </c>
      <c r="CH220" s="300">
        <f>IF($V$14="",0,SUM($CH$177:CH219)+1)</f>
        <v>0</v>
      </c>
      <c r="CI220" s="302" t="str">
        <f>$D$13</f>
        <v>폐기물배출 저감</v>
      </c>
      <c r="CJ220" s="302"/>
      <c r="CK220" s="302"/>
      <c r="CL220" s="302"/>
      <c r="CM220" s="302">
        <f>$V$14</f>
        <v>0</v>
      </c>
      <c r="CN220" s="302"/>
      <c r="CO220" s="302"/>
      <c r="CP220" s="304"/>
      <c r="CQ220" s="459">
        <f>$W224</f>
        <v>0</v>
      </c>
      <c r="CR220" s="459">
        <f>$Z224</f>
        <v>0</v>
      </c>
    </row>
    <row r="221" spans="2:96" ht="17.100000000000001" customHeight="1">
      <c r="B221" s="100"/>
      <c r="C221" s="100"/>
      <c r="D221" s="100"/>
      <c r="E221" s="100"/>
      <c r="F221" s="100"/>
      <c r="G221" s="100"/>
      <c r="H221" s="513"/>
      <c r="I221" s="395"/>
      <c r="J221" s="396"/>
      <c r="K221" s="396"/>
      <c r="L221" s="396"/>
      <c r="M221" s="621"/>
      <c r="N221" s="621"/>
      <c r="O221" s="621"/>
      <c r="P221" s="621"/>
      <c r="Q221" s="621"/>
      <c r="R221" s="621"/>
      <c r="S221" s="621"/>
      <c r="T221" s="621"/>
      <c r="U221" s="621"/>
      <c r="V221" s="621"/>
      <c r="W221" s="287"/>
      <c r="X221" s="287"/>
      <c r="Y221" s="287"/>
      <c r="Z221" s="287"/>
      <c r="AA221" s="287"/>
      <c r="AB221" s="287"/>
      <c r="AC221" s="437"/>
      <c r="AD221" s="437"/>
      <c r="AE221" s="437"/>
      <c r="AF221" s="511"/>
      <c r="AG221" s="511"/>
      <c r="AH221" s="276"/>
      <c r="AI221" s="276"/>
      <c r="AJ221" s="282"/>
      <c r="AK221" s="282"/>
      <c r="AL221" s="282"/>
      <c r="AM221" s="283"/>
      <c r="AS221" s="109"/>
      <c r="AT221" s="97"/>
      <c r="AU221" s="97"/>
      <c r="AV221" s="97"/>
      <c r="AW221" s="97"/>
      <c r="BF221" s="448"/>
      <c r="BG221" s="302"/>
      <c r="BH221" s="302"/>
      <c r="BI221" s="302"/>
      <c r="BJ221" s="302"/>
      <c r="BK221" s="302"/>
      <c r="BL221" s="302"/>
      <c r="BM221" s="302"/>
      <c r="BN221" s="302"/>
      <c r="BO221" s="450"/>
      <c r="BP221" s="450"/>
      <c r="BQ221" s="450"/>
      <c r="BR221" s="450"/>
      <c r="BS221" s="472"/>
      <c r="BT221" s="432"/>
      <c r="BU221" s="432"/>
      <c r="CF221" s="459"/>
      <c r="CH221" s="300"/>
      <c r="CI221" s="302"/>
      <c r="CJ221" s="302"/>
      <c r="CK221" s="302"/>
      <c r="CL221" s="302"/>
      <c r="CM221" s="302"/>
      <c r="CN221" s="302"/>
      <c r="CO221" s="302"/>
      <c r="CP221" s="304"/>
      <c r="CQ221" s="459"/>
      <c r="CR221" s="459"/>
    </row>
    <row r="222" spans="2:96" ht="17.100000000000001" customHeight="1">
      <c r="B222" s="100"/>
      <c r="C222" s="100"/>
      <c r="D222" s="100"/>
      <c r="E222" s="100"/>
      <c r="F222" s="100"/>
      <c r="G222" s="100"/>
      <c r="H222" s="513">
        <f>IF($P$14="",0,SUM($H$177:H220)+1)</f>
        <v>0</v>
      </c>
      <c r="I222" s="292" t="str">
        <f>IF($P$14="","",$D$13&amp;CHAR(10)&amp;"("&amp;$P$14&amp;")")</f>
        <v/>
      </c>
      <c r="J222" s="293"/>
      <c r="K222" s="293"/>
      <c r="L222" s="293"/>
      <c r="M222" s="288"/>
      <c r="N222" s="288"/>
      <c r="O222" s="288"/>
      <c r="P222" s="288"/>
      <c r="Q222" s="288"/>
      <c r="R222" s="288"/>
      <c r="S222" s="288"/>
      <c r="T222" s="288"/>
      <c r="U222" s="288"/>
      <c r="V222" s="288"/>
      <c r="W222" s="289"/>
      <c r="X222" s="289"/>
      <c r="Y222" s="289"/>
      <c r="Z222" s="289"/>
      <c r="AA222" s="289"/>
      <c r="AB222" s="289"/>
      <c r="AC222" s="281">
        <f>ABS(W222-Z222)</f>
        <v>0</v>
      </c>
      <c r="AD222" s="281"/>
      <c r="AE222" s="281"/>
      <c r="AF222" s="277" t="str">
        <f>IF(I222="","","ton/년")</f>
        <v/>
      </c>
      <c r="AG222" s="277"/>
      <c r="AH222" s="276" t="e">
        <f>AC222/W222</f>
        <v>#DIV/0!</v>
      </c>
      <c r="AI222" s="276"/>
      <c r="AJ222" s="282"/>
      <c r="AK222" s="282"/>
      <c r="AL222" s="282"/>
      <c r="AM222" s="283"/>
      <c r="AS222" s="109"/>
      <c r="AT222" s="97"/>
      <c r="AU222" s="97"/>
      <c r="AV222" s="97"/>
      <c r="AW222" s="97"/>
      <c r="BF222" s="448">
        <f>IF($P$14="",0,SUM($BF$177:BF221)+1)</f>
        <v>0</v>
      </c>
      <c r="BG222" s="302" t="str">
        <f>$D$13</f>
        <v>폐기물배출 저감</v>
      </c>
      <c r="BH222" s="302"/>
      <c r="BI222" s="302"/>
      <c r="BJ222" s="302"/>
      <c r="BK222" s="302">
        <f>$P$14</f>
        <v>0</v>
      </c>
      <c r="BL222" s="302"/>
      <c r="BM222" s="302"/>
      <c r="BN222" s="302"/>
      <c r="BO222" s="449" t="str">
        <f t="shared" ref="BO222" si="105">TEXT(W222,"#,##0.0#")</f>
        <v>0.0</v>
      </c>
      <c r="BP222" s="449" t="str">
        <f t="shared" ref="BP222" si="106">TEXT(Z222,"#,##0.0#")</f>
        <v>0.0</v>
      </c>
      <c r="BQ222" s="449" t="str">
        <f t="shared" ref="BQ222" si="107">TEXT(BO222-BP222,"#,##0.0#")</f>
        <v>0.0</v>
      </c>
      <c r="BR222" s="450" t="str">
        <f t="shared" si="104"/>
        <v/>
      </c>
      <c r="BS222" s="472" t="e">
        <f t="shared" si="83"/>
        <v>#DIV/0!</v>
      </c>
      <c r="BT222" s="432">
        <f t="shared" ref="BT222" si="108">ROUND(AJ222,3)</f>
        <v>0</v>
      </c>
      <c r="BU222" s="432">
        <f t="shared" ref="BU222" si="109">ROUND(AL222,3)</f>
        <v>0</v>
      </c>
      <c r="CF222" s="459">
        <f>SUM($CF$177:CF221)*2</f>
        <v>48814981614</v>
      </c>
      <c r="CH222" s="300">
        <f>IF($AB$14="",0,SUM($CH$177:CH221)+1)</f>
        <v>0</v>
      </c>
      <c r="CI222" s="302" t="str">
        <f>$D$13</f>
        <v>폐기물배출 저감</v>
      </c>
      <c r="CJ222" s="302"/>
      <c r="CK222" s="302"/>
      <c r="CL222" s="302"/>
      <c r="CM222" s="302">
        <f>$AB$14</f>
        <v>0</v>
      </c>
      <c r="CN222" s="302"/>
      <c r="CO222" s="302"/>
      <c r="CP222" s="304"/>
      <c r="CQ222" s="459">
        <f>$W226</f>
        <v>0</v>
      </c>
      <c r="CR222" s="459">
        <f>$Z226</f>
        <v>0</v>
      </c>
    </row>
    <row r="223" spans="2:96" ht="17.100000000000001" customHeight="1">
      <c r="B223" s="100"/>
      <c r="C223" s="100"/>
      <c r="D223" s="100"/>
      <c r="E223" s="100"/>
      <c r="F223" s="100"/>
      <c r="G223" s="100"/>
      <c r="H223" s="513"/>
      <c r="I223" s="292"/>
      <c r="J223" s="293"/>
      <c r="K223" s="293"/>
      <c r="L223" s="293"/>
      <c r="M223" s="288"/>
      <c r="N223" s="288"/>
      <c r="O223" s="288"/>
      <c r="P223" s="288"/>
      <c r="Q223" s="288"/>
      <c r="R223" s="288"/>
      <c r="S223" s="288"/>
      <c r="T223" s="288"/>
      <c r="U223" s="288"/>
      <c r="V223" s="288"/>
      <c r="W223" s="289"/>
      <c r="X223" s="289"/>
      <c r="Y223" s="289"/>
      <c r="Z223" s="289"/>
      <c r="AA223" s="289"/>
      <c r="AB223" s="289"/>
      <c r="AC223" s="281"/>
      <c r="AD223" s="281"/>
      <c r="AE223" s="281"/>
      <c r="AF223" s="277"/>
      <c r="AG223" s="277"/>
      <c r="AH223" s="276"/>
      <c r="AI223" s="276"/>
      <c r="AJ223" s="282"/>
      <c r="AK223" s="282"/>
      <c r="AL223" s="282"/>
      <c r="AM223" s="283"/>
      <c r="AS223" s="109"/>
      <c r="AT223" s="97"/>
      <c r="AU223" s="97"/>
      <c r="AV223" s="97"/>
      <c r="AW223" s="97"/>
      <c r="BF223" s="448"/>
      <c r="BG223" s="302"/>
      <c r="BH223" s="302"/>
      <c r="BI223" s="302"/>
      <c r="BJ223" s="302"/>
      <c r="BK223" s="302"/>
      <c r="BL223" s="302"/>
      <c r="BM223" s="302"/>
      <c r="BN223" s="302"/>
      <c r="BO223" s="450"/>
      <c r="BP223" s="450"/>
      <c r="BQ223" s="450"/>
      <c r="BR223" s="450"/>
      <c r="BS223" s="472"/>
      <c r="BT223" s="432"/>
      <c r="BU223" s="432"/>
      <c r="CF223" s="459"/>
      <c r="CH223" s="300"/>
      <c r="CI223" s="302"/>
      <c r="CJ223" s="302"/>
      <c r="CK223" s="302"/>
      <c r="CL223" s="302"/>
      <c r="CM223" s="302"/>
      <c r="CN223" s="302"/>
      <c r="CO223" s="302"/>
      <c r="CP223" s="304"/>
      <c r="CQ223" s="459"/>
      <c r="CR223" s="459"/>
    </row>
    <row r="224" spans="2:96" ht="17.100000000000001" customHeight="1">
      <c r="B224" s="100"/>
      <c r="C224" s="100"/>
      <c r="D224" s="100"/>
      <c r="E224" s="100"/>
      <c r="F224" s="100"/>
      <c r="G224" s="100"/>
      <c r="H224" s="513">
        <f>IF($V$14="",0,SUM($H$177:H222)+1)</f>
        <v>0</v>
      </c>
      <c r="I224" s="292" t="str">
        <f>IF($V$14="","",$D$13&amp;CHAR(10)&amp;"("&amp;$V$14&amp;")")</f>
        <v/>
      </c>
      <c r="J224" s="293"/>
      <c r="K224" s="293"/>
      <c r="L224" s="293"/>
      <c r="M224" s="288"/>
      <c r="N224" s="288"/>
      <c r="O224" s="288"/>
      <c r="P224" s="288"/>
      <c r="Q224" s="288"/>
      <c r="R224" s="288"/>
      <c r="S224" s="288"/>
      <c r="T224" s="288"/>
      <c r="U224" s="288"/>
      <c r="V224" s="288"/>
      <c r="W224" s="289"/>
      <c r="X224" s="289"/>
      <c r="Y224" s="289"/>
      <c r="Z224" s="289"/>
      <c r="AA224" s="289"/>
      <c r="AB224" s="289"/>
      <c r="AC224" s="281">
        <f>ABS(W224-Z224)</f>
        <v>0</v>
      </c>
      <c r="AD224" s="281"/>
      <c r="AE224" s="281"/>
      <c r="AF224" s="277" t="str">
        <f>IF(I224="","","ton/년")</f>
        <v/>
      </c>
      <c r="AG224" s="277"/>
      <c r="AH224" s="276" t="e">
        <f>AC224/W224</f>
        <v>#DIV/0!</v>
      </c>
      <c r="AI224" s="276"/>
      <c r="AJ224" s="282"/>
      <c r="AK224" s="282"/>
      <c r="AL224" s="282"/>
      <c r="AM224" s="283"/>
      <c r="AS224" s="109"/>
      <c r="AT224" s="97"/>
      <c r="AU224" s="97"/>
      <c r="AV224" s="97"/>
      <c r="AW224" s="97"/>
      <c r="BF224" s="448">
        <f>IF($V$14="",0,SUM($BF$177:BF223)+1)</f>
        <v>0</v>
      </c>
      <c r="BG224" s="302" t="str">
        <f>$D$13</f>
        <v>폐기물배출 저감</v>
      </c>
      <c r="BH224" s="302"/>
      <c r="BI224" s="302"/>
      <c r="BJ224" s="302"/>
      <c r="BK224" s="302">
        <f>$V$14</f>
        <v>0</v>
      </c>
      <c r="BL224" s="302"/>
      <c r="BM224" s="302"/>
      <c r="BN224" s="302"/>
      <c r="BO224" s="449" t="str">
        <f t="shared" ref="BO224" si="110">TEXT(W224,"#,##0.0#")</f>
        <v>0.0</v>
      </c>
      <c r="BP224" s="449" t="str">
        <f t="shared" ref="BP224" si="111">TEXT(Z224,"#,##0.0#")</f>
        <v>0.0</v>
      </c>
      <c r="BQ224" s="449" t="str">
        <f t="shared" ref="BQ224" si="112">TEXT(BO224-BP224,"#,##0.0#")</f>
        <v>0.0</v>
      </c>
      <c r="BR224" s="450" t="str">
        <f t="shared" si="104"/>
        <v/>
      </c>
      <c r="BS224" s="472" t="e">
        <f t="shared" si="83"/>
        <v>#DIV/0!</v>
      </c>
      <c r="BT224" s="432">
        <f t="shared" ref="BT224" si="113">ROUND(AJ224,3)</f>
        <v>0</v>
      </c>
      <c r="BU224" s="432">
        <f t="shared" ref="BU224" si="114">ROUND(AL224,3)</f>
        <v>0</v>
      </c>
      <c r="CF224" s="459">
        <f>SUM($CF$177:CF223)*2</f>
        <v>146444944842</v>
      </c>
      <c r="CH224" s="300">
        <f>IF($AH$14="",0,SUM($CH$177:CH223)+1)</f>
        <v>0</v>
      </c>
      <c r="CI224" s="302" t="str">
        <f>$D$13</f>
        <v>폐기물배출 저감</v>
      </c>
      <c r="CJ224" s="302"/>
      <c r="CK224" s="302"/>
      <c r="CL224" s="302"/>
      <c r="CM224" s="302">
        <f>$AH$14</f>
        <v>0</v>
      </c>
      <c r="CN224" s="302"/>
      <c r="CO224" s="302"/>
      <c r="CP224" s="304"/>
      <c r="CQ224" s="459">
        <f>$W228</f>
        <v>0</v>
      </c>
      <c r="CR224" s="459">
        <f>$Z228</f>
        <v>0</v>
      </c>
    </row>
    <row r="225" spans="2:96" ht="17.100000000000001" customHeight="1" thickBot="1">
      <c r="B225" s="100"/>
      <c r="C225" s="100"/>
      <c r="D225" s="100"/>
      <c r="E225" s="100"/>
      <c r="F225" s="100"/>
      <c r="G225" s="100"/>
      <c r="H225" s="513"/>
      <c r="I225" s="292"/>
      <c r="J225" s="293"/>
      <c r="K225" s="293"/>
      <c r="L225" s="293"/>
      <c r="M225" s="288"/>
      <c r="N225" s="288"/>
      <c r="O225" s="288"/>
      <c r="P225" s="288"/>
      <c r="Q225" s="288"/>
      <c r="R225" s="288"/>
      <c r="S225" s="288"/>
      <c r="T225" s="288"/>
      <c r="U225" s="288"/>
      <c r="V225" s="288"/>
      <c r="W225" s="289"/>
      <c r="X225" s="289"/>
      <c r="Y225" s="289"/>
      <c r="Z225" s="289"/>
      <c r="AA225" s="289"/>
      <c r="AB225" s="289"/>
      <c r="AC225" s="281"/>
      <c r="AD225" s="281"/>
      <c r="AE225" s="281"/>
      <c r="AF225" s="277"/>
      <c r="AG225" s="277"/>
      <c r="AH225" s="276"/>
      <c r="AI225" s="276"/>
      <c r="AJ225" s="282"/>
      <c r="AK225" s="282"/>
      <c r="AL225" s="282"/>
      <c r="AM225" s="283"/>
      <c r="AS225" s="109"/>
      <c r="AT225" s="97"/>
      <c r="AU225" s="97"/>
      <c r="AV225" s="97"/>
      <c r="AW225" s="97"/>
      <c r="BF225" s="448"/>
      <c r="BG225" s="302"/>
      <c r="BH225" s="302"/>
      <c r="BI225" s="302"/>
      <c r="BJ225" s="302"/>
      <c r="BK225" s="302"/>
      <c r="BL225" s="302"/>
      <c r="BM225" s="302"/>
      <c r="BN225" s="302"/>
      <c r="BO225" s="450"/>
      <c r="BP225" s="450"/>
      <c r="BQ225" s="450"/>
      <c r="BR225" s="450"/>
      <c r="BS225" s="472"/>
      <c r="BT225" s="432"/>
      <c r="BU225" s="432"/>
      <c r="CF225" s="459"/>
      <c r="CH225" s="305"/>
      <c r="CI225" s="306"/>
      <c r="CJ225" s="306"/>
      <c r="CK225" s="306"/>
      <c r="CL225" s="306"/>
      <c r="CM225" s="306"/>
      <c r="CN225" s="306"/>
      <c r="CO225" s="306"/>
      <c r="CP225" s="307"/>
      <c r="CQ225" s="459"/>
      <c r="CR225" s="459"/>
    </row>
    <row r="226" spans="2:96" ht="17.100000000000001" customHeight="1">
      <c r="B226" s="100"/>
      <c r="C226" s="100"/>
      <c r="D226" s="100"/>
      <c r="E226" s="100"/>
      <c r="F226" s="100"/>
      <c r="G226" s="100"/>
      <c r="H226" s="513">
        <f>IF($AB$14="",0,SUM($H$177:H224)+1)</f>
        <v>0</v>
      </c>
      <c r="I226" s="292" t="str">
        <f>IF($AB$14="","",$D$13&amp;CHAR(10)&amp;"("&amp;$AB$14&amp;")")</f>
        <v/>
      </c>
      <c r="J226" s="293"/>
      <c r="K226" s="293"/>
      <c r="L226" s="293"/>
      <c r="M226" s="288"/>
      <c r="N226" s="288"/>
      <c r="O226" s="288"/>
      <c r="P226" s="288"/>
      <c r="Q226" s="288"/>
      <c r="R226" s="288"/>
      <c r="S226" s="288"/>
      <c r="T226" s="288"/>
      <c r="U226" s="288"/>
      <c r="V226" s="288"/>
      <c r="W226" s="289"/>
      <c r="X226" s="289"/>
      <c r="Y226" s="289"/>
      <c r="Z226" s="289"/>
      <c r="AA226" s="289"/>
      <c r="AB226" s="289"/>
      <c r="AC226" s="281">
        <f>ABS(W226-Z226)</f>
        <v>0</v>
      </c>
      <c r="AD226" s="281"/>
      <c r="AE226" s="281"/>
      <c r="AF226" s="277" t="str">
        <f>IF(I226="","","ton/년")</f>
        <v/>
      </c>
      <c r="AG226" s="277"/>
      <c r="AH226" s="276" t="e">
        <f>AC226/W226</f>
        <v>#DIV/0!</v>
      </c>
      <c r="AI226" s="276"/>
      <c r="AJ226" s="282"/>
      <c r="AK226" s="282"/>
      <c r="AL226" s="282"/>
      <c r="AM226" s="283"/>
      <c r="AS226" s="109"/>
      <c r="AT226" s="97"/>
      <c r="AU226" s="97"/>
      <c r="AV226" s="97"/>
      <c r="AW226" s="97"/>
      <c r="BF226" s="448">
        <f>IF($AB$14="",0,SUM($BF$177:BF225)+1)</f>
        <v>0</v>
      </c>
      <c r="BG226" s="302" t="str">
        <f>$D$13</f>
        <v>폐기물배출 저감</v>
      </c>
      <c r="BH226" s="302"/>
      <c r="BI226" s="302"/>
      <c r="BJ226" s="302"/>
      <c r="BK226" s="302">
        <f>$AB$14</f>
        <v>0</v>
      </c>
      <c r="BL226" s="302"/>
      <c r="BM226" s="302"/>
      <c r="BN226" s="302"/>
      <c r="BO226" s="449" t="str">
        <f t="shared" ref="BO226" si="115">TEXT(W226,"#,##0.0#")</f>
        <v>0.0</v>
      </c>
      <c r="BP226" s="449" t="str">
        <f t="shared" ref="BP226" si="116">TEXT(Z226,"#,##0.0#")</f>
        <v>0.0</v>
      </c>
      <c r="BQ226" s="449" t="str">
        <f t="shared" ref="BQ226" si="117">TEXT(BO226-BP226,"#,##0.0#")</f>
        <v>0.0</v>
      </c>
      <c r="BR226" s="450" t="str">
        <f t="shared" si="104"/>
        <v/>
      </c>
      <c r="BS226" s="472" t="e">
        <f t="shared" si="83"/>
        <v>#DIV/0!</v>
      </c>
      <c r="BT226" s="432">
        <f t="shared" ref="BT226" si="118">ROUND(AJ226,3)</f>
        <v>0</v>
      </c>
      <c r="BU226" s="432">
        <f t="shared" ref="BU226" si="119">ROUND(AL226,3)</f>
        <v>0</v>
      </c>
      <c r="CF226" s="459">
        <f>SUM($CF$177:CF225)*2</f>
        <v>439334834526</v>
      </c>
      <c r="CG226" t="s">
        <v>540</v>
      </c>
      <c r="CH226" s="299">
        <f>IF($J$16="",0,SUM($CH$177:CH225)+1)</f>
        <v>0</v>
      </c>
      <c r="CI226" s="301" t="str">
        <f>$D$15</f>
        <v>자원순환</v>
      </c>
      <c r="CJ226" s="301"/>
      <c r="CK226" s="301"/>
      <c r="CL226" s="301"/>
      <c r="CM226" s="301">
        <f>$J$16</f>
        <v>0</v>
      </c>
      <c r="CN226" s="301"/>
      <c r="CO226" s="301"/>
      <c r="CP226" s="303"/>
      <c r="CQ226" s="459">
        <f>$W231</f>
        <v>0</v>
      </c>
      <c r="CR226" s="459">
        <f>$Z231</f>
        <v>0</v>
      </c>
    </row>
    <row r="227" spans="2:96" ht="17.100000000000001" customHeight="1">
      <c r="B227" s="100"/>
      <c r="C227" s="100"/>
      <c r="D227" s="100"/>
      <c r="E227" s="100"/>
      <c r="F227" s="100"/>
      <c r="G227" s="100"/>
      <c r="H227" s="513"/>
      <c r="I227" s="292"/>
      <c r="J227" s="293"/>
      <c r="K227" s="293"/>
      <c r="L227" s="293"/>
      <c r="M227" s="288"/>
      <c r="N227" s="288"/>
      <c r="O227" s="288"/>
      <c r="P227" s="288"/>
      <c r="Q227" s="288"/>
      <c r="R227" s="288"/>
      <c r="S227" s="288"/>
      <c r="T227" s="288"/>
      <c r="U227" s="288"/>
      <c r="V227" s="288"/>
      <c r="W227" s="289"/>
      <c r="X227" s="289"/>
      <c r="Y227" s="289"/>
      <c r="Z227" s="289"/>
      <c r="AA227" s="289"/>
      <c r="AB227" s="289"/>
      <c r="AC227" s="281"/>
      <c r="AD227" s="281"/>
      <c r="AE227" s="281"/>
      <c r="AF227" s="277"/>
      <c r="AG227" s="277"/>
      <c r="AH227" s="276"/>
      <c r="AI227" s="276"/>
      <c r="AJ227" s="282"/>
      <c r="AK227" s="282"/>
      <c r="AL227" s="282"/>
      <c r="AM227" s="283"/>
      <c r="AS227" s="109"/>
      <c r="AT227" s="97"/>
      <c r="AU227" s="97"/>
      <c r="AV227" s="97"/>
      <c r="AW227" s="97"/>
      <c r="BF227" s="448"/>
      <c r="BG227" s="302"/>
      <c r="BH227" s="302"/>
      <c r="BI227" s="302"/>
      <c r="BJ227" s="302"/>
      <c r="BK227" s="302"/>
      <c r="BL227" s="302"/>
      <c r="BM227" s="302"/>
      <c r="BN227" s="302"/>
      <c r="BO227" s="450"/>
      <c r="BP227" s="450"/>
      <c r="BQ227" s="450"/>
      <c r="BR227" s="450"/>
      <c r="BS227" s="472"/>
      <c r="BT227" s="432"/>
      <c r="BU227" s="432"/>
      <c r="CF227" s="459"/>
      <c r="CH227" s="300"/>
      <c r="CI227" s="302"/>
      <c r="CJ227" s="302"/>
      <c r="CK227" s="302"/>
      <c r="CL227" s="302"/>
      <c r="CM227" s="302"/>
      <c r="CN227" s="302"/>
      <c r="CO227" s="302"/>
      <c r="CP227" s="304"/>
      <c r="CQ227" s="459"/>
      <c r="CR227" s="459"/>
    </row>
    <row r="228" spans="2:96" ht="17.100000000000001" customHeight="1">
      <c r="B228" s="100"/>
      <c r="C228" s="100"/>
      <c r="D228" s="100"/>
      <c r="E228" s="100"/>
      <c r="F228" s="100"/>
      <c r="G228" s="100"/>
      <c r="H228" s="513">
        <f>IF($AH$14="",0,SUM($H$177:H226)+1)</f>
        <v>0</v>
      </c>
      <c r="I228" s="390" t="str">
        <f>IF($AH$14="","",$D$13&amp;CHAR(10)&amp;"("&amp;$AH$14&amp;")")</f>
        <v/>
      </c>
      <c r="J228" s="391"/>
      <c r="K228" s="391"/>
      <c r="L228" s="391"/>
      <c r="M228" s="290"/>
      <c r="N228" s="290"/>
      <c r="O228" s="290"/>
      <c r="P228" s="290"/>
      <c r="Q228" s="290"/>
      <c r="R228" s="290"/>
      <c r="S228" s="290"/>
      <c r="T228" s="290"/>
      <c r="U228" s="290"/>
      <c r="V228" s="290"/>
      <c r="W228" s="286"/>
      <c r="X228" s="286"/>
      <c r="Y228" s="286"/>
      <c r="Z228" s="286"/>
      <c r="AA228" s="286"/>
      <c r="AB228" s="286"/>
      <c r="AC228" s="297">
        <f>ABS(W228-Z228)</f>
        <v>0</v>
      </c>
      <c r="AD228" s="297"/>
      <c r="AE228" s="297"/>
      <c r="AF228" s="477" t="str">
        <f>IF(I228="","","ton/년")</f>
        <v/>
      </c>
      <c r="AG228" s="477"/>
      <c r="AH228" s="276" t="e">
        <f>AC228/W228</f>
        <v>#DIV/0!</v>
      </c>
      <c r="AI228" s="276"/>
      <c r="AJ228" s="282"/>
      <c r="AK228" s="282"/>
      <c r="AL228" s="282"/>
      <c r="AM228" s="283"/>
      <c r="AS228" s="74"/>
      <c r="AT228" s="97"/>
      <c r="AU228" s="97"/>
      <c r="AV228" s="97"/>
      <c r="AW228" s="97"/>
      <c r="BF228" s="448">
        <f>IF($AH$14="",0,SUM($BF$177:BF227)+1)</f>
        <v>0</v>
      </c>
      <c r="BG228" s="302" t="str">
        <f>$D$13</f>
        <v>폐기물배출 저감</v>
      </c>
      <c r="BH228" s="302"/>
      <c r="BI228" s="302"/>
      <c r="BJ228" s="302"/>
      <c r="BK228" s="302">
        <f>$AH$14</f>
        <v>0</v>
      </c>
      <c r="BL228" s="302"/>
      <c r="BM228" s="302"/>
      <c r="BN228" s="302"/>
      <c r="BO228" s="449" t="str">
        <f t="shared" ref="BO228" si="120">TEXT(W228,"#,##0.0#")</f>
        <v>0.0</v>
      </c>
      <c r="BP228" s="449" t="str">
        <f t="shared" ref="BP228" si="121">TEXT(Z228,"#,##0.0#")</f>
        <v>0.0</v>
      </c>
      <c r="BQ228" s="449" t="str">
        <f t="shared" ref="BQ228" si="122">TEXT(BO228-BP228,"#,##0.0#")</f>
        <v>0.0</v>
      </c>
      <c r="BR228" s="450" t="str">
        <f t="shared" si="104"/>
        <v/>
      </c>
      <c r="BS228" s="472" t="e">
        <f t="shared" si="83"/>
        <v>#DIV/0!</v>
      </c>
      <c r="BT228" s="432">
        <f t="shared" ref="BT228" si="123">ROUND(AJ228,3)</f>
        <v>0</v>
      </c>
      <c r="BU228" s="432">
        <f t="shared" ref="BU228" si="124">ROUND(AL228,3)</f>
        <v>0</v>
      </c>
      <c r="CF228" s="459">
        <f>SUM($CF$177:CF227)*2</f>
        <v>1318004503578</v>
      </c>
      <c r="CH228" s="300">
        <f>IF($P$16="",0,SUM($CH$177:CH227)+1)</f>
        <v>0</v>
      </c>
      <c r="CI228" s="302" t="str">
        <f>$D$15</f>
        <v>자원순환</v>
      </c>
      <c r="CJ228" s="302"/>
      <c r="CK228" s="302"/>
      <c r="CL228" s="302"/>
      <c r="CM228" s="302">
        <f>$P$16</f>
        <v>0</v>
      </c>
      <c r="CN228" s="302"/>
      <c r="CO228" s="302"/>
      <c r="CP228" s="304"/>
      <c r="CQ228" s="459">
        <f>$W233</f>
        <v>0</v>
      </c>
      <c r="CR228" s="459">
        <f>$Z233</f>
        <v>0</v>
      </c>
    </row>
    <row r="229" spans="2:96" ht="17.100000000000001" customHeight="1" thickBot="1">
      <c r="B229" s="100"/>
      <c r="C229" s="100"/>
      <c r="D229" s="100"/>
      <c r="E229" s="100"/>
      <c r="F229" s="100"/>
      <c r="G229" s="100"/>
      <c r="H229" s="513"/>
      <c r="I229" s="380"/>
      <c r="J229" s="381"/>
      <c r="K229" s="381"/>
      <c r="L229" s="381"/>
      <c r="M229" s="291"/>
      <c r="N229" s="291"/>
      <c r="O229" s="291"/>
      <c r="P229" s="291"/>
      <c r="Q229" s="291"/>
      <c r="R229" s="291"/>
      <c r="S229" s="291"/>
      <c r="T229" s="291"/>
      <c r="U229" s="291"/>
      <c r="V229" s="291"/>
      <c r="W229" s="287"/>
      <c r="X229" s="287"/>
      <c r="Y229" s="287"/>
      <c r="Z229" s="287"/>
      <c r="AA229" s="287"/>
      <c r="AB229" s="287"/>
      <c r="AC229" s="298"/>
      <c r="AD229" s="298"/>
      <c r="AE229" s="298"/>
      <c r="AF229" s="478"/>
      <c r="AG229" s="478"/>
      <c r="AH229" s="476"/>
      <c r="AI229" s="476"/>
      <c r="AJ229" s="479"/>
      <c r="AK229" s="479"/>
      <c r="AL229" s="479"/>
      <c r="AM229" s="483"/>
      <c r="AS229" s="80"/>
      <c r="AT229" s="97"/>
      <c r="AU229" s="97"/>
      <c r="AV229" s="97"/>
      <c r="AW229" s="97"/>
      <c r="BF229" s="448"/>
      <c r="BG229" s="302"/>
      <c r="BH229" s="302"/>
      <c r="BI229" s="302"/>
      <c r="BJ229" s="302"/>
      <c r="BK229" s="302"/>
      <c r="BL229" s="302"/>
      <c r="BM229" s="302"/>
      <c r="BN229" s="302"/>
      <c r="BO229" s="450"/>
      <c r="BP229" s="450"/>
      <c r="BQ229" s="450"/>
      <c r="BR229" s="450"/>
      <c r="BS229" s="472"/>
      <c r="BT229" s="432"/>
      <c r="BU229" s="432"/>
      <c r="CF229" s="459"/>
      <c r="CH229" s="300"/>
      <c r="CI229" s="302"/>
      <c r="CJ229" s="302"/>
      <c r="CK229" s="302"/>
      <c r="CL229" s="302"/>
      <c r="CM229" s="302"/>
      <c r="CN229" s="302"/>
      <c r="CO229" s="302"/>
      <c r="CP229" s="304"/>
      <c r="CQ229" s="459"/>
      <c r="CR229" s="459"/>
    </row>
    <row r="230" spans="2:96" ht="17.100000000000001" customHeight="1" thickBot="1">
      <c r="B230" s="100"/>
      <c r="C230" s="100"/>
      <c r="D230" s="100"/>
      <c r="E230" s="100"/>
      <c r="F230" s="100"/>
      <c r="G230" s="100"/>
      <c r="H230" s="106"/>
      <c r="I230" s="628" t="str">
        <f>IF(SUM(H220:H229)&gt;0,"합계","")</f>
        <v/>
      </c>
      <c r="J230" s="629"/>
      <c r="K230" s="629"/>
      <c r="L230" s="629"/>
      <c r="M230" s="629"/>
      <c r="N230" s="629"/>
      <c r="O230" s="629"/>
      <c r="P230" s="629"/>
      <c r="Q230" s="629"/>
      <c r="R230" s="629"/>
      <c r="S230" s="629"/>
      <c r="T230" s="629"/>
      <c r="U230" s="629"/>
      <c r="V230" s="630"/>
      <c r="W230" s="278">
        <f>SUMIF($AF$220:$AG$229,$AF$230,W220:Y229)</f>
        <v>0</v>
      </c>
      <c r="X230" s="279"/>
      <c r="Y230" s="280"/>
      <c r="Z230" s="278">
        <f>SUMIF($AF$220:$AG$229,$AF$230,Z220:AB229)</f>
        <v>0</v>
      </c>
      <c r="AA230" s="279"/>
      <c r="AB230" s="280"/>
      <c r="AC230" s="278">
        <f>SUMIF($AF$220:$AG$229,$AF$230,AC220:AE229)</f>
        <v>0</v>
      </c>
      <c r="AD230" s="279"/>
      <c r="AE230" s="280"/>
      <c r="AF230" s="515" t="s">
        <v>632</v>
      </c>
      <c r="AG230" s="516"/>
      <c r="AH230" s="487" t="str">
        <f>IFERROR(AC230/W230,"-")</f>
        <v>-</v>
      </c>
      <c r="AI230" s="488"/>
      <c r="AJ230" s="473"/>
      <c r="AK230" s="482"/>
      <c r="AL230" s="473"/>
      <c r="AM230" s="474"/>
      <c r="AN230" s="1"/>
      <c r="AS230" s="109"/>
      <c r="BF230" s="107">
        <f>IF(BK230="",0,SUM($BF$177:BF229)+1)</f>
        <v>0</v>
      </c>
      <c r="BG230" s="445" t="s">
        <v>539</v>
      </c>
      <c r="BH230" s="445"/>
      <c r="BI230" s="445"/>
      <c r="BJ230" s="445"/>
      <c r="BK230" s="445" t="str">
        <f>I230</f>
        <v/>
      </c>
      <c r="BL230" s="445"/>
      <c r="BM230" s="445"/>
      <c r="BN230" s="445"/>
      <c r="BO230" s="184" t="str">
        <f>TEXT(W230,"#,##0.0#")</f>
        <v>0.0</v>
      </c>
      <c r="BP230" s="184" t="str">
        <f>TEXT(Z230,"#,##0.0#")</f>
        <v>0.0</v>
      </c>
      <c r="BQ230" s="107" t="str">
        <f>TEXT(ABS(BO230-BP230),"#,##0.0#")</f>
        <v>0.0</v>
      </c>
      <c r="BR230" s="107" t="str">
        <f>AF230</f>
        <v>ton/년</v>
      </c>
      <c r="BS230" s="185" t="str">
        <f>AH230</f>
        <v>-</v>
      </c>
      <c r="BT230" s="199"/>
      <c r="BU230" s="199"/>
      <c r="CF230" s="459">
        <f>SUM($CF$177:CF229)*2</f>
        <v>3954013510734</v>
      </c>
      <c r="CH230" s="300">
        <f>IF($V$16="",0,SUM($CH$177:CH229)+1)</f>
        <v>0</v>
      </c>
      <c r="CI230" s="302" t="str">
        <f>$D$15</f>
        <v>자원순환</v>
      </c>
      <c r="CJ230" s="302"/>
      <c r="CK230" s="302"/>
      <c r="CL230" s="302"/>
      <c r="CM230" s="302">
        <f>$V$16</f>
        <v>0</v>
      </c>
      <c r="CN230" s="302"/>
      <c r="CO230" s="302"/>
      <c r="CP230" s="304"/>
      <c r="CQ230" s="459">
        <f>$W235</f>
        <v>0</v>
      </c>
      <c r="CR230" s="459">
        <f>$Z235</f>
        <v>0</v>
      </c>
    </row>
    <row r="231" spans="2:96" ht="17.100000000000001" customHeight="1">
      <c r="B231" s="100"/>
      <c r="C231" s="100"/>
      <c r="D231" s="100"/>
      <c r="E231" s="100" t="s">
        <v>540</v>
      </c>
      <c r="F231" s="100"/>
      <c r="G231" s="100"/>
      <c r="H231" s="513">
        <f>IF($J$16="",0,SUM($H$177:H229)+1)</f>
        <v>0</v>
      </c>
      <c r="I231" s="375" t="str">
        <f>IF($J$16="","",$D$15&amp;CHAR(10)&amp;"("&amp;$J$16&amp;")")</f>
        <v/>
      </c>
      <c r="J231" s="376"/>
      <c r="K231" s="376"/>
      <c r="L231" s="376"/>
      <c r="M231" s="692"/>
      <c r="N231" s="692"/>
      <c r="O231" s="692"/>
      <c r="P231" s="692"/>
      <c r="Q231" s="692"/>
      <c r="R231" s="692"/>
      <c r="S231" s="692"/>
      <c r="T231" s="692"/>
      <c r="U231" s="692"/>
      <c r="V231" s="692"/>
      <c r="W231" s="693"/>
      <c r="X231" s="693"/>
      <c r="Y231" s="693"/>
      <c r="Z231" s="693"/>
      <c r="AA231" s="693"/>
      <c r="AB231" s="693"/>
      <c r="AC231" s="624">
        <f>ABS(W231-Z231)</f>
        <v>0</v>
      </c>
      <c r="AD231" s="624"/>
      <c r="AE231" s="624"/>
      <c r="AF231" s="510" t="str">
        <f>IF(I231="","","ton/년")</f>
        <v/>
      </c>
      <c r="AG231" s="510"/>
      <c r="AH231" s="512">
        <f>IF(W231=0,1,AC231/W231)</f>
        <v>1</v>
      </c>
      <c r="AI231" s="512"/>
      <c r="AJ231" s="282"/>
      <c r="AK231" s="282"/>
      <c r="AL231" s="282"/>
      <c r="AM231" s="283"/>
      <c r="AS231" s="109"/>
      <c r="BE231" t="s">
        <v>540</v>
      </c>
      <c r="BF231" s="448">
        <f>IF($J$16="",0,SUM($BF$177:BF230)+1)</f>
        <v>0</v>
      </c>
      <c r="BG231" s="302" t="str">
        <f>$D$15</f>
        <v>자원순환</v>
      </c>
      <c r="BH231" s="302"/>
      <c r="BI231" s="302"/>
      <c r="BJ231" s="302"/>
      <c r="BK231" s="302">
        <f>$J$16</f>
        <v>0</v>
      </c>
      <c r="BL231" s="302"/>
      <c r="BM231" s="302"/>
      <c r="BN231" s="302"/>
      <c r="BO231" s="449" t="str">
        <f>TEXT(W231,"#,##0.0#")</f>
        <v>0.0</v>
      </c>
      <c r="BP231" s="449" t="str">
        <f>TEXT(Z231,"#,##0.0#")</f>
        <v>0.0</v>
      </c>
      <c r="BQ231" s="450" t="str">
        <f>TEXT(ABS(BO231-BP231),"#,##0.0#")</f>
        <v>0.0</v>
      </c>
      <c r="BR231" s="450" t="str">
        <f t="shared" si="104"/>
        <v/>
      </c>
      <c r="BS231" s="472">
        <f t="shared" ref="BS231:BS239" si="125">AH231</f>
        <v>1</v>
      </c>
      <c r="BT231" s="432">
        <f>ROUND(AJ231,3)</f>
        <v>0</v>
      </c>
      <c r="BU231" s="432">
        <f>ROUND(AL231,3)</f>
        <v>0</v>
      </c>
      <c r="CF231" s="459"/>
      <c r="CH231" s="300"/>
      <c r="CI231" s="302"/>
      <c r="CJ231" s="302"/>
      <c r="CK231" s="302"/>
      <c r="CL231" s="302"/>
      <c r="CM231" s="302"/>
      <c r="CN231" s="302"/>
      <c r="CO231" s="302"/>
      <c r="CP231" s="304"/>
      <c r="CQ231" s="459"/>
      <c r="CR231" s="459"/>
    </row>
    <row r="232" spans="2:96" ht="17.100000000000001" customHeight="1">
      <c r="B232" s="100"/>
      <c r="C232" s="100"/>
      <c r="D232" s="100"/>
      <c r="E232" s="100"/>
      <c r="F232" s="100"/>
      <c r="G232" s="100"/>
      <c r="H232" s="513"/>
      <c r="I232" s="395"/>
      <c r="J232" s="396"/>
      <c r="K232" s="396"/>
      <c r="L232" s="396"/>
      <c r="M232" s="288"/>
      <c r="N232" s="288"/>
      <c r="O232" s="288"/>
      <c r="P232" s="288"/>
      <c r="Q232" s="288"/>
      <c r="R232" s="621"/>
      <c r="S232" s="621"/>
      <c r="T232" s="621"/>
      <c r="U232" s="621"/>
      <c r="V232" s="621"/>
      <c r="W232" s="287"/>
      <c r="X232" s="287"/>
      <c r="Y232" s="287"/>
      <c r="Z232" s="287"/>
      <c r="AA232" s="287"/>
      <c r="AB232" s="287"/>
      <c r="AC232" s="437"/>
      <c r="AD232" s="437"/>
      <c r="AE232" s="437"/>
      <c r="AF232" s="511"/>
      <c r="AG232" s="511"/>
      <c r="AH232" s="465"/>
      <c r="AI232" s="465"/>
      <c r="AJ232" s="282"/>
      <c r="AK232" s="282"/>
      <c r="AL232" s="282"/>
      <c r="AM232" s="283"/>
      <c r="AS232" s="110"/>
      <c r="BF232" s="448"/>
      <c r="BG232" s="302"/>
      <c r="BH232" s="302"/>
      <c r="BI232" s="302"/>
      <c r="BJ232" s="302"/>
      <c r="BK232" s="302"/>
      <c r="BL232" s="302"/>
      <c r="BM232" s="302"/>
      <c r="BN232" s="302"/>
      <c r="BO232" s="450"/>
      <c r="BP232" s="450"/>
      <c r="BQ232" s="450"/>
      <c r="BR232" s="450"/>
      <c r="BS232" s="472"/>
      <c r="BT232" s="432"/>
      <c r="BU232" s="432"/>
      <c r="CF232" s="459">
        <f>SUM($CF$177:CF231)*2</f>
        <v>11862040532202</v>
      </c>
      <c r="CH232" s="300">
        <f>IF($AB$16="",0,SUM($CH$177:CH231)+1)</f>
        <v>0</v>
      </c>
      <c r="CI232" s="302" t="str">
        <f>$D$15</f>
        <v>자원순환</v>
      </c>
      <c r="CJ232" s="302"/>
      <c r="CK232" s="302"/>
      <c r="CL232" s="302"/>
      <c r="CM232" s="302">
        <f>$AB$16</f>
        <v>0</v>
      </c>
      <c r="CN232" s="302"/>
      <c r="CO232" s="302"/>
      <c r="CP232" s="304"/>
      <c r="CQ232" s="459">
        <f>$W237</f>
        <v>0</v>
      </c>
      <c r="CR232" s="459">
        <f>$Z237</f>
        <v>0</v>
      </c>
    </row>
    <row r="233" spans="2:96" ht="17.100000000000001" customHeight="1">
      <c r="B233" s="100"/>
      <c r="C233" s="100"/>
      <c r="D233" s="100"/>
      <c r="E233" s="100"/>
      <c r="F233" s="100"/>
      <c r="G233" s="100"/>
      <c r="H233" s="513">
        <f>IF($P$16="",0,SUM($H$177:H231)+1)</f>
        <v>0</v>
      </c>
      <c r="I233" s="292" t="str">
        <f>IF($P$16="","",$D$15&amp;CHAR(10)&amp;"("&amp;$P$16&amp;")")</f>
        <v/>
      </c>
      <c r="J233" s="293"/>
      <c r="K233" s="293"/>
      <c r="L233" s="293"/>
      <c r="M233" s="288"/>
      <c r="N233" s="288"/>
      <c r="O233" s="288"/>
      <c r="P233" s="288"/>
      <c r="Q233" s="288"/>
      <c r="R233" s="288"/>
      <c r="S233" s="288"/>
      <c r="T233" s="288"/>
      <c r="U233" s="288"/>
      <c r="V233" s="288"/>
      <c r="W233" s="694"/>
      <c r="X233" s="289"/>
      <c r="Y233" s="289"/>
      <c r="Z233" s="289"/>
      <c r="AA233" s="289"/>
      <c r="AB233" s="289"/>
      <c r="AC233" s="281">
        <f>ABS(W233-Z233)</f>
        <v>0</v>
      </c>
      <c r="AD233" s="281"/>
      <c r="AE233" s="281"/>
      <c r="AF233" s="277" t="str">
        <f>IF(I233="","","ton/년")</f>
        <v/>
      </c>
      <c r="AG233" s="277"/>
      <c r="AH233" s="276">
        <f>IF(W233=0,1,AC233/W233)</f>
        <v>1</v>
      </c>
      <c r="AI233" s="276"/>
      <c r="AJ233" s="282"/>
      <c r="AK233" s="282"/>
      <c r="AL233" s="282"/>
      <c r="AM233" s="283"/>
      <c r="AS233" s="110"/>
      <c r="BF233" s="448">
        <f>IF($P$16="",0,SUM($BF$177:BF232)+1)</f>
        <v>0</v>
      </c>
      <c r="BG233" s="302" t="str">
        <f>$D$15</f>
        <v>자원순환</v>
      </c>
      <c r="BH233" s="302"/>
      <c r="BI233" s="302"/>
      <c r="BJ233" s="302"/>
      <c r="BK233" s="302">
        <f>$P$16</f>
        <v>0</v>
      </c>
      <c r="BL233" s="302"/>
      <c r="BM233" s="302"/>
      <c r="BN233" s="302"/>
      <c r="BO233" s="449" t="str">
        <f t="shared" ref="BO233" si="126">TEXT(W233,"#,##0.0#")</f>
        <v>0.0</v>
      </c>
      <c r="BP233" s="449" t="str">
        <f t="shared" ref="BP233" si="127">TEXT(Z233,"#,##0.0#")</f>
        <v>0.0</v>
      </c>
      <c r="BQ233" s="450" t="str">
        <f t="shared" ref="BQ233" si="128">TEXT(ABS(BO233-BP233),"#,##0.0#")</f>
        <v>0.0</v>
      </c>
      <c r="BR233" s="450" t="str">
        <f t="shared" si="104"/>
        <v/>
      </c>
      <c r="BS233" s="472">
        <f t="shared" si="125"/>
        <v>1</v>
      </c>
      <c r="BT233" s="432">
        <f t="shared" ref="BT233" si="129">ROUND(AJ233,3)</f>
        <v>0</v>
      </c>
      <c r="BU233" s="432">
        <f t="shared" ref="BU233" si="130">ROUND(AL233,3)</f>
        <v>0</v>
      </c>
      <c r="CF233" s="459"/>
      <c r="CH233" s="300"/>
      <c r="CI233" s="302"/>
      <c r="CJ233" s="302"/>
      <c r="CK233" s="302"/>
      <c r="CL233" s="302"/>
      <c r="CM233" s="302"/>
      <c r="CN233" s="302"/>
      <c r="CO233" s="302"/>
      <c r="CP233" s="304"/>
      <c r="CQ233" s="459"/>
      <c r="CR233" s="459"/>
    </row>
    <row r="234" spans="2:96" ht="17.100000000000001" customHeight="1">
      <c r="B234" s="100"/>
      <c r="C234" s="100"/>
      <c r="D234" s="100"/>
      <c r="E234" s="100"/>
      <c r="F234" s="100"/>
      <c r="G234" s="100"/>
      <c r="H234" s="513"/>
      <c r="I234" s="292"/>
      <c r="J234" s="293"/>
      <c r="K234" s="293"/>
      <c r="L234" s="293"/>
      <c r="M234" s="288"/>
      <c r="N234" s="288"/>
      <c r="O234" s="288"/>
      <c r="P234" s="288"/>
      <c r="Q234" s="288"/>
      <c r="R234" s="288"/>
      <c r="S234" s="288"/>
      <c r="T234" s="288"/>
      <c r="U234" s="288"/>
      <c r="V234" s="288"/>
      <c r="W234" s="289"/>
      <c r="X234" s="289"/>
      <c r="Y234" s="289"/>
      <c r="Z234" s="289"/>
      <c r="AA234" s="289"/>
      <c r="AB234" s="289"/>
      <c r="AC234" s="281"/>
      <c r="AD234" s="281"/>
      <c r="AE234" s="281"/>
      <c r="AF234" s="277"/>
      <c r="AG234" s="277"/>
      <c r="AH234" s="276"/>
      <c r="AI234" s="276"/>
      <c r="AJ234" s="282"/>
      <c r="AK234" s="282"/>
      <c r="AL234" s="282"/>
      <c r="AM234" s="283"/>
      <c r="AS234" s="110"/>
      <c r="BF234" s="448"/>
      <c r="BG234" s="302"/>
      <c r="BH234" s="302"/>
      <c r="BI234" s="302"/>
      <c r="BJ234" s="302"/>
      <c r="BK234" s="302"/>
      <c r="BL234" s="302"/>
      <c r="BM234" s="302"/>
      <c r="BN234" s="302"/>
      <c r="BO234" s="450"/>
      <c r="BP234" s="450"/>
      <c r="BQ234" s="450"/>
      <c r="BR234" s="450"/>
      <c r="BS234" s="472"/>
      <c r="BT234" s="432"/>
      <c r="BU234" s="432"/>
      <c r="CF234" s="459">
        <f>SUM($CF$177:CF233)*2</f>
        <v>35586121596606</v>
      </c>
      <c r="CH234" s="300">
        <f>IF($AH$16="",0,SUM($CH$177:CH233)+1)</f>
        <v>0</v>
      </c>
      <c r="CI234" s="302" t="str">
        <f>$D$15</f>
        <v>자원순환</v>
      </c>
      <c r="CJ234" s="302"/>
      <c r="CK234" s="302"/>
      <c r="CL234" s="302"/>
      <c r="CM234" s="302">
        <f>$AH$16</f>
        <v>0</v>
      </c>
      <c r="CN234" s="302"/>
      <c r="CO234" s="302"/>
      <c r="CP234" s="304"/>
      <c r="CQ234" s="459">
        <f>$W239</f>
        <v>0</v>
      </c>
      <c r="CR234" s="459">
        <f>$Z239</f>
        <v>0</v>
      </c>
    </row>
    <row r="235" spans="2:96" ht="17.100000000000001" customHeight="1" thickBot="1">
      <c r="B235" s="100"/>
      <c r="C235" s="100"/>
      <c r="D235" s="100"/>
      <c r="E235" s="100"/>
      <c r="F235" s="100"/>
      <c r="G235" s="100"/>
      <c r="H235" s="513">
        <f>IF($V$16="",0,SUM($H$177:H233)+1)</f>
        <v>0</v>
      </c>
      <c r="I235" s="292" t="str">
        <f>IF($V$16="","",$D$15&amp;CHAR(10)&amp;"("&amp;$V$16&amp;")")</f>
        <v/>
      </c>
      <c r="J235" s="293"/>
      <c r="K235" s="293"/>
      <c r="L235" s="293"/>
      <c r="M235" s="288"/>
      <c r="N235" s="288"/>
      <c r="O235" s="288"/>
      <c r="P235" s="288"/>
      <c r="Q235" s="288"/>
      <c r="R235" s="288"/>
      <c r="S235" s="288"/>
      <c r="T235" s="288"/>
      <c r="U235" s="288"/>
      <c r="V235" s="288"/>
      <c r="W235" s="694"/>
      <c r="X235" s="289"/>
      <c r="Y235" s="289"/>
      <c r="Z235" s="289"/>
      <c r="AA235" s="289"/>
      <c r="AB235" s="289"/>
      <c r="AC235" s="281">
        <f>ABS(W235-Z235)</f>
        <v>0</v>
      </c>
      <c r="AD235" s="281"/>
      <c r="AE235" s="281"/>
      <c r="AF235" s="277" t="str">
        <f>IF(I235="","","ton/년")</f>
        <v/>
      </c>
      <c r="AG235" s="277"/>
      <c r="AH235" s="276">
        <f>IF(W235=0,1,AC235/W235)</f>
        <v>1</v>
      </c>
      <c r="AI235" s="276"/>
      <c r="AJ235" s="282"/>
      <c r="AK235" s="282"/>
      <c r="AL235" s="282"/>
      <c r="AM235" s="283"/>
      <c r="AS235" s="74"/>
      <c r="BF235" s="448">
        <f>IF($V$16="",0,SUM($BF$177:BF234)+1)</f>
        <v>0</v>
      </c>
      <c r="BG235" s="302" t="str">
        <f>$D$15</f>
        <v>자원순환</v>
      </c>
      <c r="BH235" s="302"/>
      <c r="BI235" s="302"/>
      <c r="BJ235" s="302"/>
      <c r="BK235" s="302">
        <f>$V$16</f>
        <v>0</v>
      </c>
      <c r="BL235" s="302"/>
      <c r="BM235" s="302"/>
      <c r="BN235" s="302"/>
      <c r="BO235" s="449" t="str">
        <f t="shared" ref="BO235" si="131">TEXT(W235,"#,##0.0#")</f>
        <v>0.0</v>
      </c>
      <c r="BP235" s="449" t="str">
        <f t="shared" ref="BP235" si="132">TEXT(Z235,"#,##0.0#")</f>
        <v>0.0</v>
      </c>
      <c r="BQ235" s="450" t="str">
        <f t="shared" ref="BQ235" si="133">TEXT(ABS(BO235-BP235),"#,##0.0#")</f>
        <v>0.0</v>
      </c>
      <c r="BR235" s="450" t="str">
        <f t="shared" si="104"/>
        <v/>
      </c>
      <c r="BS235" s="472">
        <f t="shared" si="125"/>
        <v>1</v>
      </c>
      <c r="BT235" s="432">
        <f t="shared" ref="BT235" si="134">ROUND(AJ235,3)</f>
        <v>0</v>
      </c>
      <c r="BU235" s="432">
        <f t="shared" ref="BU235" si="135">ROUND(AL235,3)</f>
        <v>0</v>
      </c>
      <c r="CF235" s="459"/>
      <c r="CH235" s="305"/>
      <c r="CI235" s="306"/>
      <c r="CJ235" s="306"/>
      <c r="CK235" s="306"/>
      <c r="CL235" s="306"/>
      <c r="CM235" s="306"/>
      <c r="CN235" s="306"/>
      <c r="CO235" s="306"/>
      <c r="CP235" s="307"/>
      <c r="CQ235" s="459"/>
      <c r="CR235" s="459"/>
    </row>
    <row r="236" spans="2:96" ht="17.100000000000001" customHeight="1">
      <c r="B236" s="100"/>
      <c r="C236" s="100"/>
      <c r="D236" s="100"/>
      <c r="E236" s="100"/>
      <c r="F236" s="100"/>
      <c r="G236" s="100"/>
      <c r="H236" s="513"/>
      <c r="I236" s="292"/>
      <c r="J236" s="293"/>
      <c r="K236" s="293"/>
      <c r="L236" s="293"/>
      <c r="M236" s="288"/>
      <c r="N236" s="288"/>
      <c r="O236" s="288"/>
      <c r="P236" s="288"/>
      <c r="Q236" s="288"/>
      <c r="R236" s="288"/>
      <c r="S236" s="288"/>
      <c r="T236" s="288"/>
      <c r="U236" s="288"/>
      <c r="V236" s="288"/>
      <c r="W236" s="289"/>
      <c r="X236" s="289"/>
      <c r="Y236" s="289"/>
      <c r="Z236" s="289"/>
      <c r="AA236" s="289"/>
      <c r="AB236" s="289"/>
      <c r="AC236" s="281"/>
      <c r="AD236" s="281"/>
      <c r="AE236" s="281"/>
      <c r="AF236" s="277"/>
      <c r="AG236" s="277"/>
      <c r="AH236" s="276"/>
      <c r="AI236" s="276"/>
      <c r="AJ236" s="282"/>
      <c r="AK236" s="282"/>
      <c r="AL236" s="282"/>
      <c r="AM236" s="283"/>
      <c r="AS236" s="110"/>
      <c r="BF236" s="448"/>
      <c r="BG236" s="302"/>
      <c r="BH236" s="302"/>
      <c r="BI236" s="302"/>
      <c r="BJ236" s="302"/>
      <c r="BK236" s="302"/>
      <c r="BL236" s="302"/>
      <c r="BM236" s="302"/>
      <c r="BN236" s="302"/>
      <c r="BO236" s="450"/>
      <c r="BP236" s="450"/>
      <c r="BQ236" s="450"/>
      <c r="BR236" s="450"/>
      <c r="BS236" s="472"/>
      <c r="BT236" s="432"/>
      <c r="BU236" s="432"/>
      <c r="CF236" s="459">
        <f>SUM($CF$177:CF235)*2</f>
        <v>106758364789818</v>
      </c>
      <c r="CG236" t="s">
        <v>541</v>
      </c>
      <c r="CH236" s="299">
        <f>IF($J$18="",0,SUM($CH$177:CH235)+1)</f>
        <v>0</v>
      </c>
      <c r="CI236" s="301" t="str">
        <f>$D$17</f>
        <v>환경보건</v>
      </c>
      <c r="CJ236" s="301"/>
      <c r="CK236" s="301"/>
      <c r="CL236" s="301"/>
      <c r="CM236" s="301">
        <f>$J$18</f>
        <v>0</v>
      </c>
      <c r="CN236" s="301"/>
      <c r="CO236" s="301"/>
      <c r="CP236" s="303"/>
      <c r="CQ236" s="431">
        <f>$W242</f>
        <v>0</v>
      </c>
      <c r="CR236" s="459">
        <f>$Z242</f>
        <v>0</v>
      </c>
    </row>
    <row r="237" spans="2:96" ht="17.100000000000001" customHeight="1">
      <c r="B237" s="100"/>
      <c r="C237" s="100"/>
      <c r="D237" s="100"/>
      <c r="E237" s="100"/>
      <c r="F237" s="100"/>
      <c r="G237" s="100"/>
      <c r="H237" s="513">
        <f>IF($AB$16="",0,SUM($H$177:H235)+1)</f>
        <v>0</v>
      </c>
      <c r="I237" s="292" t="str">
        <f>IF($AB$16="","",$D$15&amp;CHAR(10)&amp;"("&amp;$AB$16&amp;")")</f>
        <v/>
      </c>
      <c r="J237" s="293"/>
      <c r="K237" s="293"/>
      <c r="L237" s="293"/>
      <c r="M237" s="288"/>
      <c r="N237" s="288"/>
      <c r="O237" s="288"/>
      <c r="P237" s="288"/>
      <c r="Q237" s="288"/>
      <c r="R237" s="288"/>
      <c r="S237" s="288"/>
      <c r="T237" s="288"/>
      <c r="U237" s="288"/>
      <c r="V237" s="288"/>
      <c r="W237" s="694"/>
      <c r="X237" s="289"/>
      <c r="Y237" s="289"/>
      <c r="Z237" s="289"/>
      <c r="AA237" s="289"/>
      <c r="AB237" s="289"/>
      <c r="AC237" s="281">
        <f>ABS(W237-Z237)</f>
        <v>0</v>
      </c>
      <c r="AD237" s="281"/>
      <c r="AE237" s="281"/>
      <c r="AF237" s="277" t="str">
        <f>IF(I237="","","ton/년")</f>
        <v/>
      </c>
      <c r="AG237" s="277"/>
      <c r="AH237" s="276">
        <f>IF(W237=0,1,AC237/W237)</f>
        <v>1</v>
      </c>
      <c r="AI237" s="276"/>
      <c r="AJ237" s="282"/>
      <c r="AK237" s="282"/>
      <c r="AL237" s="282"/>
      <c r="AM237" s="283"/>
      <c r="AS237" s="74"/>
      <c r="BF237" s="448">
        <f>IF($AB$16="",0,SUM($BF$177:BF236)+1)</f>
        <v>0</v>
      </c>
      <c r="BG237" s="302" t="str">
        <f>$D$15</f>
        <v>자원순환</v>
      </c>
      <c r="BH237" s="302"/>
      <c r="BI237" s="302"/>
      <c r="BJ237" s="302"/>
      <c r="BK237" s="302">
        <f>$AB$16</f>
        <v>0</v>
      </c>
      <c r="BL237" s="302"/>
      <c r="BM237" s="302"/>
      <c r="BN237" s="302"/>
      <c r="BO237" s="449" t="str">
        <f t="shared" ref="BO237" si="136">TEXT(W237,"#,##0.0#")</f>
        <v>0.0</v>
      </c>
      <c r="BP237" s="449" t="str">
        <f t="shared" ref="BP237" si="137">TEXT(Z237,"#,##0.0#")</f>
        <v>0.0</v>
      </c>
      <c r="BQ237" s="450" t="str">
        <f t="shared" ref="BQ237" si="138">TEXT(ABS(BO237-BP237),"#,##0.0#")</f>
        <v>0.0</v>
      </c>
      <c r="BR237" s="450" t="str">
        <f t="shared" si="104"/>
        <v/>
      </c>
      <c r="BS237" s="472">
        <f t="shared" si="125"/>
        <v>1</v>
      </c>
      <c r="BT237" s="432">
        <f t="shared" ref="BT237" si="139">ROUND(AJ237,3)</f>
        <v>0</v>
      </c>
      <c r="BU237" s="432">
        <f t="shared" ref="BU237" si="140">ROUND(AL237,3)</f>
        <v>0</v>
      </c>
      <c r="CF237" s="459"/>
      <c r="CH237" s="300"/>
      <c r="CI237" s="302"/>
      <c r="CJ237" s="302"/>
      <c r="CK237" s="302"/>
      <c r="CL237" s="302"/>
      <c r="CM237" s="302"/>
      <c r="CN237" s="302"/>
      <c r="CO237" s="302"/>
      <c r="CP237" s="304"/>
      <c r="CQ237" s="431"/>
      <c r="CR237" s="459"/>
    </row>
    <row r="238" spans="2:96" ht="17.100000000000001" customHeight="1">
      <c r="B238" s="100"/>
      <c r="C238" s="100"/>
      <c r="D238" s="100"/>
      <c r="E238" s="100"/>
      <c r="F238" s="100"/>
      <c r="G238" s="100"/>
      <c r="H238" s="513"/>
      <c r="I238" s="292"/>
      <c r="J238" s="293"/>
      <c r="K238" s="293"/>
      <c r="L238" s="293"/>
      <c r="M238" s="288"/>
      <c r="N238" s="288"/>
      <c r="O238" s="288"/>
      <c r="P238" s="288"/>
      <c r="Q238" s="288"/>
      <c r="R238" s="288"/>
      <c r="S238" s="288"/>
      <c r="T238" s="288"/>
      <c r="U238" s="288"/>
      <c r="V238" s="288"/>
      <c r="W238" s="289"/>
      <c r="X238" s="289"/>
      <c r="Y238" s="289"/>
      <c r="Z238" s="289"/>
      <c r="AA238" s="289"/>
      <c r="AB238" s="289"/>
      <c r="AC238" s="281"/>
      <c r="AD238" s="281"/>
      <c r="AE238" s="281"/>
      <c r="AF238" s="277"/>
      <c r="AG238" s="277"/>
      <c r="AH238" s="276"/>
      <c r="AI238" s="276"/>
      <c r="AJ238" s="282"/>
      <c r="AK238" s="282"/>
      <c r="AL238" s="282"/>
      <c r="AM238" s="283"/>
      <c r="AS238" s="110"/>
      <c r="BF238" s="448"/>
      <c r="BG238" s="302"/>
      <c r="BH238" s="302"/>
      <c r="BI238" s="302"/>
      <c r="BJ238" s="302"/>
      <c r="BK238" s="302"/>
      <c r="BL238" s="302"/>
      <c r="BM238" s="302"/>
      <c r="BN238" s="302"/>
      <c r="BO238" s="450"/>
      <c r="BP238" s="450"/>
      <c r="BQ238" s="450"/>
      <c r="BR238" s="450"/>
      <c r="BS238" s="472"/>
      <c r="BT238" s="432"/>
      <c r="BU238" s="432"/>
      <c r="CF238" s="459">
        <f>SUM($CF$177:CF237)*2</f>
        <v>320275094369454</v>
      </c>
      <c r="CH238" s="300">
        <f>IF($P$18="",0,SUM($CH$177:CH237)+1)</f>
        <v>0</v>
      </c>
      <c r="CI238" s="302" t="str">
        <f>$D$17</f>
        <v>환경보건</v>
      </c>
      <c r="CJ238" s="302"/>
      <c r="CK238" s="302"/>
      <c r="CL238" s="302"/>
      <c r="CM238" s="302">
        <f>$P$18</f>
        <v>0</v>
      </c>
      <c r="CN238" s="302"/>
      <c r="CO238" s="302"/>
      <c r="CP238" s="304"/>
      <c r="CQ238" s="431">
        <f>$W244</f>
        <v>0</v>
      </c>
      <c r="CR238" s="459">
        <f>$Z244</f>
        <v>0</v>
      </c>
    </row>
    <row r="239" spans="2:96" ht="17.100000000000001" customHeight="1">
      <c r="B239" s="100"/>
      <c r="C239" s="100"/>
      <c r="D239" s="100"/>
      <c r="E239" s="100"/>
      <c r="F239" s="100"/>
      <c r="G239" s="100"/>
      <c r="H239" s="513">
        <f>IF($AH$16="",0,SUM($H$177:H237)+1)</f>
        <v>0</v>
      </c>
      <c r="I239" s="390" t="str">
        <f>IF($AH$16="","",$D$15&amp;CHAR(10)&amp;"("&amp;$AH$16&amp;")")</f>
        <v/>
      </c>
      <c r="J239" s="391"/>
      <c r="K239" s="391"/>
      <c r="L239" s="391"/>
      <c r="M239" s="288"/>
      <c r="N239" s="288"/>
      <c r="O239" s="288"/>
      <c r="P239" s="288"/>
      <c r="Q239" s="288"/>
      <c r="R239" s="290"/>
      <c r="S239" s="290"/>
      <c r="T239" s="290"/>
      <c r="U239" s="290"/>
      <c r="V239" s="290"/>
      <c r="W239" s="711"/>
      <c r="X239" s="286"/>
      <c r="Y239" s="286"/>
      <c r="Z239" s="286"/>
      <c r="AA239" s="286"/>
      <c r="AB239" s="286"/>
      <c r="AC239" s="297">
        <f>ABS(W239-Z239)</f>
        <v>0</v>
      </c>
      <c r="AD239" s="297"/>
      <c r="AE239" s="297"/>
      <c r="AF239" s="477" t="str">
        <f>IF(I239="","","ton/년")</f>
        <v/>
      </c>
      <c r="AG239" s="477"/>
      <c r="AH239" s="463">
        <f>IF(W239=0,1,AC239/W239)</f>
        <v>1</v>
      </c>
      <c r="AI239" s="463"/>
      <c r="AJ239" s="282"/>
      <c r="AK239" s="282"/>
      <c r="AL239" s="282"/>
      <c r="AM239" s="283"/>
      <c r="AS239" s="74"/>
      <c r="BF239" s="448">
        <f>IF($AH$16="",0,SUM($BF$177:BF238)+1)</f>
        <v>0</v>
      </c>
      <c r="BG239" s="302" t="str">
        <f>$D$15</f>
        <v>자원순환</v>
      </c>
      <c r="BH239" s="302"/>
      <c r="BI239" s="302"/>
      <c r="BJ239" s="302"/>
      <c r="BK239" s="302">
        <f>$AH$16</f>
        <v>0</v>
      </c>
      <c r="BL239" s="302"/>
      <c r="BM239" s="302"/>
      <c r="BN239" s="302"/>
      <c r="BO239" s="449" t="str">
        <f t="shared" ref="BO239" si="141">TEXT(W239,"#,##0.0#")</f>
        <v>0.0</v>
      </c>
      <c r="BP239" s="449" t="str">
        <f t="shared" ref="BP239" si="142">TEXT(Z239,"#,##0.0#")</f>
        <v>0.0</v>
      </c>
      <c r="BQ239" s="450" t="str">
        <f t="shared" ref="BQ239" si="143">TEXT(ABS(BO239-BP239),"#,##0.0#")</f>
        <v>0.0</v>
      </c>
      <c r="BR239" s="450" t="str">
        <f t="shared" si="104"/>
        <v/>
      </c>
      <c r="BS239" s="472">
        <f t="shared" si="125"/>
        <v>1</v>
      </c>
      <c r="BT239" s="432">
        <f t="shared" ref="BT239" si="144">ROUND(AJ239,3)</f>
        <v>0</v>
      </c>
      <c r="BU239" s="432">
        <f t="shared" ref="BU239" si="145">ROUND(AL239,3)</f>
        <v>0</v>
      </c>
      <c r="CF239" s="459"/>
      <c r="CH239" s="300"/>
      <c r="CI239" s="302"/>
      <c r="CJ239" s="302"/>
      <c r="CK239" s="302"/>
      <c r="CL239" s="302"/>
      <c r="CM239" s="302"/>
      <c r="CN239" s="302"/>
      <c r="CO239" s="302"/>
      <c r="CP239" s="304"/>
      <c r="CQ239" s="431"/>
      <c r="CR239" s="459"/>
    </row>
    <row r="240" spans="2:96" ht="17.100000000000001" customHeight="1" thickBot="1">
      <c r="B240" s="100"/>
      <c r="C240" s="100"/>
      <c r="D240" s="100"/>
      <c r="E240" s="100"/>
      <c r="F240" s="100"/>
      <c r="G240" s="100"/>
      <c r="H240" s="513"/>
      <c r="I240" s="380"/>
      <c r="J240" s="381"/>
      <c r="K240" s="381"/>
      <c r="L240" s="381"/>
      <c r="M240" s="291"/>
      <c r="N240" s="291"/>
      <c r="O240" s="291"/>
      <c r="P240" s="291"/>
      <c r="Q240" s="291"/>
      <c r="R240" s="291"/>
      <c r="S240" s="291"/>
      <c r="T240" s="291"/>
      <c r="U240" s="291"/>
      <c r="V240" s="291"/>
      <c r="W240" s="287"/>
      <c r="X240" s="287"/>
      <c r="Y240" s="287"/>
      <c r="Z240" s="287"/>
      <c r="AA240" s="287"/>
      <c r="AB240" s="287"/>
      <c r="AC240" s="298"/>
      <c r="AD240" s="298"/>
      <c r="AE240" s="298"/>
      <c r="AF240" s="478"/>
      <c r="AG240" s="478"/>
      <c r="AH240" s="476"/>
      <c r="AI240" s="476"/>
      <c r="AJ240" s="479"/>
      <c r="AK240" s="479"/>
      <c r="AL240" s="479"/>
      <c r="AM240" s="483"/>
      <c r="AS240" s="110"/>
      <c r="BF240" s="448"/>
      <c r="BG240" s="302"/>
      <c r="BH240" s="302"/>
      <c r="BI240" s="302"/>
      <c r="BJ240" s="302"/>
      <c r="BK240" s="302"/>
      <c r="BL240" s="302"/>
      <c r="BM240" s="302"/>
      <c r="BN240" s="302"/>
      <c r="BO240" s="450"/>
      <c r="BP240" s="450"/>
      <c r="BQ240" s="450"/>
      <c r="BR240" s="450"/>
      <c r="BS240" s="472"/>
      <c r="BT240" s="432"/>
      <c r="BU240" s="432"/>
      <c r="CF240" s="459">
        <f>SUM($CF$177:CF239)*2</f>
        <v>960825283108362</v>
      </c>
      <c r="CH240" s="300">
        <f>IF($V$18="",0,SUM($CH$177:CH239)+1)</f>
        <v>0</v>
      </c>
      <c r="CI240" s="302" t="str">
        <f>$D$17</f>
        <v>환경보건</v>
      </c>
      <c r="CJ240" s="302"/>
      <c r="CK240" s="302"/>
      <c r="CL240" s="302"/>
      <c r="CM240" s="302">
        <f>$V$18</f>
        <v>0</v>
      </c>
      <c r="CN240" s="302"/>
      <c r="CO240" s="302"/>
      <c r="CP240" s="304"/>
      <c r="CQ240" s="431">
        <f>$W246</f>
        <v>0</v>
      </c>
      <c r="CR240" s="459">
        <f>$Z246</f>
        <v>0</v>
      </c>
    </row>
    <row r="241" spans="2:96" ht="17.100000000000001" customHeight="1" thickBot="1">
      <c r="B241" s="100"/>
      <c r="C241" s="100"/>
      <c r="D241" s="100"/>
      <c r="E241" s="100"/>
      <c r="F241" s="100"/>
      <c r="G241" s="100"/>
      <c r="H241" s="106"/>
      <c r="I241" s="628" t="str">
        <f>IF(SUM(H231:H240)&gt;0,"합계","")</f>
        <v/>
      </c>
      <c r="J241" s="629"/>
      <c r="K241" s="629"/>
      <c r="L241" s="629"/>
      <c r="M241" s="629"/>
      <c r="N241" s="629"/>
      <c r="O241" s="629"/>
      <c r="P241" s="629"/>
      <c r="Q241" s="629"/>
      <c r="R241" s="629"/>
      <c r="S241" s="629"/>
      <c r="T241" s="629"/>
      <c r="U241" s="629"/>
      <c r="V241" s="630"/>
      <c r="W241" s="278">
        <f>SUMIF($AF$231:$AG$240,$AF$241,W231:Y240)</f>
        <v>0</v>
      </c>
      <c r="X241" s="279"/>
      <c r="Y241" s="280"/>
      <c r="Z241" s="278">
        <f>SUMIF($AF$231:$AG$240,$AF$241,Z231:AB240)</f>
        <v>0</v>
      </c>
      <c r="AA241" s="279"/>
      <c r="AB241" s="280"/>
      <c r="AC241" s="278">
        <f>SUMIF($AF$231:$AG$240,$AF$241,AC231:AE240)</f>
        <v>0</v>
      </c>
      <c r="AD241" s="279"/>
      <c r="AE241" s="280"/>
      <c r="AF241" s="515" t="s">
        <v>632</v>
      </c>
      <c r="AG241" s="516"/>
      <c r="AH241" s="487" t="str">
        <f>IF(AND(W241=0,AC241=0),"-",IF(W241=0,1,AC241/W241))</f>
        <v>-</v>
      </c>
      <c r="AI241" s="488"/>
      <c r="AJ241" s="473"/>
      <c r="AK241" s="482"/>
      <c r="AL241" s="473"/>
      <c r="AM241" s="474"/>
      <c r="AN241" s="1"/>
      <c r="AS241" s="74"/>
      <c r="BF241" s="107">
        <f>IF(BK241="",0,SUM($BF$177:BF240)+1)</f>
        <v>0</v>
      </c>
      <c r="BG241" s="445" t="s">
        <v>540</v>
      </c>
      <c r="BH241" s="445"/>
      <c r="BI241" s="445"/>
      <c r="BJ241" s="445"/>
      <c r="BK241" s="445" t="str">
        <f>I241</f>
        <v/>
      </c>
      <c r="BL241" s="445"/>
      <c r="BM241" s="445"/>
      <c r="BN241" s="445"/>
      <c r="BO241" s="184" t="str">
        <f>TEXT(W241,"#,##0.0#")</f>
        <v>0.0</v>
      </c>
      <c r="BP241" s="184" t="str">
        <f>TEXT(Z241,"#,##0.0#")</f>
        <v>0.0</v>
      </c>
      <c r="BQ241" s="107" t="str">
        <f>TEXT(ABS(BO241-BP241),"#,##0.0#")</f>
        <v>0.0</v>
      </c>
      <c r="BR241" s="107" t="str">
        <f>AF241</f>
        <v>ton/년</v>
      </c>
      <c r="BS241" s="185" t="str">
        <f>AH241</f>
        <v>-</v>
      </c>
      <c r="BT241" s="199"/>
      <c r="BU241" s="199"/>
      <c r="CF241" s="459"/>
      <c r="CH241" s="300"/>
      <c r="CI241" s="302"/>
      <c r="CJ241" s="302"/>
      <c r="CK241" s="302"/>
      <c r="CL241" s="302"/>
      <c r="CM241" s="302"/>
      <c r="CN241" s="302"/>
      <c r="CO241" s="302"/>
      <c r="CP241" s="304"/>
      <c r="CQ241" s="431"/>
      <c r="CR241" s="459"/>
    </row>
    <row r="242" spans="2:96" ht="17.100000000000001" customHeight="1">
      <c r="B242" s="100"/>
      <c r="C242" s="100"/>
      <c r="D242" s="100"/>
      <c r="E242" s="100" t="s">
        <v>541</v>
      </c>
      <c r="F242" s="100"/>
      <c r="G242" s="100"/>
      <c r="H242" s="513">
        <f>IF($J$18="",0,SUM($H$177:H240)+1)</f>
        <v>0</v>
      </c>
      <c r="I242" s="390" t="str">
        <f>$D$17&amp;CHAR(10)&amp;"("&amp;$J$18&amp;")"</f>
        <v>환경보건
()</v>
      </c>
      <c r="J242" s="391"/>
      <c r="K242" s="391"/>
      <c r="L242" s="391"/>
      <c r="M242" s="290"/>
      <c r="N242" s="290"/>
      <c r="O242" s="290"/>
      <c r="P242" s="290"/>
      <c r="Q242" s="290"/>
      <c r="R242" s="290"/>
      <c r="S242" s="290"/>
      <c r="T242" s="290"/>
      <c r="U242" s="290"/>
      <c r="V242" s="290"/>
      <c r="W242" s="749"/>
      <c r="X242" s="750"/>
      <c r="Y242" s="751"/>
      <c r="Z242" s="749"/>
      <c r="AA242" s="750"/>
      <c r="AB242" s="751"/>
      <c r="AC242" s="297">
        <f>ABS(W242-Z242)</f>
        <v>0</v>
      </c>
      <c r="AD242" s="297"/>
      <c r="AE242" s="436"/>
      <c r="AF242" s="455" t="str">
        <f>IF(I242="","",IF(J17="소음·진동 저감","dB",IF(J17="악취 저감","배",IF(J17="","시설분야 미선택","개"))))</f>
        <v>시설분야 미선택</v>
      </c>
      <c r="AG242" s="455"/>
      <c r="AH242" s="462">
        <f>IF(W242=0,1,AC242/W242)</f>
        <v>1</v>
      </c>
      <c r="AI242" s="463"/>
      <c r="AJ242" s="446"/>
      <c r="AK242" s="446"/>
      <c r="AL242" s="446"/>
      <c r="AM242" s="447"/>
      <c r="AS242" s="110"/>
      <c r="BE242" t="s">
        <v>821</v>
      </c>
      <c r="BF242" s="448">
        <f>IF($J$18="",0,SUM($BF$177:BF241)+1)</f>
        <v>0</v>
      </c>
      <c r="BG242" s="302" t="str">
        <f>$D$17</f>
        <v>환경보건</v>
      </c>
      <c r="BH242" s="302"/>
      <c r="BI242" s="302"/>
      <c r="BJ242" s="302"/>
      <c r="BK242" s="302">
        <f>$J$18</f>
        <v>0</v>
      </c>
      <c r="BL242" s="302"/>
      <c r="BM242" s="302"/>
      <c r="BN242" s="302"/>
      <c r="BO242" s="449" t="str">
        <f>TEXT(W242,"#,##0.0#")</f>
        <v>0.0</v>
      </c>
      <c r="BP242" s="449" t="str">
        <f>TEXT(Z242,"#,##0.0#")</f>
        <v>0.0</v>
      </c>
      <c r="BQ242" s="450" t="str">
        <f>TEXT(ABS(BO242-BP242),"#,##0.0#")</f>
        <v>0.0</v>
      </c>
      <c r="BR242" s="450" t="str">
        <f>IF(AF242="","",AF242)</f>
        <v>시설분야 미선택</v>
      </c>
      <c r="BS242" s="472">
        <f t="shared" ref="BS242:BS250" si="146">AH242</f>
        <v>1</v>
      </c>
      <c r="BT242" s="432">
        <f>ROUND(AJ242,3)</f>
        <v>0</v>
      </c>
      <c r="BU242" s="432">
        <f>ROUND(AL242,3)</f>
        <v>0</v>
      </c>
      <c r="CF242" s="459">
        <f>SUM($CF$177:CF241)*2</f>
        <v>2882475849325086</v>
      </c>
      <c r="CH242" s="300">
        <f>IF($AB$18="",0,SUM($CH$177:CH241)+1)</f>
        <v>0</v>
      </c>
      <c r="CI242" s="302" t="str">
        <f>$D$17</f>
        <v>환경보건</v>
      </c>
      <c r="CJ242" s="302"/>
      <c r="CK242" s="302"/>
      <c r="CL242" s="302"/>
      <c r="CM242" s="302">
        <f>$AB$18</f>
        <v>0</v>
      </c>
      <c r="CN242" s="302"/>
      <c r="CO242" s="302"/>
      <c r="CP242" s="304"/>
      <c r="CQ242" s="431">
        <f>$W248</f>
        <v>0</v>
      </c>
      <c r="CR242" s="459">
        <f>$Z248</f>
        <v>0</v>
      </c>
    </row>
    <row r="243" spans="2:96" ht="17.100000000000001" customHeight="1">
      <c r="B243" s="100"/>
      <c r="C243" s="100"/>
      <c r="D243" s="100"/>
      <c r="E243" s="100"/>
      <c r="F243" s="100"/>
      <c r="G243" s="100"/>
      <c r="H243" s="513"/>
      <c r="I243" s="395"/>
      <c r="J243" s="396"/>
      <c r="K243" s="396"/>
      <c r="L243" s="396"/>
      <c r="M243" s="621"/>
      <c r="N243" s="621"/>
      <c r="O243" s="621"/>
      <c r="P243" s="621"/>
      <c r="Q243" s="621"/>
      <c r="R243" s="621"/>
      <c r="S243" s="621"/>
      <c r="T243" s="621"/>
      <c r="U243" s="621"/>
      <c r="V243" s="621"/>
      <c r="W243" s="752"/>
      <c r="X243" s="753"/>
      <c r="Y243" s="754"/>
      <c r="Z243" s="752"/>
      <c r="AA243" s="753"/>
      <c r="AB243" s="754"/>
      <c r="AC243" s="437"/>
      <c r="AD243" s="437"/>
      <c r="AE243" s="438"/>
      <c r="AF243" s="475"/>
      <c r="AG243" s="475"/>
      <c r="AH243" s="273"/>
      <c r="AI243" s="276"/>
      <c r="AJ243" s="282"/>
      <c r="AK243" s="282"/>
      <c r="AL243" s="282"/>
      <c r="AM243" s="283"/>
      <c r="AS243" s="110"/>
      <c r="BF243" s="448"/>
      <c r="BG243" s="302"/>
      <c r="BH243" s="302"/>
      <c r="BI243" s="302"/>
      <c r="BJ243" s="302"/>
      <c r="BK243" s="302"/>
      <c r="BL243" s="302"/>
      <c r="BM243" s="302"/>
      <c r="BN243" s="302"/>
      <c r="BO243" s="450"/>
      <c r="BP243" s="450"/>
      <c r="BQ243" s="450"/>
      <c r="BR243" s="450"/>
      <c r="BS243" s="472"/>
      <c r="BT243" s="432"/>
      <c r="BU243" s="432"/>
      <c r="CF243" s="459"/>
      <c r="CH243" s="300"/>
      <c r="CI243" s="302"/>
      <c r="CJ243" s="302"/>
      <c r="CK243" s="302"/>
      <c r="CL243" s="302"/>
      <c r="CM243" s="302"/>
      <c r="CN243" s="302"/>
      <c r="CO243" s="302"/>
      <c r="CP243" s="304"/>
      <c r="CQ243" s="431"/>
      <c r="CR243" s="459"/>
    </row>
    <row r="244" spans="2:96" ht="17.100000000000001" customHeight="1">
      <c r="B244" s="100"/>
      <c r="C244" s="100"/>
      <c r="D244" s="100"/>
      <c r="E244" s="100"/>
      <c r="F244" s="100"/>
      <c r="G244" s="100"/>
      <c r="H244" s="513">
        <f>IF($P$18="",0,SUM($H$177:H242)+1)</f>
        <v>0</v>
      </c>
      <c r="I244" s="292" t="str">
        <f>$D$17&amp;CHAR(10)&amp;"("&amp;$P$18&amp;")"</f>
        <v>환경보건
()</v>
      </c>
      <c r="J244" s="293"/>
      <c r="K244" s="293"/>
      <c r="L244" s="293"/>
      <c r="M244" s="288"/>
      <c r="N244" s="288"/>
      <c r="O244" s="288"/>
      <c r="P244" s="288"/>
      <c r="Q244" s="288"/>
      <c r="R244" s="288"/>
      <c r="S244" s="288"/>
      <c r="T244" s="288"/>
      <c r="U244" s="288"/>
      <c r="V244" s="288"/>
      <c r="W244" s="289"/>
      <c r="X244" s="289"/>
      <c r="Y244" s="289"/>
      <c r="Z244" s="289"/>
      <c r="AA244" s="289"/>
      <c r="AB244" s="289"/>
      <c r="AC244" s="281">
        <f>ABS(W244-Z244)</f>
        <v>0</v>
      </c>
      <c r="AD244" s="281"/>
      <c r="AE244" s="575"/>
      <c r="AF244" s="455" t="str">
        <f>IF(I244="","",IF(P17="소음·진동 저감","dB",IF(P17="악취 저감","배",IF(P17="","시설분야 미선택","개"))))</f>
        <v>시설분야 미선택</v>
      </c>
      <c r="AG244" s="455"/>
      <c r="AH244" s="273">
        <f>IF(W244=0,1,AC244/W244)</f>
        <v>1</v>
      </c>
      <c r="AI244" s="276"/>
      <c r="AJ244" s="282"/>
      <c r="AK244" s="282"/>
      <c r="AL244" s="282"/>
      <c r="AM244" s="283"/>
      <c r="AS244" s="110"/>
      <c r="BF244" s="448">
        <f>IF($P$18="",0,SUM($BF$177:BF243)+1)</f>
        <v>0</v>
      </c>
      <c r="BG244" s="302" t="str">
        <f>$D$17</f>
        <v>환경보건</v>
      </c>
      <c r="BH244" s="302"/>
      <c r="BI244" s="302"/>
      <c r="BJ244" s="302"/>
      <c r="BK244" s="302">
        <f>$P$18</f>
        <v>0</v>
      </c>
      <c r="BL244" s="302"/>
      <c r="BM244" s="302"/>
      <c r="BN244" s="302"/>
      <c r="BO244" s="449" t="str">
        <f t="shared" ref="BO244" si="147">TEXT(W244,"#,##0.0#")</f>
        <v>0.0</v>
      </c>
      <c r="BP244" s="449" t="str">
        <f t="shared" ref="BP244" si="148">TEXT(Z244,"#,##0.0#")</f>
        <v>0.0</v>
      </c>
      <c r="BQ244" s="450" t="str">
        <f t="shared" ref="BQ244" si="149">TEXT(ABS(BO244-BP244),"#,##0.0#")</f>
        <v>0.0</v>
      </c>
      <c r="BR244" s="450" t="str">
        <f>IF(AF244="","",AF244)</f>
        <v>시설분야 미선택</v>
      </c>
      <c r="BS244" s="472">
        <f>AH244</f>
        <v>1</v>
      </c>
      <c r="BT244" s="432">
        <f t="shared" ref="BT244" si="150">ROUND(AJ244,3)</f>
        <v>0</v>
      </c>
      <c r="BU244" s="432">
        <f t="shared" ref="BU244" si="151">ROUND(AL244,3)</f>
        <v>0</v>
      </c>
      <c r="CF244" s="459">
        <f>SUM($CF$177:CF243)*2</f>
        <v>8647427547975258</v>
      </c>
      <c r="CH244" s="300">
        <f>IF($AH$18="",0,SUM($CH$177:CH243)+1)</f>
        <v>0</v>
      </c>
      <c r="CI244" s="308" t="str">
        <f>$D$17</f>
        <v>환경보건</v>
      </c>
      <c r="CJ244" s="309"/>
      <c r="CK244" s="309"/>
      <c r="CL244" s="310"/>
      <c r="CM244" s="302">
        <f>$AH$18</f>
        <v>0</v>
      </c>
      <c r="CN244" s="302"/>
      <c r="CO244" s="302"/>
      <c r="CP244" s="304"/>
      <c r="CQ244" s="431">
        <f>$W250</f>
        <v>0</v>
      </c>
      <c r="CR244" s="459">
        <f>$Z250</f>
        <v>0</v>
      </c>
    </row>
    <row r="245" spans="2:96" ht="17.100000000000001" customHeight="1" thickBot="1">
      <c r="B245" s="100"/>
      <c r="C245" s="100"/>
      <c r="D245" s="100"/>
      <c r="E245" s="100"/>
      <c r="F245" s="100"/>
      <c r="G245" s="100"/>
      <c r="H245" s="513"/>
      <c r="I245" s="292"/>
      <c r="J245" s="293"/>
      <c r="K245" s="293"/>
      <c r="L245" s="293"/>
      <c r="M245" s="288"/>
      <c r="N245" s="288"/>
      <c r="O245" s="288"/>
      <c r="P245" s="288"/>
      <c r="Q245" s="288"/>
      <c r="R245" s="288"/>
      <c r="S245" s="288"/>
      <c r="T245" s="288"/>
      <c r="U245" s="288"/>
      <c r="V245" s="288"/>
      <c r="W245" s="289"/>
      <c r="X245" s="289"/>
      <c r="Y245" s="289"/>
      <c r="Z245" s="289"/>
      <c r="AA245" s="289"/>
      <c r="AB245" s="289"/>
      <c r="AC245" s="281"/>
      <c r="AD245" s="281"/>
      <c r="AE245" s="575"/>
      <c r="AF245" s="475"/>
      <c r="AG245" s="475"/>
      <c r="AH245" s="273"/>
      <c r="AI245" s="276"/>
      <c r="AJ245" s="282"/>
      <c r="AK245" s="282"/>
      <c r="AL245" s="282"/>
      <c r="AM245" s="283"/>
      <c r="AS245" s="74"/>
      <c r="BF245" s="448"/>
      <c r="BG245" s="302"/>
      <c r="BH245" s="302"/>
      <c r="BI245" s="302"/>
      <c r="BJ245" s="302"/>
      <c r="BK245" s="302"/>
      <c r="BL245" s="302"/>
      <c r="BM245" s="302"/>
      <c r="BN245" s="302"/>
      <c r="BO245" s="450"/>
      <c r="BP245" s="450"/>
      <c r="BQ245" s="450"/>
      <c r="BR245" s="450"/>
      <c r="BS245" s="472"/>
      <c r="BT245" s="432"/>
      <c r="BU245" s="432"/>
      <c r="CF245" s="459"/>
      <c r="CH245" s="305"/>
      <c r="CI245" s="311"/>
      <c r="CJ245" s="312"/>
      <c r="CK245" s="312"/>
      <c r="CL245" s="313"/>
      <c r="CM245" s="306"/>
      <c r="CN245" s="306"/>
      <c r="CO245" s="306"/>
      <c r="CP245" s="307"/>
      <c r="CQ245" s="431"/>
      <c r="CR245" s="459"/>
    </row>
    <row r="246" spans="2:96" ht="17.100000000000001" customHeight="1">
      <c r="B246" s="100"/>
      <c r="C246" s="100"/>
      <c r="D246" s="100"/>
      <c r="E246" s="100"/>
      <c r="F246" s="100"/>
      <c r="G246" s="100"/>
      <c r="H246" s="513">
        <f>IF($V$18="",0,SUM($H$177:H244)+1)</f>
        <v>0</v>
      </c>
      <c r="I246" s="292" t="str">
        <f>$D$17&amp;CHAR(10)&amp;"("&amp;$V$18&amp;")"</f>
        <v>환경보건
()</v>
      </c>
      <c r="J246" s="293"/>
      <c r="K246" s="293"/>
      <c r="L246" s="293"/>
      <c r="M246" s="288"/>
      <c r="N246" s="288"/>
      <c r="O246" s="288"/>
      <c r="P246" s="288"/>
      <c r="Q246" s="288"/>
      <c r="R246" s="288"/>
      <c r="S246" s="288"/>
      <c r="T246" s="288"/>
      <c r="U246" s="288"/>
      <c r="V246" s="288"/>
      <c r="W246" s="289"/>
      <c r="X246" s="289"/>
      <c r="Y246" s="289"/>
      <c r="Z246" s="289"/>
      <c r="AA246" s="289"/>
      <c r="AB246" s="289"/>
      <c r="AC246" s="281">
        <f>ABS(W246-Z246)</f>
        <v>0</v>
      </c>
      <c r="AD246" s="281"/>
      <c r="AE246" s="575"/>
      <c r="AF246" s="455" t="str">
        <f>IF(I246="","",IF(V17="소음·진동 저감","dB",IF(V17="악취 저감","배",IF(V17="","시설분야 미선택","개"))))</f>
        <v>시설분야 미선택</v>
      </c>
      <c r="AG246" s="455"/>
      <c r="AH246" s="273">
        <f>IF(W246=0,1,AC246/W246)</f>
        <v>1</v>
      </c>
      <c r="AI246" s="276"/>
      <c r="AJ246" s="282"/>
      <c r="AK246" s="282"/>
      <c r="AL246" s="282"/>
      <c r="AM246" s="283"/>
      <c r="AS246" s="74"/>
      <c r="BF246" s="448">
        <f>IF($V$18="",0,SUM($BF$177:BF245)+1)</f>
        <v>0</v>
      </c>
      <c r="BG246" s="302" t="str">
        <f>$D$17</f>
        <v>환경보건</v>
      </c>
      <c r="BH246" s="302"/>
      <c r="BI246" s="302"/>
      <c r="BJ246" s="302"/>
      <c r="BK246" s="302">
        <f>$V$18</f>
        <v>0</v>
      </c>
      <c r="BL246" s="302"/>
      <c r="BM246" s="302"/>
      <c r="BN246" s="302"/>
      <c r="BO246" s="449" t="str">
        <f t="shared" ref="BO246" si="152">TEXT(W246,"#,##0.0#")</f>
        <v>0.0</v>
      </c>
      <c r="BP246" s="449" t="str">
        <f t="shared" ref="BP246" si="153">TEXT(Z246,"#,##0.0#")</f>
        <v>0.0</v>
      </c>
      <c r="BQ246" s="450" t="str">
        <f t="shared" ref="BQ246" si="154">TEXT(ABS(BO246-BP246),"#,##0.0#")</f>
        <v>0.0</v>
      </c>
      <c r="BR246" s="450" t="str">
        <f>IF(AF246="","",AF246)</f>
        <v>시설분야 미선택</v>
      </c>
      <c r="BS246" s="472">
        <f>AH246</f>
        <v>1</v>
      </c>
      <c r="BT246" s="432">
        <f t="shared" ref="BT246" si="155">ROUND(AJ246,3)</f>
        <v>0</v>
      </c>
      <c r="BU246" s="432">
        <f t="shared" ref="BU246" si="156">ROUND(AL246,3)</f>
        <v>0</v>
      </c>
      <c r="CF246" s="459">
        <f>SUM($CF$177:CF245)*2</f>
        <v>2.5942282643925776E+16</v>
      </c>
      <c r="CG246" t="s">
        <v>542</v>
      </c>
      <c r="CH246" s="299">
        <f>IF($J$20="",0,SUM($CH$177:CH245)+1)</f>
        <v>0</v>
      </c>
      <c r="CI246" s="301" t="str">
        <f>$D$19</f>
        <v>기타시설</v>
      </c>
      <c r="CJ246" s="301"/>
      <c r="CK246" s="301"/>
      <c r="CL246" s="301"/>
      <c r="CM246" s="301">
        <f>$J$20</f>
        <v>0</v>
      </c>
      <c r="CN246" s="301"/>
      <c r="CO246" s="301"/>
      <c r="CP246" s="303"/>
      <c r="CQ246" s="431">
        <f>$W255</f>
        <v>0</v>
      </c>
      <c r="CR246" s="459">
        <f>$Z255</f>
        <v>0</v>
      </c>
    </row>
    <row r="247" spans="2:96" ht="17.100000000000001" customHeight="1">
      <c r="B247" s="100"/>
      <c r="C247" s="100"/>
      <c r="D247" s="100"/>
      <c r="E247" s="100"/>
      <c r="F247" s="100"/>
      <c r="G247" s="100"/>
      <c r="H247" s="513"/>
      <c r="I247" s="292"/>
      <c r="J247" s="293"/>
      <c r="K247" s="293"/>
      <c r="L247" s="293"/>
      <c r="M247" s="288"/>
      <c r="N247" s="288"/>
      <c r="O247" s="288"/>
      <c r="P247" s="288"/>
      <c r="Q247" s="288"/>
      <c r="R247" s="288"/>
      <c r="S247" s="288"/>
      <c r="T247" s="288"/>
      <c r="U247" s="288"/>
      <c r="V247" s="288"/>
      <c r="W247" s="289"/>
      <c r="X247" s="289"/>
      <c r="Y247" s="289"/>
      <c r="Z247" s="289"/>
      <c r="AA247" s="289"/>
      <c r="AB247" s="289"/>
      <c r="AC247" s="281"/>
      <c r="AD247" s="281"/>
      <c r="AE247" s="575"/>
      <c r="AF247" s="475"/>
      <c r="AG247" s="475"/>
      <c r="AH247" s="273"/>
      <c r="AI247" s="276"/>
      <c r="AJ247" s="282"/>
      <c r="AK247" s="282"/>
      <c r="AL247" s="282"/>
      <c r="AM247" s="283"/>
      <c r="AS247" s="80"/>
      <c r="BF247" s="448"/>
      <c r="BG247" s="302"/>
      <c r="BH247" s="302"/>
      <c r="BI247" s="302"/>
      <c r="BJ247" s="302"/>
      <c r="BK247" s="302"/>
      <c r="BL247" s="302"/>
      <c r="BM247" s="302"/>
      <c r="BN247" s="302"/>
      <c r="BO247" s="450"/>
      <c r="BP247" s="450"/>
      <c r="BQ247" s="450"/>
      <c r="BR247" s="450"/>
      <c r="BS247" s="472"/>
      <c r="BT247" s="432"/>
      <c r="BU247" s="432"/>
      <c r="CF247" s="459"/>
      <c r="CH247" s="300"/>
      <c r="CI247" s="302"/>
      <c r="CJ247" s="302"/>
      <c r="CK247" s="302"/>
      <c r="CL247" s="302"/>
      <c r="CM247" s="302"/>
      <c r="CN247" s="302"/>
      <c r="CO247" s="302"/>
      <c r="CP247" s="304"/>
      <c r="CQ247" s="431"/>
      <c r="CR247" s="459"/>
    </row>
    <row r="248" spans="2:96" ht="17.100000000000001" customHeight="1">
      <c r="B248" s="100"/>
      <c r="C248" s="100"/>
      <c r="D248" s="100"/>
      <c r="E248" s="100"/>
      <c r="F248" s="100"/>
      <c r="G248" s="100"/>
      <c r="H248" s="513">
        <f>IF($AB$18="",0,SUM($H$177:H246)+1)</f>
        <v>0</v>
      </c>
      <c r="I248" s="292" t="str">
        <f>$D$17&amp;CHAR(10)&amp;"("&amp;$AB$18&amp;")"</f>
        <v>환경보건
()</v>
      </c>
      <c r="J248" s="293"/>
      <c r="K248" s="293"/>
      <c r="L248" s="293"/>
      <c r="M248" s="288"/>
      <c r="N248" s="288"/>
      <c r="O248" s="288"/>
      <c r="P248" s="288"/>
      <c r="Q248" s="288"/>
      <c r="R248" s="288"/>
      <c r="S248" s="288"/>
      <c r="T248" s="288"/>
      <c r="U248" s="288"/>
      <c r="V248" s="288"/>
      <c r="W248" s="289"/>
      <c r="X248" s="289"/>
      <c r="Y248" s="289"/>
      <c r="Z248" s="289"/>
      <c r="AA248" s="289"/>
      <c r="AB248" s="289"/>
      <c r="AC248" s="281">
        <f>ABS(W248-Z248)</f>
        <v>0</v>
      </c>
      <c r="AD248" s="281"/>
      <c r="AE248" s="575"/>
      <c r="AF248" s="455" t="str">
        <f>IF(I248="","",IF(AB17="소음·진동 저감","dB",IF(AB17="악취 저감","배",IF(AB17="","시설분야 미선택","개"))))</f>
        <v>시설분야 미선택</v>
      </c>
      <c r="AG248" s="455"/>
      <c r="AH248" s="273">
        <f>IF(W248=0,1,AC248/W248)</f>
        <v>1</v>
      </c>
      <c r="AI248" s="276"/>
      <c r="AJ248" s="282"/>
      <c r="AK248" s="282"/>
      <c r="AL248" s="282"/>
      <c r="AM248" s="283"/>
      <c r="AS248" s="113"/>
      <c r="BF248" s="448">
        <f>IF($AB$18="",0,SUM($BF$177:BF247)+1)</f>
        <v>0</v>
      </c>
      <c r="BG248" s="302" t="str">
        <f>$D$17</f>
        <v>환경보건</v>
      </c>
      <c r="BH248" s="302"/>
      <c r="BI248" s="302"/>
      <c r="BJ248" s="302"/>
      <c r="BK248" s="302">
        <f>$AB$18</f>
        <v>0</v>
      </c>
      <c r="BL248" s="302"/>
      <c r="BM248" s="302"/>
      <c r="BN248" s="302"/>
      <c r="BO248" s="449" t="str">
        <f t="shared" ref="BO248" si="157">TEXT(W248,"#,##0.0#")</f>
        <v>0.0</v>
      </c>
      <c r="BP248" s="449" t="str">
        <f t="shared" ref="BP248" si="158">TEXT(Z248,"#,##0.0#")</f>
        <v>0.0</v>
      </c>
      <c r="BQ248" s="450" t="str">
        <f t="shared" ref="BQ248" si="159">TEXT(ABS(BO248-BP248),"#,##0.0#")</f>
        <v>0.0</v>
      </c>
      <c r="BR248" s="450" t="str">
        <f>IF(AF248="","",AF248)</f>
        <v>시설분야 미선택</v>
      </c>
      <c r="BS248" s="472">
        <f>AH248</f>
        <v>1</v>
      </c>
      <c r="BT248" s="432">
        <f t="shared" ref="BT248" si="160">ROUND(AJ248,3)</f>
        <v>0</v>
      </c>
      <c r="BU248" s="432">
        <f t="shared" ref="BU248" si="161">ROUND(AL248,3)</f>
        <v>0</v>
      </c>
      <c r="CF248" s="459">
        <f>SUM($CF$177:CF247)*2</f>
        <v>7.7826847931777328E+16</v>
      </c>
      <c r="CH248" s="300">
        <f>IF($P$20="",0,SUM($CH$177:CH247)+1)</f>
        <v>0</v>
      </c>
      <c r="CI248" s="302" t="str">
        <f>$D$19</f>
        <v>기타시설</v>
      </c>
      <c r="CJ248" s="302"/>
      <c r="CK248" s="302"/>
      <c r="CL248" s="302"/>
      <c r="CM248" s="302">
        <f>$P$20</f>
        <v>0</v>
      </c>
      <c r="CN248" s="302"/>
      <c r="CO248" s="302"/>
      <c r="CP248" s="304"/>
      <c r="CQ248" s="431">
        <f>$W257</f>
        <v>0</v>
      </c>
      <c r="CR248" s="459">
        <f>$Z257</f>
        <v>0</v>
      </c>
    </row>
    <row r="249" spans="2:96" ht="17.100000000000001" customHeight="1">
      <c r="B249" s="100"/>
      <c r="C249" s="100"/>
      <c r="D249" s="100"/>
      <c r="E249" s="100"/>
      <c r="F249" s="100"/>
      <c r="G249" s="100"/>
      <c r="H249" s="513"/>
      <c r="I249" s="292"/>
      <c r="J249" s="293"/>
      <c r="K249" s="293"/>
      <c r="L249" s="293"/>
      <c r="M249" s="288"/>
      <c r="N249" s="288"/>
      <c r="O249" s="288"/>
      <c r="P249" s="288"/>
      <c r="Q249" s="288"/>
      <c r="R249" s="288"/>
      <c r="S249" s="288"/>
      <c r="T249" s="288"/>
      <c r="U249" s="288"/>
      <c r="V249" s="288"/>
      <c r="W249" s="289"/>
      <c r="X249" s="289"/>
      <c r="Y249" s="289"/>
      <c r="Z249" s="289"/>
      <c r="AA249" s="289"/>
      <c r="AB249" s="289"/>
      <c r="AC249" s="281"/>
      <c r="AD249" s="281"/>
      <c r="AE249" s="575"/>
      <c r="AF249" s="475"/>
      <c r="AG249" s="475"/>
      <c r="AH249" s="273"/>
      <c r="AI249" s="276"/>
      <c r="AJ249" s="282"/>
      <c r="AK249" s="282"/>
      <c r="AL249" s="282"/>
      <c r="AM249" s="283"/>
      <c r="AS249" s="113"/>
      <c r="BF249" s="448"/>
      <c r="BG249" s="302"/>
      <c r="BH249" s="302"/>
      <c r="BI249" s="302"/>
      <c r="BJ249" s="302"/>
      <c r="BK249" s="302"/>
      <c r="BL249" s="302"/>
      <c r="BM249" s="302"/>
      <c r="BN249" s="302"/>
      <c r="BO249" s="450"/>
      <c r="BP249" s="450"/>
      <c r="BQ249" s="450"/>
      <c r="BR249" s="450"/>
      <c r="BS249" s="472"/>
      <c r="BT249" s="432"/>
      <c r="BU249" s="432"/>
      <c r="CF249" s="459"/>
      <c r="CH249" s="300"/>
      <c r="CI249" s="302"/>
      <c r="CJ249" s="302"/>
      <c r="CK249" s="302"/>
      <c r="CL249" s="302"/>
      <c r="CM249" s="302"/>
      <c r="CN249" s="302"/>
      <c r="CO249" s="302"/>
      <c r="CP249" s="304"/>
      <c r="CQ249" s="431"/>
      <c r="CR249" s="459"/>
    </row>
    <row r="250" spans="2:96" ht="17.100000000000001" customHeight="1">
      <c r="B250" s="100"/>
      <c r="C250" s="100"/>
      <c r="D250" s="100"/>
      <c r="E250" s="100"/>
      <c r="F250" s="100"/>
      <c r="G250" s="100"/>
      <c r="H250" s="513">
        <f>IF($AH$18="",0,SUM($H$177:H248)+1)</f>
        <v>0</v>
      </c>
      <c r="I250" s="390" t="str">
        <f>$D$17&amp;CHAR(10)&amp;"("&amp;$AH$18&amp;")"</f>
        <v>환경보건
()</v>
      </c>
      <c r="J250" s="391"/>
      <c r="K250" s="391"/>
      <c r="L250" s="391"/>
      <c r="M250" s="288"/>
      <c r="N250" s="288"/>
      <c r="O250" s="288"/>
      <c r="P250" s="288"/>
      <c r="Q250" s="288"/>
      <c r="R250" s="288"/>
      <c r="S250" s="288"/>
      <c r="T250" s="288"/>
      <c r="U250" s="288"/>
      <c r="V250" s="288"/>
      <c r="W250" s="289"/>
      <c r="X250" s="289"/>
      <c r="Y250" s="289"/>
      <c r="Z250" s="289"/>
      <c r="AA250" s="289"/>
      <c r="AB250" s="289"/>
      <c r="AC250" s="297">
        <f>ABS(W250-Z250)</f>
        <v>0</v>
      </c>
      <c r="AD250" s="297"/>
      <c r="AE250" s="436"/>
      <c r="AF250" s="455" t="str">
        <f>IF(I250="","",IF(AH17="소음·진동 저감","dB",IF(AH17="악취 저감","배",IF(AH17="","시설분야 미선택","개"))))</f>
        <v>시설분야 미선택</v>
      </c>
      <c r="AG250" s="455"/>
      <c r="AH250" s="462">
        <f>IF(W250=0,1,AC250/W250)</f>
        <v>1</v>
      </c>
      <c r="AI250" s="463"/>
      <c r="AJ250" s="282"/>
      <c r="AK250" s="282"/>
      <c r="AL250" s="282"/>
      <c r="AM250" s="283"/>
      <c r="AS250" s="113"/>
      <c r="BF250" s="448">
        <f>IF($AH$18="",0,SUM($BF$177:BF249)+1)</f>
        <v>0</v>
      </c>
      <c r="BG250" s="302" t="str">
        <f>$D$17</f>
        <v>환경보건</v>
      </c>
      <c r="BH250" s="302"/>
      <c r="BI250" s="302"/>
      <c r="BJ250" s="302"/>
      <c r="BK250" s="302">
        <f>$AH$18</f>
        <v>0</v>
      </c>
      <c r="BL250" s="302"/>
      <c r="BM250" s="302"/>
      <c r="BN250" s="302"/>
      <c r="BO250" s="449" t="str">
        <f t="shared" ref="BO250" si="162">TEXT(W250,"#,##0.0#")</f>
        <v>0.0</v>
      </c>
      <c r="BP250" s="449" t="str">
        <f t="shared" ref="BP250" si="163">TEXT(Z250,"#,##0.0#")</f>
        <v>0.0</v>
      </c>
      <c r="BQ250" s="450" t="str">
        <f t="shared" ref="BQ250" si="164">TEXT(ABS(BO250-BP250),"#,##0.0#")</f>
        <v>0.0</v>
      </c>
      <c r="BR250" s="450" t="str">
        <f>IF(AF250="","",AF250)</f>
        <v>시설분야 미선택</v>
      </c>
      <c r="BS250" s="472">
        <f t="shared" si="146"/>
        <v>1</v>
      </c>
      <c r="BT250" s="432">
        <f t="shared" ref="BT250" si="165">ROUND(AJ250,3)</f>
        <v>0</v>
      </c>
      <c r="BU250" s="432">
        <f t="shared" ref="BU250" si="166">ROUND(AL250,3)</f>
        <v>0</v>
      </c>
      <c r="CF250" s="459">
        <f>SUM($CF$177:CF249)*2</f>
        <v>2.3348054379533197E+17</v>
      </c>
      <c r="CH250" s="300">
        <f>IF($V$20="",0,SUM($CH$177:CH249)+1)</f>
        <v>0</v>
      </c>
      <c r="CI250" s="302" t="str">
        <f>$D$19</f>
        <v>기타시설</v>
      </c>
      <c r="CJ250" s="302"/>
      <c r="CK250" s="302"/>
      <c r="CL250" s="302"/>
      <c r="CM250" s="302">
        <f>$V$20</f>
        <v>0</v>
      </c>
      <c r="CN250" s="302"/>
      <c r="CO250" s="302"/>
      <c r="CP250" s="304"/>
      <c r="CQ250" s="431">
        <f>$W259</f>
        <v>0</v>
      </c>
      <c r="CR250" s="459">
        <f>$Z259</f>
        <v>0</v>
      </c>
    </row>
    <row r="251" spans="2:96" ht="17.100000000000001" customHeight="1" thickBot="1">
      <c r="B251" s="100"/>
      <c r="C251" s="100"/>
      <c r="D251" s="100"/>
      <c r="E251" s="100"/>
      <c r="F251" s="100"/>
      <c r="G251" s="100"/>
      <c r="H251" s="513"/>
      <c r="I251" s="395"/>
      <c r="J251" s="396"/>
      <c r="K251" s="396"/>
      <c r="L251" s="396"/>
      <c r="M251" s="621"/>
      <c r="N251" s="621"/>
      <c r="O251" s="621"/>
      <c r="P251" s="621"/>
      <c r="Q251" s="621"/>
      <c r="R251" s="621"/>
      <c r="S251" s="621"/>
      <c r="T251" s="621"/>
      <c r="U251" s="621"/>
      <c r="V251" s="621"/>
      <c r="W251" s="287"/>
      <c r="X251" s="287"/>
      <c r="Y251" s="287"/>
      <c r="Z251" s="287"/>
      <c r="AA251" s="287"/>
      <c r="AB251" s="287"/>
      <c r="AC251" s="437"/>
      <c r="AD251" s="437"/>
      <c r="AE251" s="438"/>
      <c r="AF251" s="456"/>
      <c r="AG251" s="456"/>
      <c r="AH251" s="464"/>
      <c r="AI251" s="465"/>
      <c r="AJ251" s="284"/>
      <c r="AK251" s="284"/>
      <c r="AL251" s="284"/>
      <c r="AM251" s="285"/>
      <c r="AS251" s="79"/>
      <c r="BF251" s="448"/>
      <c r="BG251" s="302"/>
      <c r="BH251" s="302"/>
      <c r="BI251" s="302"/>
      <c r="BJ251" s="302"/>
      <c r="BK251" s="302"/>
      <c r="BL251" s="302"/>
      <c r="BM251" s="302"/>
      <c r="BN251" s="302"/>
      <c r="BO251" s="450"/>
      <c r="BP251" s="450"/>
      <c r="BQ251" s="450"/>
      <c r="BR251" s="450"/>
      <c r="BS251" s="472"/>
      <c r="BT251" s="432"/>
      <c r="BU251" s="432"/>
      <c r="CF251" s="459"/>
      <c r="CH251" s="300"/>
      <c r="CI251" s="302"/>
      <c r="CJ251" s="302"/>
      <c r="CK251" s="302"/>
      <c r="CL251" s="302"/>
      <c r="CM251" s="302"/>
      <c r="CN251" s="302"/>
      <c r="CO251" s="302"/>
      <c r="CP251" s="304"/>
      <c r="CQ251" s="431"/>
      <c r="CR251" s="459"/>
    </row>
    <row r="252" spans="2:96" ht="17.100000000000001" customHeight="1">
      <c r="B252" s="100"/>
      <c r="C252" s="100"/>
      <c r="D252" s="100"/>
      <c r="E252" s="100"/>
      <c r="F252" s="100"/>
      <c r="G252" s="100"/>
      <c r="H252" s="106"/>
      <c r="I252" s="708" t="str">
        <f>IF(AC252&gt;0,"합계(소음)","")</f>
        <v/>
      </c>
      <c r="J252" s="709"/>
      <c r="K252" s="709"/>
      <c r="L252" s="709"/>
      <c r="M252" s="709"/>
      <c r="N252" s="709"/>
      <c r="O252" s="709"/>
      <c r="P252" s="709"/>
      <c r="Q252" s="709"/>
      <c r="R252" s="709"/>
      <c r="S252" s="709"/>
      <c r="T252" s="709"/>
      <c r="U252" s="709"/>
      <c r="V252" s="710"/>
      <c r="W252" s="433">
        <f>SUMIF(AF242:AG251,AF252,W242:Y251)</f>
        <v>0</v>
      </c>
      <c r="X252" s="434"/>
      <c r="Y252" s="435"/>
      <c r="Z252" s="433">
        <f>SUMIF($AF$242:$AG$251,$AF252,$Z$242:$AB$251)</f>
        <v>0</v>
      </c>
      <c r="AA252" s="434"/>
      <c r="AB252" s="435"/>
      <c r="AC252" s="433">
        <f>ABS(W252-Z252)</f>
        <v>0</v>
      </c>
      <c r="AD252" s="434"/>
      <c r="AE252" s="435"/>
      <c r="AF252" s="746" t="s">
        <v>64</v>
      </c>
      <c r="AG252" s="747"/>
      <c r="AH252" s="907" t="str">
        <f>IFERROR(AC252/W252,"-")</f>
        <v>-</v>
      </c>
      <c r="AI252" s="908"/>
      <c r="AJ252" s="466"/>
      <c r="AK252" s="721"/>
      <c r="AL252" s="466"/>
      <c r="AM252" s="467"/>
      <c r="AS252" s="113"/>
      <c r="BF252" s="107">
        <f>IF(BK252="",0,SUM(BF177:BF251)+1)</f>
        <v>0</v>
      </c>
      <c r="BG252" s="445" t="s">
        <v>541</v>
      </c>
      <c r="BH252" s="445"/>
      <c r="BI252" s="445"/>
      <c r="BJ252" s="445"/>
      <c r="BK252" s="445" t="str">
        <f>I252</f>
        <v/>
      </c>
      <c r="BL252" s="445"/>
      <c r="BM252" s="445"/>
      <c r="BN252" s="445"/>
      <c r="BO252" s="184" t="str">
        <f>TEXT(W252,"#,##0.0#")</f>
        <v>0.0</v>
      </c>
      <c r="BP252" s="184" t="str">
        <f>TEXT(Z252,"#,##0.0#")</f>
        <v>0.0</v>
      </c>
      <c r="BQ252" s="107" t="str">
        <f>TEXT(ABS(BO252-BP252),"#,##0.0#")</f>
        <v>0.0</v>
      </c>
      <c r="BR252" s="107" t="str">
        <f>AF252</f>
        <v>dB</v>
      </c>
      <c r="BS252" s="185" t="str">
        <f>AH252</f>
        <v>-</v>
      </c>
      <c r="BT252" s="199"/>
      <c r="BU252" s="199"/>
      <c r="CF252" s="459">
        <f>SUM($CF$177:CF251)*2</f>
        <v>7.004416313859959E+17</v>
      </c>
      <c r="CH252" s="300">
        <f>IF($AB$20="",0,SUM($CH$177:CH251)+1)</f>
        <v>0</v>
      </c>
      <c r="CI252" s="302" t="str">
        <f>$D$19</f>
        <v>기타시설</v>
      </c>
      <c r="CJ252" s="302"/>
      <c r="CK252" s="302"/>
      <c r="CL252" s="302"/>
      <c r="CM252" s="302">
        <f>$AB$20</f>
        <v>0</v>
      </c>
      <c r="CN252" s="302"/>
      <c r="CO252" s="302"/>
      <c r="CP252" s="304"/>
      <c r="CQ252" s="431">
        <f>$W261</f>
        <v>0</v>
      </c>
      <c r="CR252" s="459">
        <f>$Z261</f>
        <v>0</v>
      </c>
    </row>
    <row r="253" spans="2:96" ht="17.100000000000001" customHeight="1">
      <c r="B253" s="100"/>
      <c r="C253" s="100"/>
      <c r="D253" s="100"/>
      <c r="E253" s="100"/>
      <c r="F253" s="100"/>
      <c r="G253" s="100"/>
      <c r="H253" s="106"/>
      <c r="I253" s="729" t="str">
        <f>IF(AC253&gt;0,"합계(악취)","")</f>
        <v/>
      </c>
      <c r="J253" s="730"/>
      <c r="K253" s="730"/>
      <c r="L253" s="730"/>
      <c r="M253" s="730"/>
      <c r="N253" s="730"/>
      <c r="O253" s="730"/>
      <c r="P253" s="730"/>
      <c r="Q253" s="730"/>
      <c r="R253" s="730"/>
      <c r="S253" s="730"/>
      <c r="T253" s="730"/>
      <c r="U253" s="730"/>
      <c r="V253" s="730"/>
      <c r="W253" s="728">
        <f>SUMIF(AF242:AG251,AF253,W242:Y251)</f>
        <v>0</v>
      </c>
      <c r="X253" s="728"/>
      <c r="Y253" s="728"/>
      <c r="Z253" s="695">
        <f>SUMIF($AF$242:$AG$251,$AF253,$Z$242:$AB$251)</f>
        <v>0</v>
      </c>
      <c r="AA253" s="696"/>
      <c r="AB253" s="697"/>
      <c r="AC253" s="695">
        <f>ABS(W253-Z253)</f>
        <v>0</v>
      </c>
      <c r="AD253" s="696"/>
      <c r="AE253" s="697"/>
      <c r="AF253" s="460" t="s">
        <v>478</v>
      </c>
      <c r="AG253" s="461"/>
      <c r="AH253" s="451" t="str">
        <f>IFERROR(AC253/W253,"-")</f>
        <v>-</v>
      </c>
      <c r="AI253" s="451"/>
      <c r="AJ253" s="452"/>
      <c r="AK253" s="453"/>
      <c r="AL253" s="453"/>
      <c r="AM253" s="454"/>
      <c r="AS253" s="113"/>
      <c r="BF253" s="107">
        <f>IF(BK253="",0,SUM(BF177:BF252)+1)</f>
        <v>0</v>
      </c>
      <c r="BG253" s="445" t="s">
        <v>541</v>
      </c>
      <c r="BH253" s="445"/>
      <c r="BI253" s="445"/>
      <c r="BJ253" s="445"/>
      <c r="BK253" s="445" t="str">
        <f>I253</f>
        <v/>
      </c>
      <c r="BL253" s="445"/>
      <c r="BM253" s="445"/>
      <c r="BN253" s="445"/>
      <c r="BO253" s="184" t="str">
        <f>TEXT(W253,"#,##0.0#")</f>
        <v>0.0</v>
      </c>
      <c r="BP253" s="184" t="str">
        <f>TEXT(Z253,"#,##0.0#")</f>
        <v>0.0</v>
      </c>
      <c r="BQ253" s="107" t="str">
        <f>TEXT(ABS(BO253-BP253),"#,##0.0#")</f>
        <v>0.0</v>
      </c>
      <c r="BR253" s="107" t="str">
        <f>AF253</f>
        <v>배</v>
      </c>
      <c r="BS253" s="185" t="str">
        <f>AH253</f>
        <v>-</v>
      </c>
      <c r="BT253" s="199"/>
      <c r="BU253" s="199"/>
      <c r="CF253" s="459"/>
      <c r="CH253" s="300"/>
      <c r="CI253" s="302"/>
      <c r="CJ253" s="302"/>
      <c r="CK253" s="302"/>
      <c r="CL253" s="302"/>
      <c r="CM253" s="302"/>
      <c r="CN253" s="302"/>
      <c r="CO253" s="302"/>
      <c r="CP253" s="304"/>
      <c r="CQ253" s="431"/>
      <c r="CR253" s="459"/>
    </row>
    <row r="254" spans="2:96" ht="17.100000000000001" customHeight="1" thickBot="1">
      <c r="B254" s="100"/>
      <c r="C254" s="100"/>
      <c r="D254" s="100"/>
      <c r="E254" s="100"/>
      <c r="F254" s="100"/>
      <c r="G254" s="100"/>
      <c r="H254" s="222"/>
      <c r="I254" s="698" t="str">
        <f>IF(AC254&gt;0,"합계(환경안전)","")</f>
        <v/>
      </c>
      <c r="J254" s="699"/>
      <c r="K254" s="699"/>
      <c r="L254" s="699"/>
      <c r="M254" s="699"/>
      <c r="N254" s="699"/>
      <c r="O254" s="699"/>
      <c r="P254" s="699"/>
      <c r="Q254" s="699"/>
      <c r="R254" s="699"/>
      <c r="S254" s="699"/>
      <c r="T254" s="699"/>
      <c r="U254" s="699"/>
      <c r="V254" s="700"/>
      <c r="W254" s="701">
        <f>SUMIF(AF242:AG251,AF254,W242:Y251)</f>
        <v>0</v>
      </c>
      <c r="X254" s="701"/>
      <c r="Y254" s="701"/>
      <c r="Z254" s="702">
        <f>SUMIF($AF$242:$AG$251,$AF254,$Z$242:$AB$251)</f>
        <v>0</v>
      </c>
      <c r="AA254" s="703"/>
      <c r="AB254" s="704"/>
      <c r="AC254" s="705">
        <f>ABS(W254-Z254)</f>
        <v>0</v>
      </c>
      <c r="AD254" s="706"/>
      <c r="AE254" s="707"/>
      <c r="AF254" s="480" t="s">
        <v>90</v>
      </c>
      <c r="AG254" s="481"/>
      <c r="AH254" s="262" t="str">
        <f>IFERROR(AC254/W254,"-")</f>
        <v>-</v>
      </c>
      <c r="AI254" s="263"/>
      <c r="AJ254" s="264"/>
      <c r="AK254" s="265"/>
      <c r="AL254" s="264"/>
      <c r="AM254" s="266"/>
      <c r="AS254" s="113"/>
      <c r="BF254" s="107">
        <f>IF(BK254="",0,SUM(BF177:BF253)+1)</f>
        <v>0</v>
      </c>
      <c r="BG254" s="445" t="s">
        <v>541</v>
      </c>
      <c r="BH254" s="445"/>
      <c r="BI254" s="445"/>
      <c r="BJ254" s="445"/>
      <c r="BK254" s="445" t="str">
        <f>I254</f>
        <v/>
      </c>
      <c r="BL254" s="445"/>
      <c r="BM254" s="445"/>
      <c r="BN254" s="445"/>
      <c r="BO254" s="184" t="str">
        <f>TEXT(W254,"#,##0.0#")</f>
        <v>0.0</v>
      </c>
      <c r="BP254" s="184" t="str">
        <f>TEXT(Z254,"#,##0.0#")</f>
        <v>0.0</v>
      </c>
      <c r="BQ254" s="107" t="str">
        <f>TEXT(ABS(BO254-BP254),"#,##0.0#")</f>
        <v>0.0</v>
      </c>
      <c r="BR254" s="107" t="str">
        <f>AF254</f>
        <v>개</v>
      </c>
      <c r="BS254" s="185" t="str">
        <f>AH254</f>
        <v>-</v>
      </c>
      <c r="BT254" s="199"/>
      <c r="BU254" s="199"/>
      <c r="CF254" s="459">
        <f>SUM($CF$177:CF253)*2</f>
        <v>2.1013248941579878E+18</v>
      </c>
      <c r="CH254" s="300">
        <f>IF($AH$19="",0,SUM($CH$177:CH253)+1)</f>
        <v>0</v>
      </c>
      <c r="CI254" s="302" t="str">
        <f>$D$19</f>
        <v>기타시설</v>
      </c>
      <c r="CJ254" s="302"/>
      <c r="CK254" s="302"/>
      <c r="CL254" s="302"/>
      <c r="CM254" s="302">
        <f>$AH$20</f>
        <v>0</v>
      </c>
      <c r="CN254" s="302"/>
      <c r="CO254" s="302"/>
      <c r="CP254" s="304"/>
      <c r="CQ254" s="431">
        <f>$W263</f>
        <v>0</v>
      </c>
      <c r="CR254" s="459">
        <f>$Z263</f>
        <v>0</v>
      </c>
    </row>
    <row r="255" spans="2:96" ht="17.100000000000001" customHeight="1" thickBot="1">
      <c r="B255" s="100"/>
      <c r="C255" s="100"/>
      <c r="D255" s="100"/>
      <c r="E255" s="100" t="s">
        <v>542</v>
      </c>
      <c r="F255" s="100"/>
      <c r="G255" s="100"/>
      <c r="H255" s="513">
        <f>IF($J$20="",0,SUM($H$177:H252)+1)</f>
        <v>0</v>
      </c>
      <c r="I255" s="390" t="str">
        <f>$D$19&amp;CHAR(10)&amp;"("&amp;$J$20&amp;")"</f>
        <v>기타시설
()</v>
      </c>
      <c r="J255" s="391"/>
      <c r="K255" s="391"/>
      <c r="L255" s="391"/>
      <c r="M255" s="290"/>
      <c r="N255" s="290"/>
      <c r="O255" s="290"/>
      <c r="P255" s="290"/>
      <c r="Q255" s="290"/>
      <c r="R255" s="290"/>
      <c r="S255" s="290"/>
      <c r="T255" s="290"/>
      <c r="U255" s="290"/>
      <c r="V255" s="290"/>
      <c r="W255" s="286"/>
      <c r="X255" s="286"/>
      <c r="Y255" s="286"/>
      <c r="Z255" s="286"/>
      <c r="AA255" s="286"/>
      <c r="AB255" s="286"/>
      <c r="AC255" s="297">
        <f>ABS(W255-Z255)</f>
        <v>0</v>
      </c>
      <c r="AD255" s="297"/>
      <c r="AE255" s="436"/>
      <c r="AF255" s="909"/>
      <c r="AG255" s="910"/>
      <c r="AH255" s="462">
        <f>IF(W255=0,1,AC255/W255)</f>
        <v>1</v>
      </c>
      <c r="AI255" s="463"/>
      <c r="AJ255" s="446"/>
      <c r="AK255" s="446"/>
      <c r="AL255" s="446"/>
      <c r="AM255" s="447"/>
      <c r="AS255" s="119"/>
      <c r="BE255" t="s">
        <v>633</v>
      </c>
      <c r="BF255" s="448">
        <f>IF($J$20="",0,SUM($BF$177:BF254)+1)</f>
        <v>0</v>
      </c>
      <c r="BG255" s="302" t="str">
        <f>$D$19</f>
        <v>기타시설</v>
      </c>
      <c r="BH255" s="302"/>
      <c r="BI255" s="302"/>
      <c r="BJ255" s="302"/>
      <c r="BK255" s="302">
        <f>$J$20</f>
        <v>0</v>
      </c>
      <c r="BL255" s="302"/>
      <c r="BM255" s="302"/>
      <c r="BN255" s="302"/>
      <c r="BO255" s="449" t="str">
        <f>TEXT(W255,"#,##0.0#")</f>
        <v>0.0</v>
      </c>
      <c r="BP255" s="449" t="str">
        <f>TEXT(Z255,"#,##0.0#")</f>
        <v>0.0</v>
      </c>
      <c r="BQ255" s="450" t="str">
        <f>TEXT(ABS(BO255-BP255),"#,##0.0#")</f>
        <v>0.0</v>
      </c>
      <c r="BR255" s="450" t="str">
        <f>IF(AF255="","",AF255)</f>
        <v/>
      </c>
      <c r="BS255" s="472">
        <f>AH255</f>
        <v>1</v>
      </c>
      <c r="BT255" s="432">
        <f>ROUND(AJ255,3)</f>
        <v>0</v>
      </c>
      <c r="BU255" s="432">
        <f>ROUND(AL255,3)</f>
        <v>0</v>
      </c>
      <c r="CF255" s="459"/>
      <c r="CH255" s="305"/>
      <c r="CI255" s="306"/>
      <c r="CJ255" s="306"/>
      <c r="CK255" s="306"/>
      <c r="CL255" s="306"/>
      <c r="CM255" s="306"/>
      <c r="CN255" s="306"/>
      <c r="CO255" s="306"/>
      <c r="CP255" s="307"/>
      <c r="CQ255" s="431"/>
      <c r="CR255" s="459"/>
    </row>
    <row r="256" spans="2:96" ht="17.100000000000001" customHeight="1">
      <c r="B256" s="100"/>
      <c r="C256" s="100"/>
      <c r="D256" s="100"/>
      <c r="E256" s="100"/>
      <c r="F256" s="100"/>
      <c r="G256" s="100"/>
      <c r="H256" s="513"/>
      <c r="I256" s="395"/>
      <c r="J256" s="396"/>
      <c r="K256" s="396"/>
      <c r="L256" s="396"/>
      <c r="M256" s="288"/>
      <c r="N256" s="288"/>
      <c r="O256" s="288"/>
      <c r="P256" s="288"/>
      <c r="Q256" s="288"/>
      <c r="R256" s="288"/>
      <c r="S256" s="288"/>
      <c r="T256" s="288"/>
      <c r="U256" s="288"/>
      <c r="V256" s="288"/>
      <c r="W256" s="289"/>
      <c r="X256" s="289"/>
      <c r="Y256" s="289"/>
      <c r="Z256" s="287"/>
      <c r="AA256" s="287"/>
      <c r="AB256" s="287"/>
      <c r="AC256" s="437"/>
      <c r="AD256" s="437"/>
      <c r="AE256" s="438"/>
      <c r="AF256" s="457"/>
      <c r="AG256" s="458"/>
      <c r="AH256" s="464"/>
      <c r="AI256" s="465"/>
      <c r="AJ256" s="282"/>
      <c r="AK256" s="282"/>
      <c r="AL256" s="282"/>
      <c r="AM256" s="283"/>
      <c r="AS256" s="113"/>
      <c r="BF256" s="448"/>
      <c r="BG256" s="302"/>
      <c r="BH256" s="302"/>
      <c r="BI256" s="302"/>
      <c r="BJ256" s="302"/>
      <c r="BK256" s="302"/>
      <c r="BL256" s="302"/>
      <c r="BM256" s="302"/>
      <c r="BN256" s="302"/>
      <c r="BO256" s="450"/>
      <c r="BP256" s="450"/>
      <c r="BQ256" s="450"/>
      <c r="BR256" s="450"/>
      <c r="BS256" s="472"/>
      <c r="BT256" s="432"/>
      <c r="BU256" s="432"/>
      <c r="CI256" s="7"/>
      <c r="CJ256" s="7"/>
      <c r="CK256" s="7"/>
      <c r="CL256" s="7"/>
      <c r="CM256" s="7"/>
      <c r="CN256" s="7"/>
      <c r="CO256" s="7"/>
      <c r="CP256" s="7"/>
    </row>
    <row r="257" spans="2:100" ht="17.100000000000001" customHeight="1">
      <c r="B257" s="100"/>
      <c r="C257" s="100"/>
      <c r="D257" s="100"/>
      <c r="E257" s="100"/>
      <c r="F257" s="100"/>
      <c r="G257" s="100"/>
      <c r="H257" s="513">
        <f>IF($P$20="",0,SUM($H$177:H255)+1)</f>
        <v>0</v>
      </c>
      <c r="I257" s="292" t="str">
        <f>$D$19&amp;CHAR(10)&amp;"("&amp;$P$20&amp;")"</f>
        <v>기타시설
()</v>
      </c>
      <c r="J257" s="293"/>
      <c r="K257" s="293"/>
      <c r="L257" s="293"/>
      <c r="M257" s="288"/>
      <c r="N257" s="288"/>
      <c r="O257" s="288"/>
      <c r="P257" s="288"/>
      <c r="Q257" s="288"/>
      <c r="R257" s="288"/>
      <c r="S257" s="288"/>
      <c r="T257" s="288"/>
      <c r="U257" s="288"/>
      <c r="V257" s="288"/>
      <c r="W257" s="289"/>
      <c r="X257" s="289"/>
      <c r="Y257" s="289"/>
      <c r="Z257" s="289"/>
      <c r="AA257" s="289"/>
      <c r="AB257" s="289"/>
      <c r="AC257" s="281">
        <f>ABS(W257-Z257)</f>
        <v>0</v>
      </c>
      <c r="AD257" s="281"/>
      <c r="AE257" s="575"/>
      <c r="AF257" s="457"/>
      <c r="AG257" s="458"/>
      <c r="AH257" s="273">
        <f>IF(W257=0,1,AC257/W257)</f>
        <v>1</v>
      </c>
      <c r="AI257" s="276"/>
      <c r="AJ257" s="282"/>
      <c r="AK257" s="282"/>
      <c r="AL257" s="282"/>
      <c r="AM257" s="283"/>
      <c r="AS257" s="80"/>
      <c r="BF257" s="448">
        <f>IF($P$20="",0,SUM($BF$177:BF256)+1)</f>
        <v>0</v>
      </c>
      <c r="BG257" s="302" t="str">
        <f>$D$19</f>
        <v>기타시설</v>
      </c>
      <c r="BH257" s="302"/>
      <c r="BI257" s="302"/>
      <c r="BJ257" s="302"/>
      <c r="BK257" s="302">
        <f>$P$20</f>
        <v>0</v>
      </c>
      <c r="BL257" s="302"/>
      <c r="BM257" s="302"/>
      <c r="BN257" s="302"/>
      <c r="BO257" s="449" t="str">
        <f t="shared" ref="BO257" si="167">TEXT(W257,"#,##0.0#")</f>
        <v>0.0</v>
      </c>
      <c r="BP257" s="449" t="str">
        <f t="shared" ref="BP257" si="168">TEXT(Z257,"#,##0.0#")</f>
        <v>0.0</v>
      </c>
      <c r="BQ257" s="450" t="str">
        <f t="shared" ref="BQ257" si="169">TEXT(ABS(BO257-BP257),"#,##0.0#")</f>
        <v>0.0</v>
      </c>
      <c r="BR257" s="450" t="str">
        <f>IF(AF257="","",AF257)</f>
        <v/>
      </c>
      <c r="BS257" s="472">
        <f>AH257</f>
        <v>1</v>
      </c>
      <c r="BT257" s="432">
        <f t="shared" ref="BT257" si="170">ROUND(AJ257,3)</f>
        <v>0</v>
      </c>
      <c r="BU257" s="432">
        <f t="shared" ref="BU257" si="171">ROUND(AL257,3)</f>
        <v>0</v>
      </c>
      <c r="CI257" s="7"/>
      <c r="CJ257" s="7"/>
      <c r="CK257" s="7"/>
      <c r="CL257" s="7"/>
      <c r="CM257" s="7"/>
      <c r="CN257" s="7"/>
      <c r="CO257" s="7"/>
      <c r="CP257" s="7"/>
    </row>
    <row r="258" spans="2:100" ht="17.100000000000001" customHeight="1">
      <c r="B258" s="100"/>
      <c r="C258" s="100"/>
      <c r="D258" s="100"/>
      <c r="E258" s="100"/>
      <c r="F258" s="100"/>
      <c r="G258" s="100"/>
      <c r="H258" s="513"/>
      <c r="I258" s="292"/>
      <c r="J258" s="293"/>
      <c r="K258" s="293"/>
      <c r="L258" s="293"/>
      <c r="M258" s="288"/>
      <c r="N258" s="288"/>
      <c r="O258" s="288"/>
      <c r="P258" s="288"/>
      <c r="Q258" s="288"/>
      <c r="R258" s="288"/>
      <c r="S258" s="288"/>
      <c r="T258" s="288"/>
      <c r="U258" s="288"/>
      <c r="V258" s="288"/>
      <c r="W258" s="289"/>
      <c r="X258" s="289"/>
      <c r="Y258" s="289"/>
      <c r="Z258" s="289"/>
      <c r="AA258" s="289"/>
      <c r="AB258" s="289"/>
      <c r="AC258" s="281"/>
      <c r="AD258" s="281"/>
      <c r="AE258" s="575"/>
      <c r="AF258" s="457"/>
      <c r="AG258" s="458"/>
      <c r="AH258" s="273"/>
      <c r="AI258" s="276"/>
      <c r="AJ258" s="282"/>
      <c r="AK258" s="282"/>
      <c r="AL258" s="282"/>
      <c r="AM258" s="283"/>
      <c r="BF258" s="448"/>
      <c r="BG258" s="302"/>
      <c r="BH258" s="302"/>
      <c r="BI258" s="302"/>
      <c r="BJ258" s="302"/>
      <c r="BK258" s="302"/>
      <c r="BL258" s="302"/>
      <c r="BM258" s="302"/>
      <c r="BN258" s="302"/>
      <c r="BO258" s="450"/>
      <c r="BP258" s="450"/>
      <c r="BQ258" s="450"/>
      <c r="BR258" s="450"/>
      <c r="BS258" s="472"/>
      <c r="BT258" s="432"/>
      <c r="BU258" s="432"/>
      <c r="CI258" s="7"/>
      <c r="CJ258" s="7"/>
      <c r="CK258" s="7"/>
      <c r="CL258" s="7"/>
      <c r="CM258" s="7"/>
      <c r="CN258" s="7"/>
      <c r="CO258" s="7"/>
      <c r="CP258" s="7"/>
    </row>
    <row r="259" spans="2:100" ht="17.100000000000001" customHeight="1">
      <c r="B259" s="100"/>
      <c r="C259" s="100"/>
      <c r="D259" s="100"/>
      <c r="E259" s="100"/>
      <c r="F259" s="100"/>
      <c r="G259" s="100"/>
      <c r="H259" s="513">
        <f>IF($V$20="",0,SUM($H$177:H257)+1)</f>
        <v>0</v>
      </c>
      <c r="I259" s="292" t="str">
        <f>$D$19&amp;CHAR(10)&amp;"("&amp;$V$20&amp;")"</f>
        <v>기타시설
()</v>
      </c>
      <c r="J259" s="293"/>
      <c r="K259" s="293"/>
      <c r="L259" s="293"/>
      <c r="M259" s="288"/>
      <c r="N259" s="288"/>
      <c r="O259" s="288"/>
      <c r="P259" s="288"/>
      <c r="Q259" s="288"/>
      <c r="R259" s="288"/>
      <c r="S259" s="288"/>
      <c r="T259" s="288"/>
      <c r="U259" s="288"/>
      <c r="V259" s="288"/>
      <c r="W259" s="289"/>
      <c r="X259" s="289"/>
      <c r="Y259" s="289"/>
      <c r="Z259" s="289"/>
      <c r="AA259" s="289"/>
      <c r="AB259" s="289"/>
      <c r="AC259" s="281">
        <f>ABS(W259-Z259)</f>
        <v>0</v>
      </c>
      <c r="AD259" s="281"/>
      <c r="AE259" s="575"/>
      <c r="AF259" s="457"/>
      <c r="AG259" s="458"/>
      <c r="AH259" s="273">
        <f>IF(W259=0,1,AC259/W259)</f>
        <v>1</v>
      </c>
      <c r="AI259" s="276"/>
      <c r="AJ259" s="282"/>
      <c r="AK259" s="282"/>
      <c r="AL259" s="282"/>
      <c r="AM259" s="283"/>
      <c r="BF259" s="448">
        <f>IF($V$20="",0,SUM($BF$177:BF258)+1)</f>
        <v>0</v>
      </c>
      <c r="BG259" s="302" t="str">
        <f>$D$19</f>
        <v>기타시설</v>
      </c>
      <c r="BH259" s="302"/>
      <c r="BI259" s="302"/>
      <c r="BJ259" s="302"/>
      <c r="BK259" s="302">
        <f>$V$20</f>
        <v>0</v>
      </c>
      <c r="BL259" s="302"/>
      <c r="BM259" s="302"/>
      <c r="BN259" s="302"/>
      <c r="BO259" s="449" t="str">
        <f t="shared" ref="BO259" si="172">TEXT(W259,"#,##0.0#")</f>
        <v>0.0</v>
      </c>
      <c r="BP259" s="449" t="str">
        <f t="shared" ref="BP259" si="173">TEXT(Z259,"#,##0.0#")</f>
        <v>0.0</v>
      </c>
      <c r="BQ259" s="450" t="str">
        <f t="shared" ref="BQ259" si="174">TEXT(ABS(BO259-BP259),"#,##0.0#")</f>
        <v>0.0</v>
      </c>
      <c r="BR259" s="450" t="str">
        <f>IF(AF259="","",AF259)</f>
        <v/>
      </c>
      <c r="BS259" s="472">
        <f>AH259</f>
        <v>1</v>
      </c>
      <c r="BT259" s="432">
        <f t="shared" ref="BT259" si="175">ROUND(AJ259,3)</f>
        <v>0</v>
      </c>
      <c r="BU259" s="432">
        <f t="shared" ref="BU259" si="176">ROUND(AL259,3)</f>
        <v>0</v>
      </c>
      <c r="CI259" s="7"/>
      <c r="CJ259" s="7"/>
      <c r="CK259" s="7"/>
      <c r="CL259" s="7"/>
      <c r="CM259" s="7"/>
      <c r="CN259" s="7"/>
      <c r="CO259" s="7"/>
      <c r="CP259" s="7"/>
    </row>
    <row r="260" spans="2:100" ht="17.100000000000001" customHeight="1">
      <c r="B260" s="100"/>
      <c r="C260" s="100"/>
      <c r="D260" s="100"/>
      <c r="E260" s="100"/>
      <c r="F260" s="100"/>
      <c r="G260" s="100"/>
      <c r="H260" s="513"/>
      <c r="I260" s="292"/>
      <c r="J260" s="293"/>
      <c r="K260" s="293"/>
      <c r="L260" s="293"/>
      <c r="M260" s="288"/>
      <c r="N260" s="288"/>
      <c r="O260" s="288"/>
      <c r="P260" s="288"/>
      <c r="Q260" s="288"/>
      <c r="R260" s="288"/>
      <c r="S260" s="288"/>
      <c r="T260" s="288"/>
      <c r="U260" s="288"/>
      <c r="V260" s="288"/>
      <c r="W260" s="289"/>
      <c r="X260" s="289"/>
      <c r="Y260" s="289"/>
      <c r="Z260" s="289"/>
      <c r="AA260" s="289"/>
      <c r="AB260" s="289"/>
      <c r="AC260" s="281"/>
      <c r="AD260" s="281"/>
      <c r="AE260" s="575"/>
      <c r="AF260" s="457"/>
      <c r="AG260" s="458"/>
      <c r="AH260" s="273"/>
      <c r="AI260" s="276"/>
      <c r="AJ260" s="282"/>
      <c r="AK260" s="282"/>
      <c r="AL260" s="282"/>
      <c r="AM260" s="283"/>
      <c r="BF260" s="448"/>
      <c r="BG260" s="302"/>
      <c r="BH260" s="302"/>
      <c r="BI260" s="302"/>
      <c r="BJ260" s="302"/>
      <c r="BK260" s="302"/>
      <c r="BL260" s="302"/>
      <c r="BM260" s="302"/>
      <c r="BN260" s="302"/>
      <c r="BO260" s="450"/>
      <c r="BP260" s="450"/>
      <c r="BQ260" s="450"/>
      <c r="BR260" s="450"/>
      <c r="BS260" s="472"/>
      <c r="BT260" s="432"/>
      <c r="BU260" s="432"/>
      <c r="CI260" s="7"/>
      <c r="CJ260" s="7"/>
      <c r="CK260" s="7"/>
      <c r="CL260" s="7"/>
      <c r="CM260" s="7"/>
      <c r="CN260" s="7"/>
      <c r="CO260" s="7"/>
      <c r="CP260" s="7"/>
    </row>
    <row r="261" spans="2:100" ht="17.100000000000001" customHeight="1">
      <c r="B261" s="100"/>
      <c r="C261" s="100"/>
      <c r="D261" s="100"/>
      <c r="E261" s="100"/>
      <c r="F261" s="100"/>
      <c r="G261" s="100"/>
      <c r="H261" s="513">
        <f>IF($AB$20="",0,SUM($H$177:H259)+1)</f>
        <v>0</v>
      </c>
      <c r="I261" s="292" t="str">
        <f>$D$19&amp;CHAR(10)&amp;"("&amp;$AB$20&amp;")"</f>
        <v>기타시설
()</v>
      </c>
      <c r="J261" s="293"/>
      <c r="K261" s="293"/>
      <c r="L261" s="293"/>
      <c r="M261" s="288"/>
      <c r="N261" s="288"/>
      <c r="O261" s="288"/>
      <c r="P261" s="288"/>
      <c r="Q261" s="288"/>
      <c r="R261" s="288"/>
      <c r="S261" s="288"/>
      <c r="T261" s="288"/>
      <c r="U261" s="288"/>
      <c r="V261" s="288"/>
      <c r="W261" s="289"/>
      <c r="X261" s="289"/>
      <c r="Y261" s="289"/>
      <c r="Z261" s="289"/>
      <c r="AA261" s="289"/>
      <c r="AB261" s="289"/>
      <c r="AC261" s="281">
        <f>ABS(W261-Z261)</f>
        <v>0</v>
      </c>
      <c r="AD261" s="281"/>
      <c r="AE261" s="575"/>
      <c r="AF261" s="457"/>
      <c r="AG261" s="458"/>
      <c r="AH261" s="273">
        <f>IF(W261=0,1,AC261/W261)</f>
        <v>1</v>
      </c>
      <c r="AI261" s="276"/>
      <c r="AJ261" s="282"/>
      <c r="AK261" s="282"/>
      <c r="AL261" s="282"/>
      <c r="AM261" s="283"/>
      <c r="BF261" s="448">
        <f>IF($AB$20="",0,SUM($BF$177:BF260)+1)</f>
        <v>0</v>
      </c>
      <c r="BG261" s="302" t="str">
        <f>$D$19</f>
        <v>기타시설</v>
      </c>
      <c r="BH261" s="302"/>
      <c r="BI261" s="302"/>
      <c r="BJ261" s="302"/>
      <c r="BK261" s="302">
        <f>$AB$20</f>
        <v>0</v>
      </c>
      <c r="BL261" s="302"/>
      <c r="BM261" s="302"/>
      <c r="BN261" s="302"/>
      <c r="BO261" s="449" t="str">
        <f t="shared" ref="BO261" si="177">TEXT(W261,"#,##0.0#")</f>
        <v>0.0</v>
      </c>
      <c r="BP261" s="449" t="str">
        <f t="shared" ref="BP261" si="178">TEXT(Z261,"#,##0.0#")</f>
        <v>0.0</v>
      </c>
      <c r="BQ261" s="450" t="str">
        <f t="shared" ref="BQ261" si="179">TEXT(ABS(BO261-BP261),"#,##0.0#")</f>
        <v>0.0</v>
      </c>
      <c r="BR261" s="450" t="str">
        <f>IF(AF261="","",AF261)</f>
        <v/>
      </c>
      <c r="BS261" s="472">
        <f>AH261</f>
        <v>1</v>
      </c>
      <c r="BT261" s="432">
        <f t="shared" ref="BT261" si="180">ROUND(AJ261,3)</f>
        <v>0</v>
      </c>
      <c r="BU261" s="432">
        <f t="shared" ref="BU261" si="181">ROUND(AL261,3)</f>
        <v>0</v>
      </c>
      <c r="CI261" s="7"/>
      <c r="CJ261" s="7"/>
      <c r="CK261" s="7"/>
      <c r="CL261" s="7"/>
      <c r="CM261" s="7"/>
      <c r="CN261" s="7"/>
      <c r="CO261" s="7"/>
      <c r="CP261" s="7"/>
    </row>
    <row r="262" spans="2:100" ht="17.100000000000001" customHeight="1">
      <c r="B262" s="100"/>
      <c r="C262" s="100"/>
      <c r="D262" s="100"/>
      <c r="E262" s="100"/>
      <c r="F262" s="100"/>
      <c r="G262" s="100"/>
      <c r="H262" s="513"/>
      <c r="I262" s="292"/>
      <c r="J262" s="293"/>
      <c r="K262" s="293"/>
      <c r="L262" s="293"/>
      <c r="M262" s="288"/>
      <c r="N262" s="288"/>
      <c r="O262" s="288"/>
      <c r="P262" s="288"/>
      <c r="Q262" s="288"/>
      <c r="R262" s="288"/>
      <c r="S262" s="288"/>
      <c r="T262" s="288"/>
      <c r="U262" s="288"/>
      <c r="V262" s="288"/>
      <c r="W262" s="289"/>
      <c r="X262" s="289"/>
      <c r="Y262" s="289"/>
      <c r="Z262" s="289"/>
      <c r="AA262" s="289"/>
      <c r="AB262" s="289"/>
      <c r="AC262" s="281"/>
      <c r="AD262" s="281"/>
      <c r="AE262" s="575"/>
      <c r="AF262" s="457"/>
      <c r="AG262" s="458"/>
      <c r="AH262" s="273"/>
      <c r="AI262" s="276"/>
      <c r="AJ262" s="282"/>
      <c r="AK262" s="282"/>
      <c r="AL262" s="282"/>
      <c r="AM262" s="283"/>
      <c r="AS262" s="80"/>
      <c r="BF262" s="448"/>
      <c r="BG262" s="302"/>
      <c r="BH262" s="302"/>
      <c r="BI262" s="302"/>
      <c r="BJ262" s="302"/>
      <c r="BK262" s="302"/>
      <c r="BL262" s="302"/>
      <c r="BM262" s="302"/>
      <c r="BN262" s="302"/>
      <c r="BO262" s="450"/>
      <c r="BP262" s="450"/>
      <c r="BQ262" s="450"/>
      <c r="BR262" s="450"/>
      <c r="BS262" s="472"/>
      <c r="BT262" s="432"/>
      <c r="BU262" s="432"/>
      <c r="CI262" s="7"/>
      <c r="CJ262" s="7"/>
      <c r="CK262" s="7"/>
      <c r="CL262" s="7"/>
      <c r="CM262" s="7"/>
      <c r="CN262" s="7"/>
      <c r="CO262" s="7"/>
      <c r="CP262" s="7"/>
    </row>
    <row r="263" spans="2:100" ht="17.100000000000001" customHeight="1">
      <c r="B263" s="100"/>
      <c r="C263" s="100"/>
      <c r="D263" s="100"/>
      <c r="E263" s="100"/>
      <c r="F263" s="100"/>
      <c r="G263" s="100"/>
      <c r="H263" s="513">
        <f>IF($AH$20="",0,SUM($H$177:H261)+1)</f>
        <v>0</v>
      </c>
      <c r="I263" s="390" t="str">
        <f>$D$19&amp;CHAR(10)&amp;"("&amp;$AH$20&amp;")"</f>
        <v>기타시설
()</v>
      </c>
      <c r="J263" s="391"/>
      <c r="K263" s="391"/>
      <c r="L263" s="391"/>
      <c r="M263" s="288"/>
      <c r="N263" s="288"/>
      <c r="O263" s="288"/>
      <c r="P263" s="288"/>
      <c r="Q263" s="288"/>
      <c r="R263" s="288"/>
      <c r="S263" s="288"/>
      <c r="T263" s="288"/>
      <c r="U263" s="288"/>
      <c r="V263" s="288"/>
      <c r="W263" s="289"/>
      <c r="X263" s="289"/>
      <c r="Y263" s="289"/>
      <c r="Z263" s="289"/>
      <c r="AA263" s="289"/>
      <c r="AB263" s="289"/>
      <c r="AC263" s="297">
        <f>ABS(W263-Z263)</f>
        <v>0</v>
      </c>
      <c r="AD263" s="297"/>
      <c r="AE263" s="436"/>
      <c r="AF263" s="457"/>
      <c r="AG263" s="458"/>
      <c r="AH263" s="462">
        <f>IF(W263=0,1,AC263/W263)</f>
        <v>1</v>
      </c>
      <c r="AI263" s="463"/>
      <c r="AJ263" s="282"/>
      <c r="AK263" s="282"/>
      <c r="AL263" s="282"/>
      <c r="AM263" s="283"/>
      <c r="AS263" s="80"/>
      <c r="BF263" s="448">
        <f>IF($AH$20="",0,SUM($BF$177:BF262)+1)</f>
        <v>0</v>
      </c>
      <c r="BG263" s="302" t="str">
        <f>$D$19</f>
        <v>기타시설</v>
      </c>
      <c r="BH263" s="302"/>
      <c r="BI263" s="302"/>
      <c r="BJ263" s="302"/>
      <c r="BK263" s="302">
        <f>$AH$20</f>
        <v>0</v>
      </c>
      <c r="BL263" s="302"/>
      <c r="BM263" s="302"/>
      <c r="BN263" s="302"/>
      <c r="BO263" s="449" t="str">
        <f t="shared" ref="BO263" si="182">TEXT(W263,"#,##0.0#")</f>
        <v>0.0</v>
      </c>
      <c r="BP263" s="449" t="str">
        <f t="shared" ref="BP263" si="183">TEXT(Z263,"#,##0.0#")</f>
        <v>0.0</v>
      </c>
      <c r="BQ263" s="450" t="str">
        <f t="shared" ref="BQ263" si="184">TEXT(ABS(BO263-BP263),"#,##0.0#")</f>
        <v>0.0</v>
      </c>
      <c r="BR263" s="450" t="str">
        <f>IF(AF263="","",AF263)</f>
        <v/>
      </c>
      <c r="BS263" s="472">
        <f>AH263</f>
        <v>1</v>
      </c>
      <c r="BT263" s="432">
        <f t="shared" ref="BT263" si="185">ROUND(AJ263,3)</f>
        <v>0</v>
      </c>
      <c r="BU263" s="432">
        <f t="shared" ref="BU263" si="186">ROUND(AL263,3)</f>
        <v>0</v>
      </c>
      <c r="CI263" s="7"/>
      <c r="CJ263" s="7"/>
      <c r="CK263" s="7"/>
      <c r="CL263" s="7"/>
      <c r="CM263" s="7"/>
      <c r="CN263" s="7"/>
      <c r="CO263" s="7"/>
      <c r="CP263" s="7"/>
    </row>
    <row r="264" spans="2:100" ht="17.100000000000001" customHeight="1" thickBot="1">
      <c r="B264" s="100"/>
      <c r="C264" s="100"/>
      <c r="D264" s="100"/>
      <c r="E264" s="100"/>
      <c r="F264" s="100"/>
      <c r="G264" s="100"/>
      <c r="H264" s="513"/>
      <c r="I264" s="395"/>
      <c r="J264" s="396"/>
      <c r="K264" s="396"/>
      <c r="L264" s="396"/>
      <c r="M264" s="621"/>
      <c r="N264" s="621"/>
      <c r="O264" s="621"/>
      <c r="P264" s="621"/>
      <c r="Q264" s="621"/>
      <c r="R264" s="621"/>
      <c r="S264" s="621"/>
      <c r="T264" s="621"/>
      <c r="U264" s="621"/>
      <c r="V264" s="621"/>
      <c r="W264" s="287"/>
      <c r="X264" s="287"/>
      <c r="Y264" s="287"/>
      <c r="Z264" s="287"/>
      <c r="AA264" s="287"/>
      <c r="AB264" s="287"/>
      <c r="AC264" s="437"/>
      <c r="AD264" s="437"/>
      <c r="AE264" s="438"/>
      <c r="AF264" s="744"/>
      <c r="AG264" s="745"/>
      <c r="AH264" s="464"/>
      <c r="AI264" s="465"/>
      <c r="AJ264" s="284"/>
      <c r="AK264" s="284"/>
      <c r="AL264" s="284"/>
      <c r="AM264" s="285"/>
      <c r="AO264" s="67"/>
      <c r="AP264" s="67" t="s">
        <v>647</v>
      </c>
      <c r="AQ264" s="67"/>
      <c r="AR264" s="67"/>
      <c r="AS264" s="122"/>
      <c r="BF264" s="448"/>
      <c r="BG264" s="302"/>
      <c r="BH264" s="302"/>
      <c r="BI264" s="302"/>
      <c r="BJ264" s="302"/>
      <c r="BK264" s="302"/>
      <c r="BL264" s="302"/>
      <c r="BM264" s="302"/>
      <c r="BN264" s="302"/>
      <c r="BO264" s="450"/>
      <c r="BP264" s="450"/>
      <c r="BQ264" s="450"/>
      <c r="BR264" s="450"/>
      <c r="BS264" s="472"/>
      <c r="BT264" s="432"/>
      <c r="BU264" s="432"/>
      <c r="CI264" s="7"/>
      <c r="CJ264" s="7"/>
      <c r="CK264" s="7"/>
      <c r="CL264" s="7"/>
      <c r="CM264" s="7"/>
      <c r="CN264" s="7"/>
      <c r="CO264" s="7"/>
      <c r="CP264" s="7"/>
    </row>
    <row r="265" spans="2:100" ht="17.100000000000001" customHeight="1">
      <c r="B265" s="100"/>
      <c r="C265" s="100"/>
      <c r="D265" s="100"/>
      <c r="E265" s="100"/>
      <c r="F265" s="100"/>
      <c r="G265" s="100"/>
      <c r="H265" s="442"/>
      <c r="I265" s="717" t="s">
        <v>80</v>
      </c>
      <c r="J265" s="718"/>
      <c r="K265" s="718"/>
      <c r="L265" s="718"/>
      <c r="M265" s="720"/>
      <c r="N265" s="720"/>
      <c r="O265" s="720"/>
      <c r="P265" s="720"/>
      <c r="Q265" s="720"/>
      <c r="R265" s="720"/>
      <c r="S265" s="720"/>
      <c r="T265" s="720"/>
      <c r="U265" s="720"/>
      <c r="V265" s="720"/>
      <c r="W265" s="469"/>
      <c r="X265" s="469"/>
      <c r="Y265" s="469"/>
      <c r="Z265" s="469"/>
      <c r="AA265" s="469"/>
      <c r="AB265" s="469"/>
      <c r="AC265" s="712">
        <f>ABS(W265-Z265)</f>
        <v>0</v>
      </c>
      <c r="AD265" s="712"/>
      <c r="AE265" s="712"/>
      <c r="AF265" s="468" t="s">
        <v>634</v>
      </c>
      <c r="AG265" s="468"/>
      <c r="AH265" s="722" t="str">
        <f>IF(AND(W265=0,AC265=0),"-",IF(W265=0,1,AC265/W265))</f>
        <v>-</v>
      </c>
      <c r="AI265" s="722"/>
      <c r="AJ265" s="884"/>
      <c r="AK265" s="884"/>
      <c r="AL265" s="884"/>
      <c r="AM265" s="885"/>
      <c r="AO265" s="67"/>
      <c r="AP265" s="67"/>
      <c r="AQ265" s="67"/>
      <c r="AR265" s="67"/>
      <c r="AS265" s="122"/>
      <c r="BE265" t="s">
        <v>635</v>
      </c>
      <c r="BF265" s="448">
        <f>IF(Z265="",0,SUM($BF$177:BF264)+1)</f>
        <v>0</v>
      </c>
      <c r="BG265" s="302" t="str">
        <f>IF(Z265="","-",I265)</f>
        <v>-</v>
      </c>
      <c r="BH265" s="302"/>
      <c r="BI265" s="302"/>
      <c r="BJ265" s="302"/>
      <c r="BK265" s="302" t="s">
        <v>584</v>
      </c>
      <c r="BL265" s="302"/>
      <c r="BM265" s="302"/>
      <c r="BN265" s="302"/>
      <c r="BO265" s="449" t="str">
        <f t="shared" ref="BO265" si="187">TEXT(W265,"#,##0.0#")</f>
        <v>0.0</v>
      </c>
      <c r="BP265" s="449" t="str">
        <f t="shared" ref="BP265" si="188">TEXT(Z265,"#,##0.0#")</f>
        <v>0.0</v>
      </c>
      <c r="BQ265" s="450" t="str">
        <f t="shared" ref="BQ265" si="189">TEXT(ABS(BO265-BP265),"#,##0.0#")</f>
        <v>0.0</v>
      </c>
      <c r="BR265" s="450" t="str">
        <f>AF265</f>
        <v>명</v>
      </c>
      <c r="BS265" s="472" t="str">
        <f t="shared" ref="BS265:BS267" si="190">AH265</f>
        <v>-</v>
      </c>
      <c r="BT265" s="450"/>
      <c r="BU265" s="450"/>
      <c r="CI265" s="7"/>
      <c r="CJ265" s="7"/>
      <c r="CK265" s="7"/>
      <c r="CL265" s="7"/>
      <c r="CM265" s="7"/>
      <c r="CN265" s="7"/>
      <c r="CO265" s="7"/>
      <c r="CP265" s="7"/>
    </row>
    <row r="266" spans="2:100" ht="17.100000000000001" customHeight="1">
      <c r="B266" s="100"/>
      <c r="C266" s="100"/>
      <c r="D266" s="100"/>
      <c r="E266" s="100"/>
      <c r="F266" s="100"/>
      <c r="G266" s="100"/>
      <c r="H266" s="442"/>
      <c r="I266" s="719"/>
      <c r="J266" s="293"/>
      <c r="K266" s="293"/>
      <c r="L266" s="293"/>
      <c r="M266" s="713"/>
      <c r="N266" s="713"/>
      <c r="O266" s="713"/>
      <c r="P266" s="713"/>
      <c r="Q266" s="713"/>
      <c r="R266" s="713"/>
      <c r="S266" s="713"/>
      <c r="T266" s="713"/>
      <c r="U266" s="713"/>
      <c r="V266" s="713"/>
      <c r="W266" s="289"/>
      <c r="X266" s="289"/>
      <c r="Y266" s="289"/>
      <c r="Z266" s="289"/>
      <c r="AA266" s="289"/>
      <c r="AB266" s="289"/>
      <c r="AC266" s="281"/>
      <c r="AD266" s="281"/>
      <c r="AE266" s="281"/>
      <c r="AF266" s="277"/>
      <c r="AG266" s="277"/>
      <c r="AH266" s="276"/>
      <c r="AI266" s="276"/>
      <c r="AJ266" s="443"/>
      <c r="AK266" s="443"/>
      <c r="AL266" s="443"/>
      <c r="AM266" s="886"/>
      <c r="AO266" s="67"/>
      <c r="AP266" s="67"/>
      <c r="AQ266" s="67"/>
      <c r="AR266" s="67"/>
      <c r="AS266" s="122"/>
      <c r="BF266" s="448"/>
      <c r="BG266" s="302"/>
      <c r="BH266" s="302"/>
      <c r="BI266" s="302"/>
      <c r="BJ266" s="302"/>
      <c r="BK266" s="302"/>
      <c r="BL266" s="302"/>
      <c r="BM266" s="302"/>
      <c r="BN266" s="302"/>
      <c r="BO266" s="450"/>
      <c r="BP266" s="450"/>
      <c r="BQ266" s="450"/>
      <c r="BR266" s="450"/>
      <c r="BS266" s="472"/>
      <c r="BT266" s="450"/>
      <c r="BU266" s="450"/>
      <c r="CH266" t="s">
        <v>793</v>
      </c>
      <c r="CI266" s="7"/>
      <c r="CJ266" s="7"/>
      <c r="CK266" s="7"/>
      <c r="CL266" s="7"/>
      <c r="CM266" s="7"/>
      <c r="CN266" s="7"/>
      <c r="CO266" s="7"/>
      <c r="CP266" s="7"/>
    </row>
    <row r="267" spans="2:100" ht="17.100000000000001" customHeight="1" thickBot="1">
      <c r="B267" s="100"/>
      <c r="C267" s="100"/>
      <c r="D267" s="100"/>
      <c r="E267" s="100"/>
      <c r="F267" s="100"/>
      <c r="G267" s="100"/>
      <c r="H267" s="442"/>
      <c r="I267" s="719" t="s">
        <v>636</v>
      </c>
      <c r="J267" s="293"/>
      <c r="K267" s="293"/>
      <c r="L267" s="293"/>
      <c r="M267" s="713"/>
      <c r="N267" s="713"/>
      <c r="O267" s="713"/>
      <c r="P267" s="713"/>
      <c r="Q267" s="713"/>
      <c r="R267" s="713"/>
      <c r="S267" s="713"/>
      <c r="T267" s="713"/>
      <c r="U267" s="713"/>
      <c r="V267" s="713"/>
      <c r="W267" s="715"/>
      <c r="X267" s="715"/>
      <c r="Y267" s="715"/>
      <c r="Z267" s="715"/>
      <c r="AA267" s="715"/>
      <c r="AB267" s="715"/>
      <c r="AC267" s="723">
        <f>ABS(W267-Z267)</f>
        <v>0</v>
      </c>
      <c r="AD267" s="723"/>
      <c r="AE267" s="723"/>
      <c r="AF267" s="277" t="s">
        <v>630</v>
      </c>
      <c r="AG267" s="277"/>
      <c r="AH267" s="463" t="str">
        <f>IF(AND(W267=0,AC267=0),"-",IF(W267=0,1,AC267/W267))</f>
        <v>-</v>
      </c>
      <c r="AI267" s="463"/>
      <c r="AJ267" s="443"/>
      <c r="AK267" s="443"/>
      <c r="AL267" s="443"/>
      <c r="AM267" s="886"/>
      <c r="AO267" s="67"/>
      <c r="AP267" s="67"/>
      <c r="AQ267" s="67"/>
      <c r="AR267" s="67"/>
      <c r="AS267" s="122"/>
      <c r="BE267" t="s">
        <v>637</v>
      </c>
      <c r="BF267" s="448">
        <f>IF(Z267="",0,SUM($BF$177:BF266)+1)</f>
        <v>0</v>
      </c>
      <c r="BG267" s="302" t="str">
        <f>IF(Z267="","-",I267)</f>
        <v>-</v>
      </c>
      <c r="BH267" s="302"/>
      <c r="BI267" s="302"/>
      <c r="BJ267" s="302"/>
      <c r="BK267" s="302" t="s">
        <v>584</v>
      </c>
      <c r="BL267" s="302"/>
      <c r="BM267" s="302"/>
      <c r="BN267" s="302"/>
      <c r="BO267" s="450" t="str">
        <f>TEXT(W267,"#,##0")</f>
        <v>0</v>
      </c>
      <c r="BP267" s="450" t="str">
        <f>TEXT(Z267,"#,##0")</f>
        <v>0</v>
      </c>
      <c r="BQ267" s="450" t="str">
        <f>TEXT(ABS(BO267-BP267),"#,##0")</f>
        <v>0</v>
      </c>
      <c r="BR267" s="450" t="str">
        <f>AF267</f>
        <v>천원/년</v>
      </c>
      <c r="BS267" s="472" t="str">
        <f t="shared" si="190"/>
        <v>-</v>
      </c>
      <c r="BT267" s="450"/>
      <c r="BU267" s="450"/>
      <c r="CI267" s="7"/>
      <c r="CJ267" s="7"/>
      <c r="CK267" s="7"/>
      <c r="CL267" s="7"/>
      <c r="CM267" s="7"/>
      <c r="CN267" s="7"/>
      <c r="CO267" s="7"/>
      <c r="CP267" s="7"/>
    </row>
    <row r="268" spans="2:100" ht="17.100000000000001" customHeight="1" thickBot="1">
      <c r="B268" s="100"/>
      <c r="C268" s="100"/>
      <c r="D268" s="100"/>
      <c r="E268" s="100"/>
      <c r="F268" s="100"/>
      <c r="G268" s="100"/>
      <c r="H268" s="442"/>
      <c r="I268" s="726"/>
      <c r="J268" s="727"/>
      <c r="K268" s="727"/>
      <c r="L268" s="727"/>
      <c r="M268" s="714"/>
      <c r="N268" s="714"/>
      <c r="O268" s="714"/>
      <c r="P268" s="714"/>
      <c r="Q268" s="714"/>
      <c r="R268" s="714"/>
      <c r="S268" s="714"/>
      <c r="T268" s="714"/>
      <c r="U268" s="714"/>
      <c r="V268" s="714"/>
      <c r="W268" s="716"/>
      <c r="X268" s="716"/>
      <c r="Y268" s="716"/>
      <c r="Z268" s="716"/>
      <c r="AA268" s="716"/>
      <c r="AB268" s="716"/>
      <c r="AC268" s="724"/>
      <c r="AD268" s="724"/>
      <c r="AE268" s="724"/>
      <c r="AF268" s="888"/>
      <c r="AG268" s="888"/>
      <c r="AH268" s="725"/>
      <c r="AI268" s="725"/>
      <c r="AJ268" s="444"/>
      <c r="AK268" s="444"/>
      <c r="AL268" s="444"/>
      <c r="AM268" s="887"/>
      <c r="AO268" s="67"/>
      <c r="AP268" s="67"/>
      <c r="AQ268" s="67"/>
      <c r="AR268" s="67"/>
      <c r="AS268" s="122"/>
      <c r="BF268" s="448"/>
      <c r="BG268" s="302"/>
      <c r="BH268" s="302"/>
      <c r="BI268" s="302"/>
      <c r="BJ268" s="302"/>
      <c r="BK268" s="302"/>
      <c r="BL268" s="302"/>
      <c r="BM268" s="302"/>
      <c r="BN268" s="302"/>
      <c r="BO268" s="450"/>
      <c r="BP268" s="450"/>
      <c r="BQ268" s="450"/>
      <c r="BR268" s="450"/>
      <c r="BS268" s="472"/>
      <c r="BT268" s="450"/>
      <c r="BU268" s="450"/>
      <c r="CG268" t="s">
        <v>626</v>
      </c>
      <c r="CH268" s="299" t="str">
        <f>IF($J$6="","error",1)</f>
        <v>error</v>
      </c>
      <c r="CI268" s="301" t="str">
        <f>$D$5</f>
        <v>온실가스 저감</v>
      </c>
      <c r="CJ268" s="301"/>
      <c r="CK268" s="301"/>
      <c r="CL268" s="301"/>
      <c r="CM268" s="301">
        <f>$J$6</f>
        <v>0</v>
      </c>
      <c r="CN268" s="301"/>
      <c r="CO268" s="301"/>
      <c r="CP268" s="303"/>
    </row>
    <row r="269" spans="2:100" ht="17.100000000000001" customHeight="1" thickBot="1">
      <c r="B269" s="100"/>
      <c r="C269" s="100"/>
      <c r="D269" s="100"/>
      <c r="E269" s="100"/>
      <c r="F269" s="100"/>
      <c r="G269" s="100"/>
      <c r="H269" s="100"/>
      <c r="I269" s="111"/>
      <c r="J269" s="111"/>
      <c r="K269" s="111"/>
      <c r="L269" s="111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  <c r="AA269" s="100"/>
      <c r="AB269" s="100"/>
      <c r="AC269" s="100"/>
      <c r="AD269" s="100"/>
      <c r="AE269" s="100"/>
      <c r="AF269" s="100"/>
      <c r="AG269" s="100"/>
      <c r="AH269" s="100"/>
      <c r="AI269" s="100"/>
      <c r="AJ269" s="100"/>
      <c r="AK269" s="100"/>
      <c r="AL269" s="100"/>
      <c r="AM269" s="100"/>
      <c r="AO269" s="67"/>
      <c r="AP269" s="67"/>
      <c r="AQ269" s="67"/>
      <c r="AR269" s="67"/>
      <c r="AS269" s="122"/>
      <c r="CH269" s="300"/>
      <c r="CI269" s="302"/>
      <c r="CJ269" s="302"/>
      <c r="CK269" s="302"/>
      <c r="CL269" s="302"/>
      <c r="CM269" s="302"/>
      <c r="CN269" s="302"/>
      <c r="CO269" s="302"/>
      <c r="CP269" s="304"/>
      <c r="CT269">
        <v>1</v>
      </c>
      <c r="CU269" t="e">
        <f t="shared" ref="CU269:CU288" si="191">VLOOKUP($CT269,$CH$268:$CP$348,2,0)</f>
        <v>#N/A</v>
      </c>
      <c r="CV269" t="e">
        <f t="shared" ref="CV269:CV288" si="192">VLOOKUP($CT269,$CH$268:$CP$348,6,0)</f>
        <v>#N/A</v>
      </c>
    </row>
    <row r="270" spans="2:100" ht="17.100000000000001" customHeight="1" thickBot="1">
      <c r="B270" s="100"/>
      <c r="C270" s="100" t="s">
        <v>638</v>
      </c>
      <c r="D270" s="100"/>
      <c r="E270" s="100"/>
      <c r="F270" s="100"/>
      <c r="G270" s="100"/>
      <c r="H270" s="424" t="s">
        <v>612</v>
      </c>
      <c r="I270" s="425"/>
      <c r="J270" s="425"/>
      <c r="K270" s="425"/>
      <c r="L270" s="425"/>
      <c r="M270" s="425"/>
      <c r="N270" s="425"/>
      <c r="O270" s="425"/>
      <c r="P270" s="425"/>
      <c r="Q270" s="425"/>
      <c r="R270" s="425"/>
      <c r="S270" s="425"/>
      <c r="T270" s="425"/>
      <c r="U270" s="425"/>
      <c r="V270" s="425"/>
      <c r="W270" s="425"/>
      <c r="X270" s="425"/>
      <c r="Y270" s="425"/>
      <c r="Z270" s="425"/>
      <c r="AA270" s="425"/>
      <c r="AB270" s="425"/>
      <c r="AC270" s="425"/>
      <c r="AD270" s="426"/>
      <c r="AE270" s="100"/>
      <c r="AF270" s="100"/>
      <c r="AG270" s="100"/>
      <c r="AH270" s="100"/>
      <c r="AI270" s="100"/>
      <c r="AJ270" s="100"/>
      <c r="AK270" s="100"/>
      <c r="AL270" s="100"/>
      <c r="AM270" s="100"/>
      <c r="AO270" s="67"/>
      <c r="AP270" s="67"/>
      <c r="AQ270" s="67"/>
      <c r="AR270" s="67"/>
      <c r="AS270" s="122"/>
      <c r="BF270" s="1" t="s">
        <v>627</v>
      </c>
      <c r="CH270" s="300">
        <f>IF($P$6="",0,SUM(CH268+1))</f>
        <v>0</v>
      </c>
      <c r="CI270" s="302" t="str">
        <f>IF($P$6="","-",$D$5)</f>
        <v>-</v>
      </c>
      <c r="CJ270" s="302"/>
      <c r="CK270" s="302"/>
      <c r="CL270" s="302"/>
      <c r="CM270" s="302">
        <f>$P$6</f>
        <v>0</v>
      </c>
      <c r="CN270" s="302"/>
      <c r="CO270" s="302"/>
      <c r="CP270" s="304"/>
      <c r="CT270">
        <f>SUM(CT269)+1</f>
        <v>2</v>
      </c>
      <c r="CU270" t="e">
        <f t="shared" si="191"/>
        <v>#N/A</v>
      </c>
      <c r="CV270" t="e">
        <f t="shared" si="192"/>
        <v>#N/A</v>
      </c>
    </row>
    <row r="271" spans="2:100" ht="17.100000000000001" customHeight="1" thickBot="1">
      <c r="B271" s="100"/>
      <c r="C271" s="100"/>
      <c r="D271" s="100"/>
      <c r="E271" s="100"/>
      <c r="F271" s="100"/>
      <c r="G271" s="100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00"/>
      <c r="AE271" s="100"/>
      <c r="AF271" s="100"/>
      <c r="AG271" s="100"/>
      <c r="AH271" s="100"/>
      <c r="AI271" s="100"/>
      <c r="AJ271" s="100"/>
      <c r="AK271" s="100"/>
      <c r="AL271" s="100"/>
      <c r="AM271" s="100"/>
      <c r="AO271" s="67"/>
      <c r="AP271" s="67"/>
      <c r="AQ271" s="67"/>
      <c r="AR271" s="67"/>
      <c r="AS271" s="122"/>
      <c r="BF271">
        <f>MAX(BF177:BF268)</f>
        <v>0</v>
      </c>
      <c r="CH271" s="300"/>
      <c r="CI271" s="302"/>
      <c r="CJ271" s="302"/>
      <c r="CK271" s="302"/>
      <c r="CL271" s="302"/>
      <c r="CM271" s="302"/>
      <c r="CN271" s="302"/>
      <c r="CO271" s="302"/>
      <c r="CP271" s="304"/>
      <c r="CT271">
        <f>SUM($CT$269:CT270)+1</f>
        <v>4</v>
      </c>
      <c r="CU271" t="e">
        <f t="shared" si="191"/>
        <v>#N/A</v>
      </c>
      <c r="CV271" t="e">
        <f t="shared" si="192"/>
        <v>#N/A</v>
      </c>
    </row>
    <row r="272" spans="2:100" ht="17.100000000000001" customHeight="1" thickBot="1">
      <c r="B272" s="100"/>
      <c r="C272" s="100" t="s">
        <v>563</v>
      </c>
      <c r="D272" s="100"/>
      <c r="E272" s="100"/>
      <c r="F272" s="114"/>
      <c r="G272" s="100"/>
      <c r="H272" s="424" t="s">
        <v>612</v>
      </c>
      <c r="I272" s="425"/>
      <c r="J272" s="425"/>
      <c r="K272" s="425"/>
      <c r="L272" s="425"/>
      <c r="M272" s="425"/>
      <c r="N272" s="425"/>
      <c r="O272" s="425"/>
      <c r="P272" s="425"/>
      <c r="Q272" s="425"/>
      <c r="R272" s="425"/>
      <c r="S272" s="425"/>
      <c r="T272" s="425"/>
      <c r="U272" s="425"/>
      <c r="V272" s="425"/>
      <c r="W272" s="425"/>
      <c r="X272" s="425"/>
      <c r="Y272" s="425"/>
      <c r="Z272" s="425"/>
      <c r="AA272" s="425"/>
      <c r="AB272" s="425"/>
      <c r="AC272" s="425"/>
      <c r="AD272" s="426"/>
      <c r="AE272" s="100"/>
      <c r="AF272" s="100"/>
      <c r="AG272" s="100"/>
      <c r="AH272" s="100"/>
      <c r="AI272" s="100"/>
      <c r="AJ272" s="100"/>
      <c r="AK272" s="100"/>
      <c r="AL272" s="100"/>
      <c r="AM272" s="100"/>
      <c r="AO272" s="67"/>
      <c r="AP272" s="67"/>
      <c r="AQ272" s="67"/>
      <c r="AR272" s="67"/>
      <c r="AS272" s="122"/>
      <c r="CH272" s="300">
        <f>IF($V$6="",0,SUM($CH$268:CH271)+1)</f>
        <v>0</v>
      </c>
      <c r="CI272" s="302" t="str">
        <f>IF($V$6="","-",$D$5)</f>
        <v>-</v>
      </c>
      <c r="CJ272" s="302"/>
      <c r="CK272" s="302"/>
      <c r="CL272" s="302"/>
      <c r="CM272" s="302">
        <f>$V$6</f>
        <v>0</v>
      </c>
      <c r="CN272" s="302"/>
      <c r="CO272" s="302"/>
      <c r="CP272" s="304"/>
      <c r="CT272">
        <f>SUM($CT$269:CT271)+1</f>
        <v>8</v>
      </c>
      <c r="CU272" t="e">
        <f t="shared" si="191"/>
        <v>#N/A</v>
      </c>
      <c r="CV272" t="e">
        <f t="shared" si="192"/>
        <v>#N/A</v>
      </c>
    </row>
    <row r="273" spans="2:100" ht="17.100000000000001" customHeight="1" thickBot="1">
      <c r="B273" s="100"/>
      <c r="C273" s="100"/>
      <c r="D273" s="100"/>
      <c r="E273" s="100"/>
      <c r="F273" s="100"/>
      <c r="G273" s="100"/>
      <c r="H273" s="115"/>
      <c r="I273" s="115"/>
      <c r="J273" s="116"/>
      <c r="K273" s="116"/>
      <c r="L273" s="116"/>
      <c r="M273" s="116"/>
      <c r="N273" s="116"/>
      <c r="O273" s="116"/>
      <c r="P273" s="116"/>
      <c r="Q273" s="116"/>
      <c r="R273" s="117"/>
      <c r="S273" s="115"/>
      <c r="T273" s="115"/>
      <c r="U273" s="115"/>
      <c r="V273" s="115"/>
      <c r="W273" s="115"/>
      <c r="X273" s="115"/>
      <c r="Y273" s="118"/>
      <c r="Z273" s="118"/>
      <c r="AA273" s="118"/>
      <c r="AB273" s="118"/>
      <c r="AC273" s="118"/>
      <c r="AD273" s="118"/>
      <c r="AE273" s="100"/>
      <c r="AF273" s="100"/>
      <c r="AG273" s="100"/>
      <c r="AH273" s="100"/>
      <c r="AI273" s="100"/>
      <c r="AJ273" s="100"/>
      <c r="AK273" s="100"/>
      <c r="AL273" s="100"/>
      <c r="AM273" s="100"/>
      <c r="AO273" s="67"/>
      <c r="AP273" s="67"/>
      <c r="AQ273" s="67"/>
      <c r="AR273" s="67"/>
      <c r="AS273" s="122"/>
      <c r="CH273" s="300"/>
      <c r="CI273" s="302"/>
      <c r="CJ273" s="302"/>
      <c r="CK273" s="302"/>
      <c r="CL273" s="302"/>
      <c r="CM273" s="302"/>
      <c r="CN273" s="302"/>
      <c r="CO273" s="302"/>
      <c r="CP273" s="304"/>
      <c r="CT273">
        <f>SUM($CT$269:CT272)+1</f>
        <v>16</v>
      </c>
      <c r="CU273" t="e">
        <f t="shared" si="191"/>
        <v>#N/A</v>
      </c>
      <c r="CV273" t="e">
        <f t="shared" si="192"/>
        <v>#N/A</v>
      </c>
    </row>
    <row r="274" spans="2:100" ht="17.100000000000001" customHeight="1" thickBot="1">
      <c r="B274" s="100"/>
      <c r="C274" s="100" t="s">
        <v>639</v>
      </c>
      <c r="D274" s="100"/>
      <c r="E274" s="100"/>
      <c r="F274" s="100"/>
      <c r="G274" s="100"/>
      <c r="H274" s="424" t="s">
        <v>612</v>
      </c>
      <c r="I274" s="425"/>
      <c r="J274" s="425"/>
      <c r="K274" s="425"/>
      <c r="L274" s="425"/>
      <c r="M274" s="425"/>
      <c r="N274" s="425"/>
      <c r="O274" s="425"/>
      <c r="P274" s="425"/>
      <c r="Q274" s="425"/>
      <c r="R274" s="425"/>
      <c r="S274" s="425"/>
      <c r="T274" s="425"/>
      <c r="U274" s="425"/>
      <c r="V274" s="425"/>
      <c r="W274" s="425"/>
      <c r="X274" s="425"/>
      <c r="Y274" s="425"/>
      <c r="Z274" s="425"/>
      <c r="AA274" s="425"/>
      <c r="AB274" s="425"/>
      <c r="AC274" s="425"/>
      <c r="AD274" s="426"/>
      <c r="AE274" s="100"/>
      <c r="AF274" s="100"/>
      <c r="AG274" s="100"/>
      <c r="AH274" s="100"/>
      <c r="AI274" s="100"/>
      <c r="AJ274" s="100"/>
      <c r="AK274" s="100"/>
      <c r="AL274" s="100"/>
      <c r="AM274" s="100"/>
      <c r="AO274" s="67"/>
      <c r="AP274" s="67"/>
      <c r="AQ274" s="67"/>
      <c r="AR274" s="67"/>
      <c r="AS274" s="122"/>
      <c r="CH274" s="300">
        <f>IF($AB$6="",0,SUM($CH$268:CH273)+1)</f>
        <v>0</v>
      </c>
      <c r="CI274" s="302" t="str">
        <f>IF($AB$6="","-",$D$5)</f>
        <v>-</v>
      </c>
      <c r="CJ274" s="302"/>
      <c r="CK274" s="302"/>
      <c r="CL274" s="302"/>
      <c r="CM274" s="302">
        <f>$AB$6</f>
        <v>0</v>
      </c>
      <c r="CN274" s="302"/>
      <c r="CO274" s="302"/>
      <c r="CP274" s="304"/>
      <c r="CT274">
        <f>SUM($CT$269:CT273)+1</f>
        <v>32</v>
      </c>
      <c r="CU274" t="e">
        <f t="shared" si="191"/>
        <v>#N/A</v>
      </c>
      <c r="CV274" t="e">
        <f t="shared" si="192"/>
        <v>#N/A</v>
      </c>
    </row>
    <row r="275" spans="2:100" ht="17.100000000000001" customHeight="1" thickBot="1"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  <c r="AA275" s="100"/>
      <c r="AB275" s="100"/>
      <c r="AC275" s="100"/>
      <c r="AD275" s="100"/>
      <c r="AE275" s="100"/>
      <c r="AF275" s="100"/>
      <c r="AG275" s="100"/>
      <c r="AH275" s="100"/>
      <c r="AI275" s="100"/>
      <c r="AJ275" s="100"/>
      <c r="AK275" s="100"/>
      <c r="AL275" s="100"/>
      <c r="AM275" s="100"/>
      <c r="AO275" s="67"/>
      <c r="AP275" s="67"/>
      <c r="AQ275" s="67"/>
      <c r="AR275" s="67"/>
      <c r="AS275" s="67"/>
      <c r="CH275" s="300"/>
      <c r="CI275" s="302"/>
      <c r="CJ275" s="302"/>
      <c r="CK275" s="302"/>
      <c r="CL275" s="302"/>
      <c r="CM275" s="302"/>
      <c r="CN275" s="302"/>
      <c r="CO275" s="302"/>
      <c r="CP275" s="304"/>
      <c r="CT275">
        <f>SUM($CT$269:CT274)+1</f>
        <v>64</v>
      </c>
      <c r="CU275" t="e">
        <f t="shared" si="191"/>
        <v>#N/A</v>
      </c>
      <c r="CV275" t="e">
        <f t="shared" si="192"/>
        <v>#N/A</v>
      </c>
    </row>
    <row r="276" spans="2:100" ht="17.100000000000001" customHeight="1" thickBot="1">
      <c r="B276" s="100"/>
      <c r="C276" s="838" t="s">
        <v>640</v>
      </c>
      <c r="D276" s="838"/>
      <c r="E276" s="838"/>
      <c r="F276" s="838"/>
      <c r="G276" s="839"/>
      <c r="H276" s="424" t="s">
        <v>612</v>
      </c>
      <c r="I276" s="425"/>
      <c r="J276" s="425"/>
      <c r="K276" s="425"/>
      <c r="L276" s="425"/>
      <c r="M276" s="425"/>
      <c r="N276" s="425"/>
      <c r="O276" s="425"/>
      <c r="P276" s="425"/>
      <c r="Q276" s="425"/>
      <c r="R276" s="425"/>
      <c r="S276" s="425"/>
      <c r="T276" s="425"/>
      <c r="U276" s="425"/>
      <c r="V276" s="425"/>
      <c r="W276" s="425"/>
      <c r="X276" s="425"/>
      <c r="Y276" s="425"/>
      <c r="Z276" s="425"/>
      <c r="AA276" s="425"/>
      <c r="AB276" s="425"/>
      <c r="AC276" s="425"/>
      <c r="AD276" s="426"/>
      <c r="AE276" s="100"/>
      <c r="AF276" s="100"/>
      <c r="AG276" s="100"/>
      <c r="AH276" s="100"/>
      <c r="AI276" s="100"/>
      <c r="AJ276" s="100"/>
      <c r="AK276" s="100"/>
      <c r="AL276" s="100"/>
      <c r="AM276" s="100"/>
      <c r="AO276" s="67"/>
      <c r="AP276" s="67"/>
      <c r="AQ276" s="67"/>
      <c r="AR276" s="67"/>
      <c r="AS276" s="67"/>
      <c r="CH276" s="300">
        <f>IF($AH$6="",0,SUM($CH$268:CH275)+1)</f>
        <v>0</v>
      </c>
      <c r="CI276" s="302" t="str">
        <f>IF($AB$6="","-",$D$5)</f>
        <v>-</v>
      </c>
      <c r="CJ276" s="302"/>
      <c r="CK276" s="302"/>
      <c r="CL276" s="302"/>
      <c r="CM276" s="302">
        <f>$AH$6</f>
        <v>0</v>
      </c>
      <c r="CN276" s="302"/>
      <c r="CO276" s="302"/>
      <c r="CP276" s="304"/>
      <c r="CT276">
        <f>SUM($CT$269:CT275)+1</f>
        <v>128</v>
      </c>
      <c r="CU276" t="e">
        <f t="shared" si="191"/>
        <v>#N/A</v>
      </c>
      <c r="CV276" t="e">
        <f t="shared" si="192"/>
        <v>#N/A</v>
      </c>
    </row>
    <row r="277" spans="2:100" ht="17.100000000000001" customHeight="1" thickBot="1"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  <c r="AK277" s="100"/>
      <c r="AL277" s="100"/>
      <c r="AM277" s="100"/>
      <c r="AO277" s="67"/>
      <c r="AP277" s="67"/>
      <c r="AQ277" s="67"/>
      <c r="AR277" s="67"/>
      <c r="AS277" s="67"/>
      <c r="CH277" s="300"/>
      <c r="CI277" s="302"/>
      <c r="CJ277" s="302"/>
      <c r="CK277" s="302"/>
      <c r="CL277" s="302"/>
      <c r="CM277" s="302"/>
      <c r="CN277" s="302"/>
      <c r="CO277" s="302"/>
      <c r="CP277" s="304"/>
      <c r="CT277">
        <f>SUM($CT$269:CT276)+1</f>
        <v>256</v>
      </c>
      <c r="CU277" t="e">
        <f t="shared" si="191"/>
        <v>#N/A</v>
      </c>
      <c r="CV277" t="e">
        <f t="shared" si="192"/>
        <v>#N/A</v>
      </c>
    </row>
    <row r="278" spans="2:100" ht="17.100000000000001" customHeight="1" thickBot="1">
      <c r="B278" s="100"/>
      <c r="C278" s="838"/>
      <c r="D278" s="838"/>
      <c r="E278" s="838"/>
      <c r="F278" s="838"/>
      <c r="G278" s="839"/>
      <c r="H278" s="424"/>
      <c r="I278" s="425"/>
      <c r="J278" s="425"/>
      <c r="K278" s="425"/>
      <c r="L278" s="425"/>
      <c r="M278" s="425"/>
      <c r="N278" s="425"/>
      <c r="O278" s="425"/>
      <c r="P278" s="425"/>
      <c r="Q278" s="425"/>
      <c r="R278" s="425"/>
      <c r="S278" s="425"/>
      <c r="T278" s="425"/>
      <c r="U278" s="425"/>
      <c r="V278" s="425"/>
      <c r="W278" s="425"/>
      <c r="X278" s="425"/>
      <c r="Y278" s="425"/>
      <c r="Z278" s="425"/>
      <c r="AA278" s="425"/>
      <c r="AB278" s="425"/>
      <c r="AC278" s="425"/>
      <c r="AD278" s="426"/>
      <c r="AE278" s="100"/>
      <c r="AF278" s="100"/>
      <c r="AG278" s="100"/>
      <c r="AH278" s="100"/>
      <c r="AI278" s="100"/>
      <c r="AJ278" s="100"/>
      <c r="AK278" s="100"/>
      <c r="AL278" s="100"/>
      <c r="AM278" s="100"/>
      <c r="AO278" s="67"/>
      <c r="AP278" s="67"/>
      <c r="AQ278" s="67"/>
      <c r="AR278" s="67"/>
      <c r="AS278" s="67"/>
      <c r="CH278" s="300">
        <f>IF($J$8="",0,SUM($CH$268:CH277)+1)</f>
        <v>0</v>
      </c>
      <c r="CI278" s="302" t="str">
        <f>IF($J$8="","-",$D$5)</f>
        <v>-</v>
      </c>
      <c r="CJ278" s="302"/>
      <c r="CK278" s="302"/>
      <c r="CL278" s="302"/>
      <c r="CM278" s="302">
        <f>$J$8</f>
        <v>0</v>
      </c>
      <c r="CN278" s="302"/>
      <c r="CO278" s="302"/>
      <c r="CP278" s="304"/>
      <c r="CT278">
        <f>SUM($CT$269:CT277)+1</f>
        <v>512</v>
      </c>
      <c r="CU278" t="e">
        <f t="shared" si="191"/>
        <v>#N/A</v>
      </c>
      <c r="CV278" t="e">
        <f t="shared" si="192"/>
        <v>#N/A</v>
      </c>
    </row>
    <row r="279" spans="2:100" ht="17.100000000000001" customHeight="1" thickBot="1"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00"/>
      <c r="AC279" s="100"/>
      <c r="AD279" s="100"/>
      <c r="AE279" s="100"/>
      <c r="AF279" s="100"/>
      <c r="AG279" s="100"/>
      <c r="AH279" s="100"/>
      <c r="AI279" s="100"/>
      <c r="AJ279" s="100"/>
      <c r="AK279" s="100"/>
      <c r="AL279" s="100"/>
      <c r="AM279" s="100"/>
      <c r="AO279" s="67"/>
      <c r="AP279" s="67"/>
      <c r="AQ279" s="67"/>
      <c r="AR279" s="67"/>
      <c r="AS279" s="67"/>
      <c r="CH279" s="300"/>
      <c r="CI279" s="302"/>
      <c r="CJ279" s="302"/>
      <c r="CK279" s="302"/>
      <c r="CL279" s="302"/>
      <c r="CM279" s="302"/>
      <c r="CN279" s="302"/>
      <c r="CO279" s="302"/>
      <c r="CP279" s="304"/>
      <c r="CT279">
        <f>SUM($CT$269:CT278)+1</f>
        <v>1024</v>
      </c>
      <c r="CU279" t="e">
        <f t="shared" si="191"/>
        <v>#N/A</v>
      </c>
      <c r="CV279" t="e">
        <f t="shared" si="192"/>
        <v>#N/A</v>
      </c>
    </row>
    <row r="280" spans="2:100" ht="17.100000000000001" customHeight="1" thickBot="1">
      <c r="B280" s="100"/>
      <c r="C280" s="100" t="s">
        <v>883</v>
      </c>
      <c r="D280" s="100"/>
      <c r="E280" s="100"/>
      <c r="F280" s="100"/>
      <c r="G280" s="100"/>
      <c r="H280" s="424" t="s">
        <v>612</v>
      </c>
      <c r="I280" s="425"/>
      <c r="J280" s="425"/>
      <c r="K280" s="425"/>
      <c r="L280" s="425"/>
      <c r="M280" s="425"/>
      <c r="N280" s="425"/>
      <c r="O280" s="425"/>
      <c r="P280" s="425"/>
      <c r="Q280" s="425"/>
      <c r="R280" s="425"/>
      <c r="S280" s="425"/>
      <c r="T280" s="425"/>
      <c r="U280" s="425"/>
      <c r="V280" s="425"/>
      <c r="W280" s="425"/>
      <c r="X280" s="425"/>
      <c r="Y280" s="425"/>
      <c r="Z280" s="425"/>
      <c r="AA280" s="425"/>
      <c r="AB280" s="425"/>
      <c r="AC280" s="425"/>
      <c r="AD280" s="426"/>
      <c r="AE280" s="100"/>
      <c r="AF280" s="100"/>
      <c r="AG280" s="100"/>
      <c r="AH280" s="100"/>
      <c r="AI280" s="100"/>
      <c r="AJ280" s="100"/>
      <c r="AK280" s="100"/>
      <c r="AL280" s="100"/>
      <c r="AM280" s="100"/>
      <c r="AO280" s="67"/>
      <c r="AP280" s="67"/>
      <c r="AQ280" s="67"/>
      <c r="AR280" s="67"/>
      <c r="AS280" s="67"/>
      <c r="CH280" s="300">
        <f>IF($P$8="",0,SUM($CH$268:CH279)+1)</f>
        <v>0</v>
      </c>
      <c r="CI280" s="302" t="str">
        <f>IF($P$8="","-",$D$5)</f>
        <v>-</v>
      </c>
      <c r="CJ280" s="302"/>
      <c r="CK280" s="302"/>
      <c r="CL280" s="302"/>
      <c r="CM280" s="302">
        <f>$P$8</f>
        <v>0</v>
      </c>
      <c r="CN280" s="302"/>
      <c r="CO280" s="302"/>
      <c r="CP280" s="304"/>
      <c r="CT280">
        <f>SUM($CT$269:CT279)+1</f>
        <v>2048</v>
      </c>
      <c r="CU280" t="e">
        <f t="shared" si="191"/>
        <v>#N/A</v>
      </c>
      <c r="CV280" t="e">
        <f t="shared" si="192"/>
        <v>#N/A</v>
      </c>
    </row>
    <row r="281" spans="2:100" ht="17.100000000000001" customHeight="1"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  <c r="AA281" s="100"/>
      <c r="AB281" s="100"/>
      <c r="AC281" s="100"/>
      <c r="AD281" s="100"/>
      <c r="AE281" s="100"/>
      <c r="AF281" s="100"/>
      <c r="AG281" s="100"/>
      <c r="AH281" s="100"/>
      <c r="AI281" s="100"/>
      <c r="AJ281" s="100"/>
      <c r="AK281" s="100"/>
      <c r="AL281" s="100"/>
      <c r="AM281" s="100"/>
      <c r="AO281" s="67"/>
      <c r="AP281" s="67"/>
      <c r="AQ281" s="67"/>
      <c r="AR281" s="67"/>
      <c r="AS281" s="67"/>
      <c r="CH281" s="300"/>
      <c r="CI281" s="302"/>
      <c r="CJ281" s="302"/>
      <c r="CK281" s="302"/>
      <c r="CL281" s="302"/>
      <c r="CM281" s="302"/>
      <c r="CN281" s="302"/>
      <c r="CO281" s="302"/>
      <c r="CP281" s="304"/>
      <c r="CT281">
        <f>SUM($CT$269:CT280)+1</f>
        <v>4096</v>
      </c>
      <c r="CU281" t="e">
        <f t="shared" si="191"/>
        <v>#N/A</v>
      </c>
      <c r="CV281" t="e">
        <f t="shared" si="192"/>
        <v>#N/A</v>
      </c>
    </row>
    <row r="282" spans="2:100" ht="21" thickBot="1">
      <c r="B282" s="198" t="s">
        <v>788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W282" s="100"/>
      <c r="X282" s="100"/>
      <c r="Y282" s="100"/>
      <c r="Z282" s="100"/>
      <c r="AA282" s="100"/>
      <c r="AB282" s="100"/>
      <c r="AC282" s="100"/>
      <c r="AD282" s="100"/>
      <c r="AE282" s="100"/>
      <c r="AF282" s="100"/>
      <c r="AG282" s="100"/>
      <c r="AH282" s="100"/>
      <c r="AI282" s="100"/>
      <c r="AJ282" s="100"/>
      <c r="AK282" s="100"/>
      <c r="AL282" s="100"/>
      <c r="AM282" s="100"/>
      <c r="AO282" s="67"/>
      <c r="AP282" s="67"/>
      <c r="AQ282" s="67"/>
      <c r="AR282" s="67"/>
      <c r="AS282" s="67"/>
      <c r="CH282" s="300">
        <f>IF($V$8="",0,SUM($CH$268:CH281)+1)</f>
        <v>0</v>
      </c>
      <c r="CI282" s="302" t="str">
        <f>IF($V$8="","-",$D$5)</f>
        <v>-</v>
      </c>
      <c r="CJ282" s="302"/>
      <c r="CK282" s="302"/>
      <c r="CL282" s="302"/>
      <c r="CM282" s="302">
        <f>$V$8</f>
        <v>0</v>
      </c>
      <c r="CN282" s="302"/>
      <c r="CO282" s="302"/>
      <c r="CP282" s="304"/>
      <c r="CT282">
        <f>SUM($CT$269:CT281)+1</f>
        <v>8192</v>
      </c>
      <c r="CU282" t="e">
        <f t="shared" si="191"/>
        <v>#N/A</v>
      </c>
      <c r="CV282" t="e">
        <f t="shared" si="192"/>
        <v>#N/A</v>
      </c>
    </row>
    <row r="283" spans="2:100" ht="17.25" thickBot="1">
      <c r="B283" s="100"/>
      <c r="C283" s="100" t="s">
        <v>799</v>
      </c>
      <c r="D283" s="100"/>
      <c r="E283" s="100"/>
      <c r="F283" s="100"/>
      <c r="G283" s="100"/>
      <c r="H283" s="731">
        <f>H23</f>
        <v>0</v>
      </c>
      <c r="I283" s="732"/>
      <c r="J283" s="732"/>
      <c r="K283" s="732"/>
      <c r="L283" s="732"/>
      <c r="M283" s="732"/>
      <c r="N283" s="732"/>
      <c r="O283" s="732"/>
      <c r="P283" s="732"/>
      <c r="Q283" s="732"/>
      <c r="R283" s="732"/>
      <c r="S283" s="732"/>
      <c r="T283" s="732"/>
      <c r="U283" s="732"/>
      <c r="V283" s="732"/>
      <c r="W283" s="732"/>
      <c r="X283" s="732"/>
      <c r="Y283" s="732"/>
      <c r="Z283" s="732"/>
      <c r="AA283" s="732"/>
      <c r="AB283" s="732"/>
      <c r="AC283" s="732"/>
      <c r="AD283" s="733"/>
      <c r="AE283" s="120"/>
      <c r="AF283" s="120"/>
      <c r="AG283" s="120"/>
      <c r="AH283" s="120"/>
      <c r="AI283" s="120"/>
      <c r="AJ283" s="120"/>
      <c r="AK283" s="120"/>
      <c r="AL283" s="100"/>
      <c r="AM283" s="100"/>
      <c r="AO283" s="67"/>
      <c r="AP283" s="67"/>
      <c r="AQ283" s="67"/>
      <c r="AR283" s="67"/>
      <c r="AS283" s="67"/>
      <c r="CH283" s="300"/>
      <c r="CI283" s="302"/>
      <c r="CJ283" s="302"/>
      <c r="CK283" s="302"/>
      <c r="CL283" s="302"/>
      <c r="CM283" s="302"/>
      <c r="CN283" s="302"/>
      <c r="CO283" s="302"/>
      <c r="CP283" s="304"/>
      <c r="CT283">
        <f>SUM($CT$269:CT282)+1</f>
        <v>16384</v>
      </c>
      <c r="CU283" t="e">
        <f t="shared" si="191"/>
        <v>#N/A</v>
      </c>
      <c r="CV283" t="e">
        <f t="shared" si="192"/>
        <v>#N/A</v>
      </c>
    </row>
    <row r="284" spans="2:100" ht="17.25" thickBot="1"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W284" s="100"/>
      <c r="X284" s="100"/>
      <c r="Y284" s="100"/>
      <c r="Z284" s="100"/>
      <c r="AA284" s="100"/>
      <c r="AB284" s="100"/>
      <c r="AC284" s="100"/>
      <c r="AD284" s="100"/>
      <c r="AE284" s="100"/>
      <c r="AF284" s="100"/>
      <c r="AG284" s="100"/>
      <c r="AH284" s="100"/>
      <c r="AI284" s="100"/>
      <c r="AJ284" s="100"/>
      <c r="AK284" s="100"/>
      <c r="AL284" s="100"/>
      <c r="AM284" s="100"/>
      <c r="AO284" s="67"/>
      <c r="AP284" s="67"/>
      <c r="AQ284" s="67"/>
      <c r="AR284" s="67"/>
      <c r="AS284" s="67"/>
      <c r="CH284" s="300">
        <f>IF($AB$8="",0,SUM($CH$268:CH283)+1)</f>
        <v>0</v>
      </c>
      <c r="CI284" s="302" t="str">
        <f>IF($AB$8="","-",$D$5)</f>
        <v>-</v>
      </c>
      <c r="CJ284" s="302"/>
      <c r="CK284" s="302"/>
      <c r="CL284" s="302"/>
      <c r="CM284" s="302">
        <f>$AB$8</f>
        <v>0</v>
      </c>
      <c r="CN284" s="302"/>
      <c r="CO284" s="302"/>
      <c r="CP284" s="304"/>
      <c r="CT284">
        <f>SUM($CT$269:CT283)+1</f>
        <v>32768</v>
      </c>
      <c r="CU284" t="e">
        <f t="shared" si="191"/>
        <v>#N/A</v>
      </c>
      <c r="CV284" t="e">
        <f t="shared" si="192"/>
        <v>#N/A</v>
      </c>
    </row>
    <row r="285" spans="2:100" ht="16.5" customHeight="1">
      <c r="B285" s="100"/>
      <c r="C285" s="100" t="s">
        <v>641</v>
      </c>
      <c r="D285" s="100"/>
      <c r="E285" s="100"/>
      <c r="F285" s="100"/>
      <c r="G285" s="100"/>
      <c r="H285" s="567" t="s">
        <v>642</v>
      </c>
      <c r="I285" s="471"/>
      <c r="J285" s="471" t="s">
        <v>807</v>
      </c>
      <c r="K285" s="471"/>
      <c r="L285" s="471"/>
      <c r="M285" s="470" t="s">
        <v>643</v>
      </c>
      <c r="N285" s="471"/>
      <c r="O285" s="471"/>
      <c r="P285" s="471"/>
      <c r="Q285" s="470" t="s">
        <v>644</v>
      </c>
      <c r="R285" s="471"/>
      <c r="S285" s="471"/>
      <c r="T285" s="471"/>
      <c r="U285" s="470" t="s">
        <v>645</v>
      </c>
      <c r="V285" s="471"/>
      <c r="W285" s="471"/>
      <c r="X285" s="471"/>
      <c r="Y285" s="470" t="s">
        <v>646</v>
      </c>
      <c r="Z285" s="471"/>
      <c r="AA285" s="471" t="s">
        <v>614</v>
      </c>
      <c r="AB285" s="471"/>
      <c r="AC285" s="471"/>
      <c r="AD285" s="568"/>
      <c r="AE285" s="100"/>
      <c r="AF285" s="100"/>
      <c r="AG285" s="100"/>
      <c r="AH285" s="100"/>
      <c r="AI285" s="100"/>
      <c r="AJ285" s="100"/>
      <c r="AK285" s="100"/>
      <c r="AL285" s="100"/>
      <c r="AM285" s="100"/>
      <c r="AO285" s="67"/>
      <c r="AP285" s="67"/>
      <c r="AQ285" s="67"/>
      <c r="AR285" s="67"/>
      <c r="AS285" s="67"/>
      <c r="CH285" s="300"/>
      <c r="CI285" s="302"/>
      <c r="CJ285" s="302"/>
      <c r="CK285" s="302"/>
      <c r="CL285" s="302"/>
      <c r="CM285" s="302"/>
      <c r="CN285" s="302"/>
      <c r="CO285" s="302"/>
      <c r="CP285" s="304"/>
      <c r="CT285">
        <f>SUM($CT$269:CT284)+1</f>
        <v>65536</v>
      </c>
      <c r="CU285" t="e">
        <f t="shared" si="191"/>
        <v>#N/A</v>
      </c>
      <c r="CV285" t="e">
        <f t="shared" si="192"/>
        <v>#N/A</v>
      </c>
    </row>
    <row r="286" spans="2:100" ht="16.5" customHeight="1">
      <c r="B286" s="100"/>
      <c r="C286" s="100"/>
      <c r="D286" s="100"/>
      <c r="E286" s="100"/>
      <c r="F286" s="100"/>
      <c r="G286" s="100"/>
      <c r="H286" s="734"/>
      <c r="I286" s="440"/>
      <c r="J286" s="440"/>
      <c r="K286" s="440"/>
      <c r="L286" s="440"/>
      <c r="M286" s="440"/>
      <c r="N286" s="440"/>
      <c r="O286" s="440"/>
      <c r="P286" s="440"/>
      <c r="Q286" s="440"/>
      <c r="R286" s="440"/>
      <c r="S286" s="440"/>
      <c r="T286" s="440"/>
      <c r="U286" s="440"/>
      <c r="V286" s="440"/>
      <c r="W286" s="440"/>
      <c r="X286" s="440"/>
      <c r="Y286" s="440"/>
      <c r="Z286" s="440"/>
      <c r="AA286" s="440" t="s">
        <v>620</v>
      </c>
      <c r="AB286" s="440"/>
      <c r="AC286" s="440" t="s">
        <v>621</v>
      </c>
      <c r="AD286" s="441"/>
      <c r="AE286" s="120"/>
      <c r="AF286" s="120"/>
      <c r="AG286" s="120"/>
      <c r="AH286" s="120"/>
      <c r="AI286" s="120"/>
      <c r="AJ286" s="120"/>
      <c r="AK286" s="120"/>
      <c r="AL286" s="121"/>
      <c r="AM286" s="121"/>
      <c r="AN286" s="67"/>
      <c r="AO286" s="67"/>
      <c r="AP286" s="67"/>
      <c r="AQ286" s="67"/>
      <c r="AR286" s="67"/>
      <c r="AS286" s="67"/>
      <c r="CH286" s="300">
        <f>IF($AH$8="",0,SUM($CH$268:CH285)+1)</f>
        <v>0</v>
      </c>
      <c r="CI286" s="302" t="str">
        <f>IF($AH$8="","-",$D$5)</f>
        <v>-</v>
      </c>
      <c r="CJ286" s="302"/>
      <c r="CK286" s="302"/>
      <c r="CL286" s="302"/>
      <c r="CM286" s="302">
        <f>$AH$8</f>
        <v>0</v>
      </c>
      <c r="CN286" s="302"/>
      <c r="CO286" s="302"/>
      <c r="CP286" s="304"/>
      <c r="CT286">
        <f>SUM($CT$269:CT285)+1</f>
        <v>131072</v>
      </c>
      <c r="CU286" t="e">
        <f t="shared" si="191"/>
        <v>#N/A</v>
      </c>
      <c r="CV286" t="e">
        <f t="shared" si="192"/>
        <v>#N/A</v>
      </c>
    </row>
    <row r="287" spans="2:100" ht="16.5" customHeight="1" thickBot="1">
      <c r="B287" s="100"/>
      <c r="C287" s="100"/>
      <c r="D287" s="100"/>
      <c r="E287" s="100"/>
      <c r="F287" s="100"/>
      <c r="G287" s="100"/>
      <c r="H287" s="292" t="e">
        <f>BW177</f>
        <v>#N/A</v>
      </c>
      <c r="I287" s="277"/>
      <c r="J287" s="293" t="e">
        <f>$BX$177</f>
        <v>#N/A</v>
      </c>
      <c r="K287" s="293"/>
      <c r="L287" s="293"/>
      <c r="M287" s="293" t="e">
        <f>BY177&amp;CB177</f>
        <v>#N/A</v>
      </c>
      <c r="N287" s="293"/>
      <c r="O287" s="293"/>
      <c r="P287" s="293"/>
      <c r="Q287" s="293" t="e">
        <f>BZ177&amp;CB177</f>
        <v>#N/A</v>
      </c>
      <c r="R287" s="293"/>
      <c r="S287" s="293"/>
      <c r="T287" s="293"/>
      <c r="U287" s="293" t="e">
        <f>CA177&amp;CB177</f>
        <v>#N/A</v>
      </c>
      <c r="V287" s="293"/>
      <c r="W287" s="293"/>
      <c r="X287" s="293"/>
      <c r="Y287" s="415" t="e">
        <f>CC177</f>
        <v>#N/A</v>
      </c>
      <c r="Z287" s="415"/>
      <c r="AA287" s="418" t="e">
        <f>CD177</f>
        <v>#N/A</v>
      </c>
      <c r="AB287" s="418"/>
      <c r="AC287" s="418" t="e">
        <f>CE177</f>
        <v>#N/A</v>
      </c>
      <c r="AD287" s="439"/>
      <c r="AE287" s="120"/>
      <c r="AF287" s="120"/>
      <c r="AG287" s="120"/>
      <c r="AH287" s="120"/>
      <c r="AI287" s="120"/>
      <c r="AJ287" s="120"/>
      <c r="AK287" s="120"/>
      <c r="AL287" s="121"/>
      <c r="AM287" s="121"/>
      <c r="AN287" s="67"/>
      <c r="AO287" s="67"/>
      <c r="AP287" s="67"/>
      <c r="AQ287" s="67"/>
      <c r="AR287" s="67"/>
      <c r="AS287" s="67"/>
      <c r="CH287" s="305"/>
      <c r="CI287" s="306"/>
      <c r="CJ287" s="306"/>
      <c r="CK287" s="306"/>
      <c r="CL287" s="306"/>
      <c r="CM287" s="306"/>
      <c r="CN287" s="306"/>
      <c r="CO287" s="306"/>
      <c r="CP287" s="307"/>
      <c r="CT287">
        <f>SUM($CT$269:CT286)+1</f>
        <v>262144</v>
      </c>
      <c r="CU287" t="e">
        <f t="shared" si="191"/>
        <v>#N/A</v>
      </c>
      <c r="CV287" t="e">
        <f t="shared" si="192"/>
        <v>#N/A</v>
      </c>
    </row>
    <row r="288" spans="2:100" ht="16.5" customHeight="1">
      <c r="B288" s="100"/>
      <c r="C288" s="100"/>
      <c r="D288" s="100"/>
      <c r="E288" s="100"/>
      <c r="F288" s="100"/>
      <c r="G288" s="100"/>
      <c r="H288" s="417"/>
      <c r="I288" s="277"/>
      <c r="J288" s="293"/>
      <c r="K288" s="293"/>
      <c r="L288" s="293"/>
      <c r="M288" s="293"/>
      <c r="N288" s="293"/>
      <c r="O288" s="293"/>
      <c r="P288" s="293"/>
      <c r="Q288" s="293"/>
      <c r="R288" s="293"/>
      <c r="S288" s="293"/>
      <c r="T288" s="293"/>
      <c r="U288" s="293"/>
      <c r="V288" s="293"/>
      <c r="W288" s="293"/>
      <c r="X288" s="293"/>
      <c r="Y288" s="415"/>
      <c r="Z288" s="415"/>
      <c r="AA288" s="418"/>
      <c r="AB288" s="418"/>
      <c r="AC288" s="418"/>
      <c r="AD288" s="439"/>
      <c r="AE288" s="120"/>
      <c r="AF288" s="120"/>
      <c r="AG288" s="120"/>
      <c r="AH288" s="120"/>
      <c r="AI288" s="120"/>
      <c r="AJ288" s="120"/>
      <c r="AK288" s="120"/>
      <c r="AL288" s="121"/>
      <c r="AM288" s="121"/>
      <c r="AN288" s="67"/>
      <c r="AO288" s="67"/>
      <c r="AP288" s="67"/>
      <c r="AQ288" s="67"/>
      <c r="AR288" s="67"/>
      <c r="AS288" s="67"/>
      <c r="CG288" t="s">
        <v>629</v>
      </c>
      <c r="CH288" s="299">
        <f>IF($J$10="",0,SUM($CH$268:CH287)+1)</f>
        <v>0</v>
      </c>
      <c r="CI288" s="301" t="str">
        <f>$D$9</f>
        <v>대기오염 저감</v>
      </c>
      <c r="CJ288" s="301"/>
      <c r="CK288" s="301"/>
      <c r="CL288" s="301"/>
      <c r="CM288" s="301">
        <f>$J$10</f>
        <v>0</v>
      </c>
      <c r="CN288" s="301"/>
      <c r="CO288" s="301"/>
      <c r="CP288" s="303"/>
      <c r="CT288">
        <f>SUM($CT$269:CT287)+1</f>
        <v>524288</v>
      </c>
      <c r="CU288" t="e">
        <f t="shared" si="191"/>
        <v>#N/A</v>
      </c>
      <c r="CV288" t="e">
        <f t="shared" si="192"/>
        <v>#N/A</v>
      </c>
    </row>
    <row r="289" spans="2:98" ht="16.5" customHeight="1">
      <c r="B289" s="100"/>
      <c r="C289" s="100"/>
      <c r="D289" s="100"/>
      <c r="E289" s="100"/>
      <c r="F289" s="100"/>
      <c r="G289" s="100"/>
      <c r="H289" s="292" t="e">
        <f>BW178</f>
        <v>#N/A</v>
      </c>
      <c r="I289" s="277"/>
      <c r="J289" s="293" t="e">
        <f>BX178</f>
        <v>#N/A</v>
      </c>
      <c r="K289" s="293"/>
      <c r="L289" s="293"/>
      <c r="M289" s="293" t="e">
        <f>BY178&amp;CB178</f>
        <v>#N/A</v>
      </c>
      <c r="N289" s="293"/>
      <c r="O289" s="293"/>
      <c r="P289" s="293"/>
      <c r="Q289" s="293" t="e">
        <f>BZ178&amp;CB178</f>
        <v>#N/A</v>
      </c>
      <c r="R289" s="293"/>
      <c r="S289" s="293"/>
      <c r="T289" s="293"/>
      <c r="U289" s="293" t="e">
        <f>CA178&amp;CB178</f>
        <v>#N/A</v>
      </c>
      <c r="V289" s="293"/>
      <c r="W289" s="293"/>
      <c r="X289" s="293"/>
      <c r="Y289" s="415" t="e">
        <f>CC178</f>
        <v>#N/A</v>
      </c>
      <c r="Z289" s="415"/>
      <c r="AA289" s="418" t="e">
        <f>CD178</f>
        <v>#N/A</v>
      </c>
      <c r="AB289" s="418"/>
      <c r="AC289" s="418" t="e">
        <f>CE178</f>
        <v>#N/A</v>
      </c>
      <c r="AD289" s="439"/>
      <c r="AE289" s="120"/>
      <c r="AF289" s="120"/>
      <c r="AG289" s="120"/>
      <c r="AH289" s="120"/>
      <c r="AI289" s="120"/>
      <c r="AJ289" s="120"/>
      <c r="AK289" s="120"/>
      <c r="AL289" s="121"/>
      <c r="AM289" s="121"/>
      <c r="AN289" s="67"/>
      <c r="AO289" s="67"/>
      <c r="AP289" s="67"/>
      <c r="AQ289" s="67"/>
      <c r="AR289" s="67"/>
      <c r="AS289" s="67"/>
      <c r="CH289" s="300"/>
      <c r="CI289" s="302"/>
      <c r="CJ289" s="302"/>
      <c r="CK289" s="302"/>
      <c r="CL289" s="302"/>
      <c r="CM289" s="302"/>
      <c r="CN289" s="302"/>
      <c r="CO289" s="302"/>
      <c r="CP289" s="304"/>
    </row>
    <row r="290" spans="2:98" ht="16.5" customHeight="1">
      <c r="B290" s="100"/>
      <c r="C290" s="100"/>
      <c r="D290" s="100"/>
      <c r="E290" s="100"/>
      <c r="F290" s="100"/>
      <c r="G290" s="100"/>
      <c r="H290" s="417"/>
      <c r="I290" s="277"/>
      <c r="J290" s="293"/>
      <c r="K290" s="293"/>
      <c r="L290" s="293"/>
      <c r="M290" s="293"/>
      <c r="N290" s="293"/>
      <c r="O290" s="293"/>
      <c r="P290" s="293"/>
      <c r="Q290" s="293"/>
      <c r="R290" s="293"/>
      <c r="S290" s="293"/>
      <c r="T290" s="293"/>
      <c r="U290" s="293"/>
      <c r="V290" s="293"/>
      <c r="W290" s="293"/>
      <c r="X290" s="293"/>
      <c r="Y290" s="415"/>
      <c r="Z290" s="415"/>
      <c r="AA290" s="418"/>
      <c r="AB290" s="418"/>
      <c r="AC290" s="418"/>
      <c r="AD290" s="439"/>
      <c r="AE290" s="120"/>
      <c r="AF290" s="120"/>
      <c r="AG290" s="120"/>
      <c r="AH290" s="120"/>
      <c r="AI290" s="120"/>
      <c r="AJ290" s="120"/>
      <c r="AK290" s="120"/>
      <c r="AL290" s="121"/>
      <c r="AM290" s="121"/>
      <c r="AN290" s="67"/>
      <c r="AO290" s="67"/>
      <c r="AP290" s="67"/>
      <c r="AQ290" s="67"/>
      <c r="AR290" s="67"/>
      <c r="AS290" s="67"/>
      <c r="CH290" s="300">
        <f>IF($P$10="",0,SUM($CH$268:CH289)+1)</f>
        <v>0</v>
      </c>
      <c r="CI290" s="302" t="str">
        <f>$D$9</f>
        <v>대기오염 저감</v>
      </c>
      <c r="CJ290" s="302"/>
      <c r="CK290" s="302"/>
      <c r="CL290" s="302"/>
      <c r="CM290" s="302">
        <f>$P$10</f>
        <v>0</v>
      </c>
      <c r="CN290" s="302"/>
      <c r="CO290" s="302"/>
      <c r="CP290" s="304"/>
      <c r="CT290" s="1" t="s">
        <v>627</v>
      </c>
    </row>
    <row r="291" spans="2:98" ht="16.5" customHeight="1">
      <c r="B291" s="100"/>
      <c r="C291" s="100"/>
      <c r="D291" s="100"/>
      <c r="E291" s="100"/>
      <c r="F291" s="100"/>
      <c r="G291" s="100"/>
      <c r="H291" s="292" t="e">
        <f>BW179</f>
        <v>#N/A</v>
      </c>
      <c r="I291" s="277"/>
      <c r="J291" s="293" t="e">
        <f>BX179</f>
        <v>#N/A</v>
      </c>
      <c r="K291" s="293"/>
      <c r="L291" s="293"/>
      <c r="M291" s="293" t="e">
        <f>BY179&amp;CB179</f>
        <v>#N/A</v>
      </c>
      <c r="N291" s="293"/>
      <c r="O291" s="293"/>
      <c r="P291" s="293"/>
      <c r="Q291" s="293" t="e">
        <f>BZ179&amp;CB179</f>
        <v>#N/A</v>
      </c>
      <c r="R291" s="293"/>
      <c r="S291" s="293"/>
      <c r="T291" s="293"/>
      <c r="U291" s="293" t="e">
        <f>CA179&amp;CB179</f>
        <v>#N/A</v>
      </c>
      <c r="V291" s="293"/>
      <c r="W291" s="293"/>
      <c r="X291" s="293"/>
      <c r="Y291" s="415" t="e">
        <f>CC179</f>
        <v>#N/A</v>
      </c>
      <c r="Z291" s="415"/>
      <c r="AA291" s="418" t="e">
        <f>CD179</f>
        <v>#N/A</v>
      </c>
      <c r="AB291" s="418"/>
      <c r="AC291" s="418" t="e">
        <f>CE179</f>
        <v>#N/A</v>
      </c>
      <c r="AD291" s="439"/>
      <c r="AE291" s="120"/>
      <c r="AF291" s="120"/>
      <c r="AG291" s="120"/>
      <c r="AH291" s="120"/>
      <c r="AI291" s="120"/>
      <c r="AJ291" s="120"/>
      <c r="AK291" s="120"/>
      <c r="AL291" s="121"/>
      <c r="AM291" s="121"/>
      <c r="AN291" s="67"/>
      <c r="AO291" s="67"/>
      <c r="AP291" s="67"/>
      <c r="AQ291" s="67"/>
      <c r="AR291" s="67"/>
      <c r="AS291" s="67"/>
      <c r="CH291" s="300"/>
      <c r="CI291" s="302"/>
      <c r="CJ291" s="302"/>
      <c r="CK291" s="302"/>
      <c r="CL291" s="302"/>
      <c r="CM291" s="302"/>
      <c r="CN291" s="302"/>
      <c r="CO291" s="302"/>
      <c r="CP291" s="304"/>
      <c r="CT291" s="1">
        <f>MAX(CH268:CH348)</f>
        <v>0</v>
      </c>
    </row>
    <row r="292" spans="2:98" ht="16.5" customHeight="1">
      <c r="B292" s="100"/>
      <c r="C292" s="100"/>
      <c r="D292" s="100"/>
      <c r="E292" s="100"/>
      <c r="F292" s="100"/>
      <c r="G292" s="100"/>
      <c r="H292" s="417"/>
      <c r="I292" s="277"/>
      <c r="J292" s="293"/>
      <c r="K292" s="293"/>
      <c r="L292" s="293"/>
      <c r="M292" s="293"/>
      <c r="N292" s="293"/>
      <c r="O292" s="293"/>
      <c r="P292" s="293"/>
      <c r="Q292" s="293"/>
      <c r="R292" s="293"/>
      <c r="S292" s="293"/>
      <c r="T292" s="293"/>
      <c r="U292" s="293"/>
      <c r="V292" s="293"/>
      <c r="W292" s="293"/>
      <c r="X292" s="293"/>
      <c r="Y292" s="415"/>
      <c r="Z292" s="415"/>
      <c r="AA292" s="418"/>
      <c r="AB292" s="418"/>
      <c r="AC292" s="418"/>
      <c r="AD292" s="439"/>
      <c r="AE292" s="120"/>
      <c r="AF292" s="120"/>
      <c r="AG292" s="120"/>
      <c r="AH292" s="120"/>
      <c r="AI292" s="120"/>
      <c r="AJ292" s="120"/>
      <c r="AK292" s="120"/>
      <c r="AL292" s="121"/>
      <c r="AM292" s="121"/>
      <c r="AN292" s="67"/>
      <c r="AO292" s="67"/>
      <c r="AP292" s="67"/>
      <c r="AQ292" s="67"/>
      <c r="AR292" s="67"/>
      <c r="AS292" s="67"/>
      <c r="CH292" s="300">
        <f>IF($V$10="",0,SUM($CH$268:CH291)+1)</f>
        <v>0</v>
      </c>
      <c r="CI292" s="302" t="str">
        <f>$D$9</f>
        <v>대기오염 저감</v>
      </c>
      <c r="CJ292" s="302"/>
      <c r="CK292" s="302"/>
      <c r="CL292" s="302"/>
      <c r="CM292" s="302">
        <f>$V$10</f>
        <v>0</v>
      </c>
      <c r="CN292" s="302"/>
      <c r="CO292" s="302"/>
      <c r="CP292" s="304"/>
    </row>
    <row r="293" spans="2:98" ht="16.5" customHeight="1">
      <c r="B293" s="100"/>
      <c r="C293" s="100"/>
      <c r="D293" s="100"/>
      <c r="E293" s="100"/>
      <c r="F293" s="100"/>
      <c r="G293" s="100"/>
      <c r="H293" s="292" t="e">
        <f>BW180</f>
        <v>#N/A</v>
      </c>
      <c r="I293" s="277"/>
      <c r="J293" s="293" t="e">
        <f>BX180</f>
        <v>#N/A</v>
      </c>
      <c r="K293" s="293"/>
      <c r="L293" s="293"/>
      <c r="M293" s="293" t="e">
        <f>BY180&amp;CB180</f>
        <v>#N/A</v>
      </c>
      <c r="N293" s="293"/>
      <c r="O293" s="293"/>
      <c r="P293" s="293"/>
      <c r="Q293" s="293" t="e">
        <f>BZ180&amp;CB180</f>
        <v>#N/A</v>
      </c>
      <c r="R293" s="293"/>
      <c r="S293" s="293"/>
      <c r="T293" s="293"/>
      <c r="U293" s="293" t="e">
        <f>CA180&amp;CB180</f>
        <v>#N/A</v>
      </c>
      <c r="V293" s="293"/>
      <c r="W293" s="293"/>
      <c r="X293" s="293"/>
      <c r="Y293" s="415" t="e">
        <f>CC180</f>
        <v>#N/A</v>
      </c>
      <c r="Z293" s="415"/>
      <c r="AA293" s="418" t="e">
        <f>CD180</f>
        <v>#N/A</v>
      </c>
      <c r="AB293" s="418"/>
      <c r="AC293" s="418" t="e">
        <f>CE180</f>
        <v>#N/A</v>
      </c>
      <c r="AD293" s="439"/>
      <c r="AE293" s="120"/>
      <c r="AF293" s="120"/>
      <c r="AG293" s="120"/>
      <c r="AH293" s="120"/>
      <c r="AI293" s="120"/>
      <c r="AJ293" s="120"/>
      <c r="AK293" s="120"/>
      <c r="AL293" s="121"/>
      <c r="AM293" s="121"/>
      <c r="AN293" s="67"/>
      <c r="AO293" s="67"/>
      <c r="AP293" s="67"/>
      <c r="AQ293" s="67"/>
      <c r="AR293" s="67"/>
      <c r="AS293" s="67"/>
      <c r="CH293" s="300"/>
      <c r="CI293" s="302"/>
      <c r="CJ293" s="302"/>
      <c r="CK293" s="302"/>
      <c r="CL293" s="302"/>
      <c r="CM293" s="302"/>
      <c r="CN293" s="302"/>
      <c r="CO293" s="302"/>
      <c r="CP293" s="304"/>
    </row>
    <row r="294" spans="2:98" ht="16.5" customHeight="1">
      <c r="B294" s="100"/>
      <c r="C294" s="100"/>
      <c r="D294" s="100"/>
      <c r="E294" s="100"/>
      <c r="F294" s="100"/>
      <c r="G294" s="100"/>
      <c r="H294" s="417"/>
      <c r="I294" s="277"/>
      <c r="J294" s="293"/>
      <c r="K294" s="293"/>
      <c r="L294" s="293"/>
      <c r="M294" s="293"/>
      <c r="N294" s="293"/>
      <c r="O294" s="293"/>
      <c r="P294" s="293"/>
      <c r="Q294" s="293"/>
      <c r="R294" s="293"/>
      <c r="S294" s="293"/>
      <c r="T294" s="293"/>
      <c r="U294" s="293"/>
      <c r="V294" s="293"/>
      <c r="W294" s="293"/>
      <c r="X294" s="293"/>
      <c r="Y294" s="415"/>
      <c r="Z294" s="415"/>
      <c r="AA294" s="418"/>
      <c r="AB294" s="418"/>
      <c r="AC294" s="418"/>
      <c r="AD294" s="439"/>
      <c r="AE294" s="120"/>
      <c r="AF294" s="120"/>
      <c r="AG294" s="120"/>
      <c r="AH294" s="120"/>
      <c r="AI294" s="120"/>
      <c r="AJ294" s="120"/>
      <c r="AK294" s="120"/>
      <c r="AL294" s="121"/>
      <c r="AM294" s="121"/>
      <c r="AN294" s="67"/>
      <c r="AO294" s="67"/>
      <c r="AP294" s="67"/>
      <c r="AQ294" s="67"/>
      <c r="AR294" s="67"/>
      <c r="AS294" s="67"/>
      <c r="CH294" s="300">
        <f>IF($AB$10="",0,SUM($CH$268:CH293)+1)</f>
        <v>0</v>
      </c>
      <c r="CI294" s="302" t="str">
        <f>$D$9</f>
        <v>대기오염 저감</v>
      </c>
      <c r="CJ294" s="302"/>
      <c r="CK294" s="302"/>
      <c r="CL294" s="302"/>
      <c r="CM294" s="302">
        <f>$AB$10</f>
        <v>0</v>
      </c>
      <c r="CN294" s="302"/>
      <c r="CO294" s="302"/>
      <c r="CP294" s="304"/>
    </row>
    <row r="295" spans="2:98" ht="16.5" customHeight="1">
      <c r="B295" s="100"/>
      <c r="C295" s="100"/>
      <c r="D295" s="100"/>
      <c r="E295" s="100"/>
      <c r="F295" s="100"/>
      <c r="G295" s="100"/>
      <c r="H295" s="292" t="e">
        <f>BW181</f>
        <v>#N/A</v>
      </c>
      <c r="I295" s="277"/>
      <c r="J295" s="293" t="e">
        <f>BX181</f>
        <v>#N/A</v>
      </c>
      <c r="K295" s="293"/>
      <c r="L295" s="293"/>
      <c r="M295" s="293" t="e">
        <f>BY181&amp;CB181</f>
        <v>#N/A</v>
      </c>
      <c r="N295" s="293"/>
      <c r="O295" s="293"/>
      <c r="P295" s="293"/>
      <c r="Q295" s="293" t="e">
        <f>BZ181&amp;CB181</f>
        <v>#N/A</v>
      </c>
      <c r="R295" s="293"/>
      <c r="S295" s="293"/>
      <c r="T295" s="293"/>
      <c r="U295" s="293" t="e">
        <f>CA181&amp;CB181</f>
        <v>#N/A</v>
      </c>
      <c r="V295" s="293"/>
      <c r="W295" s="293"/>
      <c r="X295" s="293"/>
      <c r="Y295" s="415" t="e">
        <f>CC181</f>
        <v>#N/A</v>
      </c>
      <c r="Z295" s="415"/>
      <c r="AA295" s="418" t="e">
        <f>CD181</f>
        <v>#N/A</v>
      </c>
      <c r="AB295" s="418"/>
      <c r="AC295" s="418" t="e">
        <f>CE181</f>
        <v>#N/A</v>
      </c>
      <c r="AD295" s="439"/>
      <c r="AE295" s="120"/>
      <c r="AF295" s="120"/>
      <c r="AG295" s="120"/>
      <c r="AH295" s="120"/>
      <c r="AI295" s="120"/>
      <c r="AJ295" s="120"/>
      <c r="AK295" s="120"/>
      <c r="AL295" s="121"/>
      <c r="AM295" s="121"/>
      <c r="AN295" s="67"/>
      <c r="AO295" s="67"/>
      <c r="AP295" s="67"/>
      <c r="AQ295" s="67"/>
      <c r="AR295" s="67"/>
      <c r="AS295" s="67"/>
      <c r="CH295" s="300"/>
      <c r="CI295" s="302"/>
      <c r="CJ295" s="302"/>
      <c r="CK295" s="302"/>
      <c r="CL295" s="302"/>
      <c r="CM295" s="302"/>
      <c r="CN295" s="302"/>
      <c r="CO295" s="302"/>
      <c r="CP295" s="304"/>
    </row>
    <row r="296" spans="2:98" ht="16.5" customHeight="1">
      <c r="B296" s="100"/>
      <c r="C296" s="100"/>
      <c r="D296" s="100"/>
      <c r="E296" s="100"/>
      <c r="F296" s="100"/>
      <c r="G296" s="100"/>
      <c r="H296" s="417"/>
      <c r="I296" s="277"/>
      <c r="J296" s="293"/>
      <c r="K296" s="293"/>
      <c r="L296" s="293"/>
      <c r="M296" s="293"/>
      <c r="N296" s="293"/>
      <c r="O296" s="293"/>
      <c r="P296" s="293"/>
      <c r="Q296" s="293"/>
      <c r="R296" s="293"/>
      <c r="S296" s="293"/>
      <c r="T296" s="293"/>
      <c r="U296" s="293"/>
      <c r="V296" s="293"/>
      <c r="W296" s="293"/>
      <c r="X296" s="293"/>
      <c r="Y296" s="415"/>
      <c r="Z296" s="415"/>
      <c r="AA296" s="418"/>
      <c r="AB296" s="418"/>
      <c r="AC296" s="418"/>
      <c r="AD296" s="439"/>
      <c r="AE296" s="120"/>
      <c r="AF296" s="120"/>
      <c r="AG296" s="120"/>
      <c r="AH296" s="120"/>
      <c r="AI296" s="120"/>
      <c r="AJ296" s="120"/>
      <c r="AK296" s="120"/>
      <c r="AL296" s="121"/>
      <c r="AM296" s="121"/>
      <c r="AN296" s="67"/>
      <c r="AO296" s="67"/>
      <c r="AP296" s="67"/>
      <c r="AQ296" s="67"/>
      <c r="AR296" s="67"/>
      <c r="AS296" s="67"/>
      <c r="CH296" s="300">
        <f>IF($AH$10="",0,SUM($CH$268:CH295)+1)</f>
        <v>0</v>
      </c>
      <c r="CI296" s="302" t="str">
        <f>$D$9</f>
        <v>대기오염 저감</v>
      </c>
      <c r="CJ296" s="302"/>
      <c r="CK296" s="302"/>
      <c r="CL296" s="302"/>
      <c r="CM296" s="302">
        <f>$AH$10</f>
        <v>0</v>
      </c>
      <c r="CN296" s="302"/>
      <c r="CO296" s="302"/>
      <c r="CP296" s="304"/>
    </row>
    <row r="297" spans="2:98" ht="16.5" customHeight="1" thickBot="1">
      <c r="B297" s="100"/>
      <c r="C297" s="100"/>
      <c r="D297" s="100"/>
      <c r="E297" s="100"/>
      <c r="F297" s="100"/>
      <c r="G297" s="100"/>
      <c r="H297" s="292" t="e">
        <f>BW182</f>
        <v>#N/A</v>
      </c>
      <c r="I297" s="277"/>
      <c r="J297" s="293" t="e">
        <f>BX182</f>
        <v>#N/A</v>
      </c>
      <c r="K297" s="293"/>
      <c r="L297" s="293"/>
      <c r="M297" s="293" t="e">
        <f>BY182&amp;CB182</f>
        <v>#N/A</v>
      </c>
      <c r="N297" s="293"/>
      <c r="O297" s="293"/>
      <c r="P297" s="293"/>
      <c r="Q297" s="293" t="e">
        <f>BZ182&amp;CB182</f>
        <v>#N/A</v>
      </c>
      <c r="R297" s="293"/>
      <c r="S297" s="293"/>
      <c r="T297" s="293"/>
      <c r="U297" s="293" t="e">
        <f>CA182&amp;CB182</f>
        <v>#N/A</v>
      </c>
      <c r="V297" s="293"/>
      <c r="W297" s="293"/>
      <c r="X297" s="293"/>
      <c r="Y297" s="415" t="e">
        <f>CC182</f>
        <v>#N/A</v>
      </c>
      <c r="Z297" s="415"/>
      <c r="AA297" s="418" t="e">
        <f>CD182</f>
        <v>#N/A</v>
      </c>
      <c r="AB297" s="418"/>
      <c r="AC297" s="418" t="e">
        <f>CE182</f>
        <v>#N/A</v>
      </c>
      <c r="AD297" s="439"/>
      <c r="AE297" s="120"/>
      <c r="AF297" s="120"/>
      <c r="AG297" s="120"/>
      <c r="AH297" s="120"/>
      <c r="AI297" s="120"/>
      <c r="AJ297" s="120"/>
      <c r="AK297" s="120"/>
      <c r="AL297" s="121"/>
      <c r="AM297" s="121"/>
      <c r="AN297" s="67"/>
      <c r="AO297" s="67"/>
      <c r="AP297" s="67"/>
      <c r="AQ297" s="67"/>
      <c r="AR297" s="67"/>
      <c r="AS297" s="67"/>
      <c r="CH297" s="305"/>
      <c r="CI297" s="306"/>
      <c r="CJ297" s="306"/>
      <c r="CK297" s="306"/>
      <c r="CL297" s="306"/>
      <c r="CM297" s="306"/>
      <c r="CN297" s="306"/>
      <c r="CO297" s="306"/>
      <c r="CP297" s="307"/>
    </row>
    <row r="298" spans="2:98" ht="16.5" customHeight="1">
      <c r="B298" s="100"/>
      <c r="C298" s="100"/>
      <c r="D298" s="100"/>
      <c r="E298" s="100"/>
      <c r="F298" s="100"/>
      <c r="G298" s="100"/>
      <c r="H298" s="417"/>
      <c r="I298" s="277"/>
      <c r="J298" s="293"/>
      <c r="K298" s="293"/>
      <c r="L298" s="293"/>
      <c r="M298" s="293"/>
      <c r="N298" s="293"/>
      <c r="O298" s="293"/>
      <c r="P298" s="293"/>
      <c r="Q298" s="293"/>
      <c r="R298" s="293"/>
      <c r="S298" s="293"/>
      <c r="T298" s="293"/>
      <c r="U298" s="293"/>
      <c r="V298" s="293"/>
      <c r="W298" s="293"/>
      <c r="X298" s="293"/>
      <c r="Y298" s="415"/>
      <c r="Z298" s="415"/>
      <c r="AA298" s="418"/>
      <c r="AB298" s="418"/>
      <c r="AC298" s="418"/>
      <c r="AD298" s="439"/>
      <c r="AE298" s="100"/>
      <c r="AF298" s="100"/>
      <c r="AG298" s="100"/>
      <c r="AH298" s="100"/>
      <c r="AI298" s="100"/>
      <c r="AJ298" s="100"/>
      <c r="AK298" s="100"/>
      <c r="AL298" s="121"/>
      <c r="AM298" s="121"/>
      <c r="AN298" s="67"/>
      <c r="AO298" s="67"/>
      <c r="AP298" s="67"/>
      <c r="AQ298" s="67"/>
      <c r="AR298" s="67"/>
      <c r="AS298" s="67"/>
      <c r="CG298" t="s">
        <v>631</v>
      </c>
      <c r="CH298" s="299">
        <f>IF($J$12="",0,SUM($CH$268:CH297)+1)</f>
        <v>0</v>
      </c>
      <c r="CI298" s="301" t="str">
        <f>$D$11</f>
        <v>수질오염 저감</v>
      </c>
      <c r="CJ298" s="301"/>
      <c r="CK298" s="301"/>
      <c r="CL298" s="301"/>
      <c r="CM298" s="301">
        <f>$J$12</f>
        <v>0</v>
      </c>
      <c r="CN298" s="301"/>
      <c r="CO298" s="301"/>
      <c r="CP298" s="303"/>
    </row>
    <row r="299" spans="2:98">
      <c r="B299" s="100"/>
      <c r="C299" s="100"/>
      <c r="D299" s="100"/>
      <c r="E299" s="100"/>
      <c r="F299" s="100"/>
      <c r="G299" s="100"/>
      <c r="H299" s="292" t="e">
        <f>BW183</f>
        <v>#N/A</v>
      </c>
      <c r="I299" s="277"/>
      <c r="J299" s="293" t="e">
        <f>BX183</f>
        <v>#N/A</v>
      </c>
      <c r="K299" s="293"/>
      <c r="L299" s="293"/>
      <c r="M299" s="293" t="e">
        <f>BY183&amp;CB183</f>
        <v>#N/A</v>
      </c>
      <c r="N299" s="293"/>
      <c r="O299" s="293"/>
      <c r="P299" s="293"/>
      <c r="Q299" s="293" t="e">
        <f>BZ183&amp;CB183</f>
        <v>#N/A</v>
      </c>
      <c r="R299" s="293"/>
      <c r="S299" s="293"/>
      <c r="T299" s="293"/>
      <c r="U299" s="293" t="e">
        <f>CA183&amp;CB183</f>
        <v>#N/A</v>
      </c>
      <c r="V299" s="293"/>
      <c r="W299" s="293"/>
      <c r="X299" s="293"/>
      <c r="Y299" s="415" t="e">
        <f>CC183</f>
        <v>#N/A</v>
      </c>
      <c r="Z299" s="415"/>
      <c r="AA299" s="418" t="e">
        <f>CD183</f>
        <v>#N/A</v>
      </c>
      <c r="AB299" s="418"/>
      <c r="AC299" s="418" t="e">
        <f>CE183</f>
        <v>#N/A</v>
      </c>
      <c r="AD299" s="439"/>
      <c r="AE299" s="100"/>
      <c r="AF299" s="100"/>
      <c r="AG299" s="100"/>
      <c r="AH299" s="100"/>
      <c r="AI299" s="100"/>
      <c r="AJ299" s="100"/>
      <c r="AK299" s="100"/>
      <c r="AL299" s="121"/>
      <c r="AM299" s="121"/>
      <c r="AN299" s="67"/>
      <c r="AO299" s="67"/>
      <c r="AP299" s="67"/>
      <c r="AQ299" s="67"/>
      <c r="AR299" s="67"/>
      <c r="AS299" s="67"/>
      <c r="CH299" s="300"/>
      <c r="CI299" s="302"/>
      <c r="CJ299" s="302"/>
      <c r="CK299" s="302"/>
      <c r="CL299" s="302"/>
      <c r="CM299" s="302"/>
      <c r="CN299" s="302"/>
      <c r="CO299" s="302"/>
      <c r="CP299" s="304"/>
    </row>
    <row r="300" spans="2:98">
      <c r="B300" s="100"/>
      <c r="C300" s="100"/>
      <c r="D300" s="100"/>
      <c r="E300" s="100"/>
      <c r="F300" s="100"/>
      <c r="G300" s="100"/>
      <c r="H300" s="417"/>
      <c r="I300" s="277"/>
      <c r="J300" s="293"/>
      <c r="K300" s="293"/>
      <c r="L300" s="293"/>
      <c r="M300" s="293"/>
      <c r="N300" s="293"/>
      <c r="O300" s="293"/>
      <c r="P300" s="293"/>
      <c r="Q300" s="293"/>
      <c r="R300" s="293"/>
      <c r="S300" s="293"/>
      <c r="T300" s="293"/>
      <c r="U300" s="293"/>
      <c r="V300" s="293"/>
      <c r="W300" s="293"/>
      <c r="X300" s="293"/>
      <c r="Y300" s="415"/>
      <c r="Z300" s="415"/>
      <c r="AA300" s="418"/>
      <c r="AB300" s="418"/>
      <c r="AC300" s="418"/>
      <c r="AD300" s="439"/>
      <c r="AE300" s="100"/>
      <c r="AF300" s="100"/>
      <c r="AG300" s="100"/>
      <c r="AH300" s="100"/>
      <c r="AI300" s="100"/>
      <c r="AJ300" s="100"/>
      <c r="AK300" s="100"/>
      <c r="AL300" s="121"/>
      <c r="AM300" s="121"/>
      <c r="AN300" s="67"/>
      <c r="AO300" s="67"/>
      <c r="AP300" s="67"/>
      <c r="AQ300" s="67"/>
      <c r="AR300" s="67"/>
      <c r="AS300" s="67"/>
      <c r="CH300" s="300">
        <f>IF($P$12="",0,SUM($CH$268:CH299)+1)</f>
        <v>0</v>
      </c>
      <c r="CI300" s="302" t="str">
        <f>$D$11</f>
        <v>수질오염 저감</v>
      </c>
      <c r="CJ300" s="302"/>
      <c r="CK300" s="302"/>
      <c r="CL300" s="302"/>
      <c r="CM300" s="302">
        <f>$P$12</f>
        <v>0</v>
      </c>
      <c r="CN300" s="302"/>
      <c r="CO300" s="302"/>
      <c r="CP300" s="304"/>
    </row>
    <row r="301" spans="2:98">
      <c r="B301" s="100"/>
      <c r="C301" s="100"/>
      <c r="D301" s="100"/>
      <c r="E301" s="100"/>
      <c r="F301" s="100"/>
      <c r="G301" s="100"/>
      <c r="H301" s="292" t="e">
        <f>BW184</f>
        <v>#N/A</v>
      </c>
      <c r="I301" s="277"/>
      <c r="J301" s="293" t="e">
        <f>BX184</f>
        <v>#N/A</v>
      </c>
      <c r="K301" s="293"/>
      <c r="L301" s="293"/>
      <c r="M301" s="293" t="e">
        <f>BY184&amp;CB184</f>
        <v>#N/A</v>
      </c>
      <c r="N301" s="293"/>
      <c r="O301" s="293"/>
      <c r="P301" s="293"/>
      <c r="Q301" s="293" t="e">
        <f>BZ184&amp;CB184</f>
        <v>#N/A</v>
      </c>
      <c r="R301" s="293"/>
      <c r="S301" s="293"/>
      <c r="T301" s="293"/>
      <c r="U301" s="293" t="e">
        <f>CA184&amp;CB184</f>
        <v>#N/A</v>
      </c>
      <c r="V301" s="293"/>
      <c r="W301" s="293"/>
      <c r="X301" s="293"/>
      <c r="Y301" s="415" t="e">
        <f>CC184</f>
        <v>#N/A</v>
      </c>
      <c r="Z301" s="415"/>
      <c r="AA301" s="418" t="e">
        <f>CD184</f>
        <v>#N/A</v>
      </c>
      <c r="AB301" s="418"/>
      <c r="AC301" s="418" t="e">
        <f>CE184</f>
        <v>#N/A</v>
      </c>
      <c r="AD301" s="439"/>
      <c r="AE301" s="100"/>
      <c r="AF301" s="100"/>
      <c r="AG301" s="100"/>
      <c r="AH301" s="100"/>
      <c r="AI301" s="100"/>
      <c r="AJ301" s="100"/>
      <c r="AK301" s="100"/>
      <c r="AL301" s="121"/>
      <c r="AM301" s="121"/>
      <c r="AN301" s="67"/>
      <c r="AO301" s="67"/>
      <c r="AP301" s="67"/>
      <c r="AQ301" s="67"/>
      <c r="AR301" s="67"/>
      <c r="AS301" s="67"/>
      <c r="CH301" s="300"/>
      <c r="CI301" s="302"/>
      <c r="CJ301" s="302"/>
      <c r="CK301" s="302"/>
      <c r="CL301" s="302"/>
      <c r="CM301" s="302"/>
      <c r="CN301" s="302"/>
      <c r="CO301" s="302"/>
      <c r="CP301" s="304"/>
    </row>
    <row r="302" spans="2:98">
      <c r="B302" s="100"/>
      <c r="C302" s="100"/>
      <c r="D302" s="100"/>
      <c r="E302" s="100"/>
      <c r="F302" s="100"/>
      <c r="G302" s="100"/>
      <c r="H302" s="417"/>
      <c r="I302" s="277"/>
      <c r="J302" s="293"/>
      <c r="K302" s="293"/>
      <c r="L302" s="293"/>
      <c r="M302" s="293"/>
      <c r="N302" s="293"/>
      <c r="O302" s="293"/>
      <c r="P302" s="293"/>
      <c r="Q302" s="293"/>
      <c r="R302" s="293"/>
      <c r="S302" s="293"/>
      <c r="T302" s="293"/>
      <c r="U302" s="293"/>
      <c r="V302" s="293"/>
      <c r="W302" s="293"/>
      <c r="X302" s="293"/>
      <c r="Y302" s="415"/>
      <c r="Z302" s="415"/>
      <c r="AA302" s="418"/>
      <c r="AB302" s="418"/>
      <c r="AC302" s="418"/>
      <c r="AD302" s="439"/>
      <c r="AE302" s="100"/>
      <c r="AF302" s="100"/>
      <c r="AG302" s="100"/>
      <c r="AH302" s="100"/>
      <c r="AI302" s="100"/>
      <c r="AJ302" s="100"/>
      <c r="AK302" s="100"/>
      <c r="AL302" s="121"/>
      <c r="AM302" s="121"/>
      <c r="AN302" s="67"/>
      <c r="AO302" s="67"/>
      <c r="AP302" s="67"/>
      <c r="AQ302" s="67"/>
      <c r="AR302" s="67"/>
      <c r="AS302" s="67"/>
      <c r="CH302" s="300"/>
      <c r="CI302" s="302"/>
      <c r="CJ302" s="302"/>
      <c r="CK302" s="302"/>
      <c r="CL302" s="302"/>
      <c r="CM302" s="302"/>
      <c r="CN302" s="302"/>
      <c r="CO302" s="302"/>
      <c r="CP302" s="304"/>
    </row>
    <row r="303" spans="2:98">
      <c r="B303" s="100"/>
      <c r="C303" s="100"/>
      <c r="D303" s="100"/>
      <c r="E303" s="100"/>
      <c r="F303" s="100"/>
      <c r="G303" s="100"/>
      <c r="H303" s="292" t="e">
        <f>BW185</f>
        <v>#N/A</v>
      </c>
      <c r="I303" s="277"/>
      <c r="J303" s="293" t="e">
        <f>BX185</f>
        <v>#N/A</v>
      </c>
      <c r="K303" s="293"/>
      <c r="L303" s="293"/>
      <c r="M303" s="293" t="e">
        <f>BY185&amp;CB185</f>
        <v>#N/A</v>
      </c>
      <c r="N303" s="293"/>
      <c r="O303" s="293"/>
      <c r="P303" s="293"/>
      <c r="Q303" s="293" t="e">
        <f>BZ185&amp;CB185</f>
        <v>#N/A</v>
      </c>
      <c r="R303" s="293"/>
      <c r="S303" s="293"/>
      <c r="T303" s="293"/>
      <c r="U303" s="293" t="e">
        <f>CA185&amp;CB185</f>
        <v>#N/A</v>
      </c>
      <c r="V303" s="293"/>
      <c r="W303" s="293"/>
      <c r="X303" s="293"/>
      <c r="Y303" s="415" t="e">
        <f>CC185</f>
        <v>#N/A</v>
      </c>
      <c r="Z303" s="415"/>
      <c r="AA303" s="418" t="e">
        <f>CD185</f>
        <v>#N/A</v>
      </c>
      <c r="AB303" s="418"/>
      <c r="AC303" s="418" t="e">
        <f>CE185</f>
        <v>#N/A</v>
      </c>
      <c r="AD303" s="439"/>
      <c r="AE303" s="100"/>
      <c r="AF303" s="100"/>
      <c r="AG303" s="100"/>
      <c r="AH303" s="100"/>
      <c r="AI303" s="100"/>
      <c r="AJ303" s="100"/>
      <c r="AK303" s="100"/>
      <c r="AL303" s="121"/>
      <c r="AM303" s="121"/>
      <c r="AN303" s="67"/>
      <c r="AO303" s="67"/>
      <c r="AP303" s="67"/>
      <c r="AQ303" s="67"/>
      <c r="AR303" s="67"/>
      <c r="AS303" s="67"/>
      <c r="CH303" s="300">
        <f>IF($V$12="",0,SUM($CH$268:CH302)+1)</f>
        <v>0</v>
      </c>
      <c r="CI303" s="302" t="str">
        <f>$D$11</f>
        <v>수질오염 저감</v>
      </c>
      <c r="CJ303" s="302"/>
      <c r="CK303" s="302"/>
      <c r="CL303" s="302"/>
      <c r="CM303" s="302">
        <f>$V$12</f>
        <v>0</v>
      </c>
      <c r="CN303" s="302"/>
      <c r="CO303" s="302"/>
      <c r="CP303" s="304"/>
    </row>
    <row r="304" spans="2:98">
      <c r="B304" s="100"/>
      <c r="C304" s="100"/>
      <c r="D304" s="100"/>
      <c r="E304" s="100"/>
      <c r="F304" s="100"/>
      <c r="G304" s="100"/>
      <c r="H304" s="417"/>
      <c r="I304" s="277"/>
      <c r="J304" s="293"/>
      <c r="K304" s="293"/>
      <c r="L304" s="293"/>
      <c r="M304" s="293"/>
      <c r="N304" s="293"/>
      <c r="O304" s="293"/>
      <c r="P304" s="293"/>
      <c r="Q304" s="293"/>
      <c r="R304" s="293"/>
      <c r="S304" s="293"/>
      <c r="T304" s="293"/>
      <c r="U304" s="293"/>
      <c r="V304" s="293"/>
      <c r="W304" s="293"/>
      <c r="X304" s="293"/>
      <c r="Y304" s="415"/>
      <c r="Z304" s="415"/>
      <c r="AA304" s="418"/>
      <c r="AB304" s="418"/>
      <c r="AC304" s="418"/>
      <c r="AD304" s="439"/>
      <c r="AE304" s="100"/>
      <c r="AF304" s="100"/>
      <c r="AG304" s="100"/>
      <c r="AH304" s="100"/>
      <c r="AI304" s="100"/>
      <c r="AJ304" s="100"/>
      <c r="AK304" s="100"/>
      <c r="AL304" s="121"/>
      <c r="AM304" s="121"/>
      <c r="AN304" s="67"/>
      <c r="AO304" s="67"/>
      <c r="AP304" s="67"/>
      <c r="AQ304" s="67"/>
      <c r="AR304" s="67"/>
      <c r="AS304" s="67"/>
      <c r="CH304" s="300"/>
      <c r="CI304" s="302"/>
      <c r="CJ304" s="302"/>
      <c r="CK304" s="302"/>
      <c r="CL304" s="302"/>
      <c r="CM304" s="302"/>
      <c r="CN304" s="302"/>
      <c r="CO304" s="302"/>
      <c r="CP304" s="304"/>
    </row>
    <row r="305" spans="2:94">
      <c r="B305" s="100"/>
      <c r="C305" s="100"/>
      <c r="D305" s="100"/>
      <c r="E305" s="100"/>
      <c r="F305" s="100"/>
      <c r="G305" s="100"/>
      <c r="H305" s="292" t="e">
        <f>BW186</f>
        <v>#N/A</v>
      </c>
      <c r="I305" s="277"/>
      <c r="J305" s="293" t="e">
        <f>BX186</f>
        <v>#N/A</v>
      </c>
      <c r="K305" s="293"/>
      <c r="L305" s="293"/>
      <c r="M305" s="293" t="e">
        <f>BY186&amp;CB186</f>
        <v>#N/A</v>
      </c>
      <c r="N305" s="293"/>
      <c r="O305" s="293"/>
      <c r="P305" s="293"/>
      <c r="Q305" s="293" t="e">
        <f>BZ186&amp;CB186</f>
        <v>#N/A</v>
      </c>
      <c r="R305" s="293"/>
      <c r="S305" s="293"/>
      <c r="T305" s="293"/>
      <c r="U305" s="293" t="e">
        <f>CA186&amp;CB186</f>
        <v>#N/A</v>
      </c>
      <c r="V305" s="293"/>
      <c r="W305" s="293"/>
      <c r="X305" s="293"/>
      <c r="Y305" s="415" t="e">
        <f>CC186</f>
        <v>#N/A</v>
      </c>
      <c r="Z305" s="415"/>
      <c r="AA305" s="418" t="e">
        <f>CD186</f>
        <v>#N/A</v>
      </c>
      <c r="AB305" s="418"/>
      <c r="AC305" s="418" t="e">
        <f>CE186</f>
        <v>#N/A</v>
      </c>
      <c r="AD305" s="439"/>
      <c r="AE305" s="120"/>
      <c r="AF305" s="120"/>
      <c r="AG305" s="120"/>
      <c r="AH305" s="120"/>
      <c r="AI305" s="120"/>
      <c r="AJ305" s="120"/>
      <c r="AK305" s="120"/>
      <c r="AL305" s="121"/>
      <c r="AM305" s="121"/>
      <c r="AN305" s="67"/>
      <c r="AO305" s="67"/>
      <c r="AP305" s="67"/>
      <c r="AQ305" s="67"/>
      <c r="AR305" s="67"/>
      <c r="AS305" s="67"/>
      <c r="CH305" s="300">
        <f>IF($AB$12="",0,SUM($CH$268:CH304)+1)</f>
        <v>0</v>
      </c>
      <c r="CI305" s="302" t="str">
        <f>$D$11</f>
        <v>수질오염 저감</v>
      </c>
      <c r="CJ305" s="302"/>
      <c r="CK305" s="302"/>
      <c r="CL305" s="302"/>
      <c r="CM305" s="302">
        <f>$AB$12</f>
        <v>0</v>
      </c>
      <c r="CN305" s="302"/>
      <c r="CO305" s="302"/>
      <c r="CP305" s="304"/>
    </row>
    <row r="306" spans="2:94" ht="16.5" customHeight="1">
      <c r="B306" s="100"/>
      <c r="C306" s="100"/>
      <c r="D306" s="100"/>
      <c r="E306" s="100"/>
      <c r="F306" s="100"/>
      <c r="G306" s="100"/>
      <c r="H306" s="417"/>
      <c r="I306" s="277"/>
      <c r="J306" s="293"/>
      <c r="K306" s="293"/>
      <c r="L306" s="293"/>
      <c r="M306" s="293"/>
      <c r="N306" s="293"/>
      <c r="O306" s="293"/>
      <c r="P306" s="293"/>
      <c r="Q306" s="293"/>
      <c r="R306" s="293"/>
      <c r="S306" s="293"/>
      <c r="T306" s="293"/>
      <c r="U306" s="293"/>
      <c r="V306" s="293"/>
      <c r="W306" s="293"/>
      <c r="X306" s="293"/>
      <c r="Y306" s="415"/>
      <c r="Z306" s="415"/>
      <c r="AA306" s="418"/>
      <c r="AB306" s="418"/>
      <c r="AC306" s="418"/>
      <c r="AD306" s="439"/>
      <c r="AE306" s="100"/>
      <c r="AF306" s="100"/>
      <c r="AG306" s="100"/>
      <c r="AH306" s="100"/>
      <c r="AI306" s="100"/>
      <c r="AJ306" s="100"/>
      <c r="AK306" s="100"/>
      <c r="AL306" s="121"/>
      <c r="AM306" s="121"/>
      <c r="AN306" s="67"/>
      <c r="AO306" s="67"/>
      <c r="AP306" s="67"/>
      <c r="AQ306" s="67"/>
      <c r="AR306" s="67"/>
      <c r="AS306" s="67"/>
      <c r="CH306" s="300"/>
      <c r="CI306" s="302"/>
      <c r="CJ306" s="302"/>
      <c r="CK306" s="302"/>
      <c r="CL306" s="302"/>
      <c r="CM306" s="302"/>
      <c r="CN306" s="302"/>
      <c r="CO306" s="302"/>
      <c r="CP306" s="304"/>
    </row>
    <row r="307" spans="2:94">
      <c r="B307" s="100"/>
      <c r="C307" s="100"/>
      <c r="D307" s="100"/>
      <c r="E307" s="100"/>
      <c r="F307" s="100"/>
      <c r="G307" s="100"/>
      <c r="H307" s="292" t="e">
        <f>BW187</f>
        <v>#N/A</v>
      </c>
      <c r="I307" s="277"/>
      <c r="J307" s="293" t="e">
        <f>BX187</f>
        <v>#N/A</v>
      </c>
      <c r="K307" s="293"/>
      <c r="L307" s="293"/>
      <c r="M307" s="293" t="e">
        <f>BY187&amp;CB187</f>
        <v>#N/A</v>
      </c>
      <c r="N307" s="293"/>
      <c r="O307" s="293"/>
      <c r="P307" s="293"/>
      <c r="Q307" s="293" t="e">
        <f>BZ187&amp;CB187</f>
        <v>#N/A</v>
      </c>
      <c r="R307" s="293"/>
      <c r="S307" s="293"/>
      <c r="T307" s="293"/>
      <c r="U307" s="293" t="e">
        <f>CA187&amp;CB187</f>
        <v>#N/A</v>
      </c>
      <c r="V307" s="293"/>
      <c r="W307" s="293"/>
      <c r="X307" s="293"/>
      <c r="Y307" s="415" t="e">
        <f>CC187</f>
        <v>#N/A</v>
      </c>
      <c r="Z307" s="415"/>
      <c r="AA307" s="418" t="e">
        <f>CD187</f>
        <v>#N/A</v>
      </c>
      <c r="AB307" s="418"/>
      <c r="AC307" s="418" t="e">
        <f>CE187</f>
        <v>#N/A</v>
      </c>
      <c r="AD307" s="439"/>
      <c r="AE307" s="100"/>
      <c r="AF307" s="100"/>
      <c r="AG307" s="100"/>
      <c r="AH307" s="100"/>
      <c r="AI307" s="100"/>
      <c r="AJ307" s="100"/>
      <c r="AK307" s="100"/>
      <c r="AL307" s="121"/>
      <c r="AM307" s="121"/>
      <c r="AN307" s="67"/>
      <c r="AO307" s="67"/>
      <c r="AP307" s="67"/>
      <c r="AQ307" s="67"/>
      <c r="AR307" s="67"/>
      <c r="AS307" s="67"/>
      <c r="CH307" s="300">
        <f>IF($AH$12="",0,SUM($CH$268:CH306)+1)</f>
        <v>0</v>
      </c>
      <c r="CI307" s="302" t="str">
        <f>$D$11</f>
        <v>수질오염 저감</v>
      </c>
      <c r="CJ307" s="302"/>
      <c r="CK307" s="302"/>
      <c r="CL307" s="302"/>
      <c r="CM307" s="302">
        <f>$AH$12</f>
        <v>0</v>
      </c>
      <c r="CN307" s="302"/>
      <c r="CO307" s="302"/>
      <c r="CP307" s="304"/>
    </row>
    <row r="308" spans="2:94" ht="17.25" thickBot="1">
      <c r="B308" s="100"/>
      <c r="C308" s="100"/>
      <c r="D308" s="100"/>
      <c r="E308" s="100"/>
      <c r="F308" s="100"/>
      <c r="G308" s="100"/>
      <c r="H308" s="417"/>
      <c r="I308" s="277"/>
      <c r="J308" s="293"/>
      <c r="K308" s="293"/>
      <c r="L308" s="293"/>
      <c r="M308" s="293"/>
      <c r="N308" s="293"/>
      <c r="O308" s="293"/>
      <c r="P308" s="293"/>
      <c r="Q308" s="293"/>
      <c r="R308" s="293"/>
      <c r="S308" s="293"/>
      <c r="T308" s="293"/>
      <c r="U308" s="293"/>
      <c r="V308" s="293"/>
      <c r="W308" s="293"/>
      <c r="X308" s="293"/>
      <c r="Y308" s="415"/>
      <c r="Z308" s="415"/>
      <c r="AA308" s="418"/>
      <c r="AB308" s="418"/>
      <c r="AC308" s="418"/>
      <c r="AD308" s="439"/>
      <c r="AE308" s="100"/>
      <c r="AF308" s="100"/>
      <c r="AG308" s="100"/>
      <c r="AH308" s="100"/>
      <c r="AI308" s="100"/>
      <c r="AJ308" s="100"/>
      <c r="AK308" s="100"/>
      <c r="AL308" s="121"/>
      <c r="AM308" s="121"/>
      <c r="AN308" s="67"/>
      <c r="AO308" s="67"/>
      <c r="AP308" s="67"/>
      <c r="AQ308" s="67"/>
      <c r="AR308" s="67"/>
      <c r="AS308" s="67"/>
      <c r="CH308" s="305"/>
      <c r="CI308" s="306"/>
      <c r="CJ308" s="306"/>
      <c r="CK308" s="306"/>
      <c r="CL308" s="306"/>
      <c r="CM308" s="306"/>
      <c r="CN308" s="306"/>
      <c r="CO308" s="306"/>
      <c r="CP308" s="307"/>
    </row>
    <row r="309" spans="2:94">
      <c r="B309" s="100"/>
      <c r="C309" s="100"/>
      <c r="D309" s="100"/>
      <c r="E309" s="100"/>
      <c r="F309" s="100"/>
      <c r="G309" s="100"/>
      <c r="H309" s="292" t="e">
        <f>BW188</f>
        <v>#N/A</v>
      </c>
      <c r="I309" s="277"/>
      <c r="J309" s="293" t="e">
        <f>BX188</f>
        <v>#N/A</v>
      </c>
      <c r="K309" s="293"/>
      <c r="L309" s="293"/>
      <c r="M309" s="293" t="e">
        <f>BY188&amp;CB188</f>
        <v>#N/A</v>
      </c>
      <c r="N309" s="293"/>
      <c r="O309" s="293"/>
      <c r="P309" s="293"/>
      <c r="Q309" s="293" t="e">
        <f>BZ188&amp;CB188</f>
        <v>#N/A</v>
      </c>
      <c r="R309" s="293"/>
      <c r="S309" s="293"/>
      <c r="T309" s="293"/>
      <c r="U309" s="293" t="e">
        <f>CA188&amp;CB188</f>
        <v>#N/A</v>
      </c>
      <c r="V309" s="293"/>
      <c r="W309" s="293"/>
      <c r="X309" s="293"/>
      <c r="Y309" s="415" t="e">
        <f>CC188</f>
        <v>#N/A</v>
      </c>
      <c r="Z309" s="415"/>
      <c r="AA309" s="418" t="e">
        <f>CD188</f>
        <v>#N/A</v>
      </c>
      <c r="AB309" s="418"/>
      <c r="AC309" s="418" t="e">
        <f>CE188</f>
        <v>#N/A</v>
      </c>
      <c r="AD309" s="439"/>
      <c r="AE309" s="100"/>
      <c r="AF309" s="100"/>
      <c r="AG309" s="100"/>
      <c r="AH309" s="100"/>
      <c r="AI309" s="100"/>
      <c r="AJ309" s="100"/>
      <c r="AK309" s="100"/>
      <c r="AL309" s="121"/>
      <c r="AM309" s="121"/>
      <c r="AN309" s="67"/>
      <c r="AO309" s="67"/>
      <c r="AP309" s="67"/>
      <c r="AQ309" s="67"/>
      <c r="AR309" s="67"/>
      <c r="AS309" s="67"/>
      <c r="CG309" t="s">
        <v>378</v>
      </c>
      <c r="CH309" s="299">
        <f>IF($J$14="",0,SUM($CH$268:CH308)+1)</f>
        <v>0</v>
      </c>
      <c r="CI309" s="301" t="str">
        <f>$D$13</f>
        <v>폐기물배출 저감</v>
      </c>
      <c r="CJ309" s="301"/>
      <c r="CK309" s="301"/>
      <c r="CL309" s="301"/>
      <c r="CM309" s="301">
        <f>$J$14</f>
        <v>0</v>
      </c>
      <c r="CN309" s="301"/>
      <c r="CO309" s="301"/>
      <c r="CP309" s="303"/>
    </row>
    <row r="310" spans="2:94">
      <c r="B310" s="100"/>
      <c r="C310" s="100"/>
      <c r="D310" s="100"/>
      <c r="E310" s="100"/>
      <c r="F310" s="100"/>
      <c r="G310" s="100"/>
      <c r="H310" s="417"/>
      <c r="I310" s="277"/>
      <c r="J310" s="293"/>
      <c r="K310" s="293"/>
      <c r="L310" s="293"/>
      <c r="M310" s="293"/>
      <c r="N310" s="293"/>
      <c r="O310" s="293"/>
      <c r="P310" s="293"/>
      <c r="Q310" s="293"/>
      <c r="R310" s="293"/>
      <c r="S310" s="293"/>
      <c r="T310" s="293"/>
      <c r="U310" s="293"/>
      <c r="V310" s="293"/>
      <c r="W310" s="293"/>
      <c r="X310" s="293"/>
      <c r="Y310" s="415"/>
      <c r="Z310" s="415"/>
      <c r="AA310" s="418"/>
      <c r="AB310" s="418"/>
      <c r="AC310" s="418"/>
      <c r="AD310" s="439"/>
      <c r="AE310" s="100"/>
      <c r="AF310" s="100"/>
      <c r="AG310" s="100"/>
      <c r="AH310" s="100"/>
      <c r="AI310" s="100"/>
      <c r="AJ310" s="100"/>
      <c r="AK310" s="100"/>
      <c r="AL310" s="121"/>
      <c r="AM310" s="121"/>
      <c r="AN310" s="67"/>
      <c r="AO310" s="67"/>
      <c r="AP310" s="67"/>
      <c r="AQ310" s="67"/>
      <c r="AR310" s="67"/>
      <c r="AS310" s="67"/>
      <c r="CH310" s="300"/>
      <c r="CI310" s="302"/>
      <c r="CJ310" s="302"/>
      <c r="CK310" s="302"/>
      <c r="CL310" s="302"/>
      <c r="CM310" s="302"/>
      <c r="CN310" s="302"/>
      <c r="CO310" s="302"/>
      <c r="CP310" s="304"/>
    </row>
    <row r="311" spans="2:94">
      <c r="B311" s="100"/>
      <c r="C311" s="100"/>
      <c r="D311" s="100"/>
      <c r="E311" s="100"/>
      <c r="F311" s="100"/>
      <c r="G311" s="100"/>
      <c r="H311" s="292" t="e">
        <f>BW189</f>
        <v>#N/A</v>
      </c>
      <c r="I311" s="277"/>
      <c r="J311" s="293" t="e">
        <f>BX189</f>
        <v>#N/A</v>
      </c>
      <c r="K311" s="293"/>
      <c r="L311" s="293"/>
      <c r="M311" s="293" t="e">
        <f>BY189&amp;CB189</f>
        <v>#N/A</v>
      </c>
      <c r="N311" s="293"/>
      <c r="O311" s="293"/>
      <c r="P311" s="293"/>
      <c r="Q311" s="293" t="e">
        <f>BZ189&amp;CB189</f>
        <v>#N/A</v>
      </c>
      <c r="R311" s="293"/>
      <c r="S311" s="293"/>
      <c r="T311" s="293"/>
      <c r="U311" s="293" t="e">
        <f>CA189&amp;CB189</f>
        <v>#N/A</v>
      </c>
      <c r="V311" s="293"/>
      <c r="W311" s="293"/>
      <c r="X311" s="293"/>
      <c r="Y311" s="415" t="e">
        <f>CC189</f>
        <v>#N/A</v>
      </c>
      <c r="Z311" s="415"/>
      <c r="AA311" s="418" t="e">
        <f>CD189</f>
        <v>#N/A</v>
      </c>
      <c r="AB311" s="418"/>
      <c r="AC311" s="418" t="e">
        <f>CE189</f>
        <v>#N/A</v>
      </c>
      <c r="AD311" s="439"/>
      <c r="AE311" s="100"/>
      <c r="AF311" s="100"/>
      <c r="AG311" s="100"/>
      <c r="AH311" s="100"/>
      <c r="AI311" s="100"/>
      <c r="AJ311" s="100"/>
      <c r="AK311" s="100"/>
      <c r="AL311" s="121"/>
      <c r="AM311" s="121"/>
      <c r="AN311" s="67"/>
      <c r="AO311" s="67"/>
      <c r="AP311" s="67"/>
      <c r="AQ311" s="67"/>
      <c r="AR311" s="67"/>
      <c r="AS311" s="67"/>
      <c r="CH311" s="300">
        <f>IF($P$14="",0,SUM($CH$268:CH310)+1)</f>
        <v>0</v>
      </c>
      <c r="CI311" s="302" t="str">
        <f>$D$13</f>
        <v>폐기물배출 저감</v>
      </c>
      <c r="CJ311" s="302"/>
      <c r="CK311" s="302"/>
      <c r="CL311" s="302"/>
      <c r="CM311" s="302">
        <f>$P$14</f>
        <v>0</v>
      </c>
      <c r="CN311" s="302"/>
      <c r="CO311" s="302"/>
      <c r="CP311" s="304"/>
    </row>
    <row r="312" spans="2:94">
      <c r="B312" s="100"/>
      <c r="C312" s="100"/>
      <c r="D312" s="100"/>
      <c r="E312" s="100"/>
      <c r="F312" s="100"/>
      <c r="G312" s="100"/>
      <c r="H312" s="417"/>
      <c r="I312" s="277"/>
      <c r="J312" s="293"/>
      <c r="K312" s="293"/>
      <c r="L312" s="293"/>
      <c r="M312" s="293"/>
      <c r="N312" s="293"/>
      <c r="O312" s="293"/>
      <c r="P312" s="293"/>
      <c r="Q312" s="293"/>
      <c r="R312" s="293"/>
      <c r="S312" s="293"/>
      <c r="T312" s="293"/>
      <c r="U312" s="293"/>
      <c r="V312" s="293"/>
      <c r="W312" s="293"/>
      <c r="X312" s="293"/>
      <c r="Y312" s="415"/>
      <c r="Z312" s="415"/>
      <c r="AA312" s="418"/>
      <c r="AB312" s="418"/>
      <c r="AC312" s="418"/>
      <c r="AD312" s="439"/>
      <c r="AE312" s="100"/>
      <c r="AF312" s="100"/>
      <c r="AG312" s="100"/>
      <c r="AH312" s="100"/>
      <c r="AI312" s="100"/>
      <c r="AJ312" s="100"/>
      <c r="AK312" s="100"/>
      <c r="AL312" s="121"/>
      <c r="AM312" s="121"/>
      <c r="AN312" s="67"/>
      <c r="AO312" s="67"/>
      <c r="AP312" s="67"/>
      <c r="AQ312" s="67"/>
      <c r="AR312" s="67"/>
      <c r="AS312" s="67"/>
      <c r="CH312" s="300"/>
      <c r="CI312" s="302"/>
      <c r="CJ312" s="302"/>
      <c r="CK312" s="302"/>
      <c r="CL312" s="302"/>
      <c r="CM312" s="302"/>
      <c r="CN312" s="302"/>
      <c r="CO312" s="302"/>
      <c r="CP312" s="304"/>
    </row>
    <row r="313" spans="2:94">
      <c r="B313" s="100"/>
      <c r="C313" s="100"/>
      <c r="D313" s="100"/>
      <c r="E313" s="100"/>
      <c r="F313" s="100"/>
      <c r="G313" s="100"/>
      <c r="H313" s="292" t="e">
        <f>BW190</f>
        <v>#N/A</v>
      </c>
      <c r="I313" s="277"/>
      <c r="J313" s="293" t="e">
        <f>BX190</f>
        <v>#N/A</v>
      </c>
      <c r="K313" s="293"/>
      <c r="L313" s="293"/>
      <c r="M313" s="293" t="e">
        <f>BY190&amp;CB190</f>
        <v>#N/A</v>
      </c>
      <c r="N313" s="293"/>
      <c r="O313" s="293"/>
      <c r="P313" s="293"/>
      <c r="Q313" s="293" t="e">
        <f>BZ190&amp;CB190</f>
        <v>#N/A</v>
      </c>
      <c r="R313" s="293"/>
      <c r="S313" s="293"/>
      <c r="T313" s="293"/>
      <c r="U313" s="293" t="e">
        <f>CA190&amp;CB190</f>
        <v>#N/A</v>
      </c>
      <c r="V313" s="293"/>
      <c r="W313" s="293"/>
      <c r="X313" s="293"/>
      <c r="Y313" s="415" t="e">
        <f>CC190</f>
        <v>#N/A</v>
      </c>
      <c r="Z313" s="415"/>
      <c r="AA313" s="418" t="e">
        <f>CD190</f>
        <v>#N/A</v>
      </c>
      <c r="AB313" s="418"/>
      <c r="AC313" s="418" t="e">
        <f>CE190</f>
        <v>#N/A</v>
      </c>
      <c r="AD313" s="439"/>
      <c r="AE313" s="100"/>
      <c r="AF313" s="100"/>
      <c r="AG313" s="100"/>
      <c r="AH313" s="100"/>
      <c r="AI313" s="100"/>
      <c r="AJ313" s="100"/>
      <c r="AK313" s="100"/>
      <c r="AL313" s="121"/>
      <c r="AM313" s="121"/>
      <c r="AN313" s="67"/>
      <c r="AO313" s="67"/>
      <c r="AP313" s="67"/>
      <c r="AQ313" s="67"/>
      <c r="AR313" s="67"/>
      <c r="AS313" s="67"/>
      <c r="CH313" s="300">
        <f>IF($V$14="",0,SUM($CH$268:CH312)+1)</f>
        <v>0</v>
      </c>
      <c r="CI313" s="302" t="str">
        <f>$D$13</f>
        <v>폐기물배출 저감</v>
      </c>
      <c r="CJ313" s="302"/>
      <c r="CK313" s="302"/>
      <c r="CL313" s="302"/>
      <c r="CM313" s="302">
        <f>$V$14</f>
        <v>0</v>
      </c>
      <c r="CN313" s="302"/>
      <c r="CO313" s="302"/>
      <c r="CP313" s="304"/>
    </row>
    <row r="314" spans="2:94">
      <c r="B314" s="100"/>
      <c r="C314" s="100"/>
      <c r="D314" s="100"/>
      <c r="E314" s="100"/>
      <c r="F314" s="100"/>
      <c r="G314" s="100"/>
      <c r="H314" s="417"/>
      <c r="I314" s="277"/>
      <c r="J314" s="293"/>
      <c r="K314" s="293"/>
      <c r="L314" s="293"/>
      <c r="M314" s="293"/>
      <c r="N314" s="293"/>
      <c r="O314" s="293"/>
      <c r="P314" s="293"/>
      <c r="Q314" s="293"/>
      <c r="R314" s="293"/>
      <c r="S314" s="293"/>
      <c r="T314" s="293"/>
      <c r="U314" s="293"/>
      <c r="V314" s="293"/>
      <c r="W314" s="293"/>
      <c r="X314" s="293"/>
      <c r="Y314" s="415"/>
      <c r="Z314" s="415"/>
      <c r="AA314" s="418"/>
      <c r="AB314" s="418"/>
      <c r="AC314" s="418"/>
      <c r="AD314" s="439"/>
      <c r="AE314" s="100"/>
      <c r="AF314" s="100"/>
      <c r="AG314" s="100"/>
      <c r="AH314" s="100"/>
      <c r="AI314" s="100"/>
      <c r="AJ314" s="100"/>
      <c r="AK314" s="100"/>
      <c r="AL314" s="121"/>
      <c r="AM314" s="121"/>
      <c r="AN314" s="67"/>
      <c r="AO314" s="67"/>
      <c r="AP314" s="67"/>
      <c r="AQ314" s="67"/>
      <c r="AR314" s="67"/>
      <c r="AS314" s="67"/>
      <c r="CH314" s="300"/>
      <c r="CI314" s="302"/>
      <c r="CJ314" s="302"/>
      <c r="CK314" s="302"/>
      <c r="CL314" s="302"/>
      <c r="CM314" s="302"/>
      <c r="CN314" s="302"/>
      <c r="CO314" s="302"/>
      <c r="CP314" s="304"/>
    </row>
    <row r="315" spans="2:94">
      <c r="B315" s="100"/>
      <c r="C315" s="100"/>
      <c r="D315" s="100"/>
      <c r="E315" s="100"/>
      <c r="F315" s="100"/>
      <c r="G315" s="100"/>
      <c r="H315" s="292" t="e">
        <f>BW191</f>
        <v>#N/A</v>
      </c>
      <c r="I315" s="277"/>
      <c r="J315" s="293" t="e">
        <f>BX191</f>
        <v>#N/A</v>
      </c>
      <c r="K315" s="293"/>
      <c r="L315" s="293"/>
      <c r="M315" s="293" t="e">
        <f>BY191&amp;CB191</f>
        <v>#N/A</v>
      </c>
      <c r="N315" s="293"/>
      <c r="O315" s="293"/>
      <c r="P315" s="293"/>
      <c r="Q315" s="293" t="e">
        <f>BZ191&amp;CB191</f>
        <v>#N/A</v>
      </c>
      <c r="R315" s="293"/>
      <c r="S315" s="293"/>
      <c r="T315" s="293"/>
      <c r="U315" s="293" t="e">
        <f>CA191&amp;CB191</f>
        <v>#N/A</v>
      </c>
      <c r="V315" s="293"/>
      <c r="W315" s="293"/>
      <c r="X315" s="293"/>
      <c r="Y315" s="415" t="e">
        <f>CC191</f>
        <v>#N/A</v>
      </c>
      <c r="Z315" s="415"/>
      <c r="AA315" s="418" t="e">
        <f>CD191</f>
        <v>#N/A</v>
      </c>
      <c r="AB315" s="418"/>
      <c r="AC315" s="418" t="e">
        <f>CE191</f>
        <v>#N/A</v>
      </c>
      <c r="AD315" s="439"/>
      <c r="AE315" s="100"/>
      <c r="AF315" s="100"/>
      <c r="AG315" s="100"/>
      <c r="AH315" s="100"/>
      <c r="AI315" s="100"/>
      <c r="AJ315" s="100"/>
      <c r="AK315" s="100"/>
      <c r="AL315" s="121"/>
      <c r="AM315" s="121"/>
      <c r="AN315" s="67"/>
      <c r="AO315" s="67"/>
      <c r="AP315" s="67"/>
      <c r="AQ315" s="67"/>
      <c r="AR315" s="67"/>
      <c r="AS315" s="67"/>
      <c r="CH315" s="300">
        <f>IF($AB$14="",0,SUM($CH$268:CH314)+1)</f>
        <v>0</v>
      </c>
      <c r="CI315" s="302" t="str">
        <f>$D$13</f>
        <v>폐기물배출 저감</v>
      </c>
      <c r="CJ315" s="302"/>
      <c r="CK315" s="302"/>
      <c r="CL315" s="302"/>
      <c r="CM315" s="302">
        <f>$AB$14</f>
        <v>0</v>
      </c>
      <c r="CN315" s="302"/>
      <c r="CO315" s="302"/>
      <c r="CP315" s="304"/>
    </row>
    <row r="316" spans="2:94">
      <c r="B316" s="100"/>
      <c r="C316" s="100"/>
      <c r="D316" s="100"/>
      <c r="E316" s="100"/>
      <c r="F316" s="100"/>
      <c r="G316" s="100"/>
      <c r="H316" s="417"/>
      <c r="I316" s="277"/>
      <c r="J316" s="293"/>
      <c r="K316" s="293"/>
      <c r="L316" s="293"/>
      <c r="M316" s="293"/>
      <c r="N316" s="293"/>
      <c r="O316" s="293"/>
      <c r="P316" s="293"/>
      <c r="Q316" s="293"/>
      <c r="R316" s="293"/>
      <c r="S316" s="293"/>
      <c r="T316" s="293"/>
      <c r="U316" s="293"/>
      <c r="V316" s="293"/>
      <c r="W316" s="293"/>
      <c r="X316" s="293"/>
      <c r="Y316" s="415"/>
      <c r="Z316" s="415"/>
      <c r="AA316" s="418"/>
      <c r="AB316" s="418"/>
      <c r="AC316" s="418"/>
      <c r="AD316" s="439"/>
      <c r="AE316" s="100"/>
      <c r="AF316" s="100"/>
      <c r="AG316" s="100"/>
      <c r="AH316" s="100"/>
      <c r="AI316" s="100"/>
      <c r="AJ316" s="100"/>
      <c r="AK316" s="100"/>
      <c r="AL316" s="121"/>
      <c r="AM316" s="121"/>
      <c r="AN316" s="67"/>
      <c r="AO316" s="67"/>
      <c r="AP316" s="67"/>
      <c r="AQ316" s="67"/>
      <c r="AR316" s="67"/>
      <c r="AS316" s="67"/>
      <c r="CH316" s="300"/>
      <c r="CI316" s="302"/>
      <c r="CJ316" s="302"/>
      <c r="CK316" s="302"/>
      <c r="CL316" s="302"/>
      <c r="CM316" s="302"/>
      <c r="CN316" s="302"/>
      <c r="CO316" s="302"/>
      <c r="CP316" s="304"/>
    </row>
    <row r="317" spans="2:94">
      <c r="B317" s="100"/>
      <c r="C317" s="100"/>
      <c r="D317" s="100"/>
      <c r="E317" s="100"/>
      <c r="F317" s="100"/>
      <c r="G317" s="100"/>
      <c r="H317" s="292" t="e">
        <f>BW192</f>
        <v>#N/A</v>
      </c>
      <c r="I317" s="277"/>
      <c r="J317" s="293" t="e">
        <f>BX192</f>
        <v>#N/A</v>
      </c>
      <c r="K317" s="293"/>
      <c r="L317" s="293"/>
      <c r="M317" s="293" t="e">
        <f>BY192&amp;CB192</f>
        <v>#N/A</v>
      </c>
      <c r="N317" s="293"/>
      <c r="O317" s="293"/>
      <c r="P317" s="293"/>
      <c r="Q317" s="293" t="e">
        <f>BZ192&amp;CB192</f>
        <v>#N/A</v>
      </c>
      <c r="R317" s="293"/>
      <c r="S317" s="293"/>
      <c r="T317" s="293"/>
      <c r="U317" s="293" t="e">
        <f>CA192&amp;CB192</f>
        <v>#N/A</v>
      </c>
      <c r="V317" s="293"/>
      <c r="W317" s="293"/>
      <c r="X317" s="293"/>
      <c r="Y317" s="415" t="e">
        <f>CC192</f>
        <v>#N/A</v>
      </c>
      <c r="Z317" s="415"/>
      <c r="AA317" s="418" t="e">
        <f>CD192</f>
        <v>#N/A</v>
      </c>
      <c r="AB317" s="418"/>
      <c r="AC317" s="418" t="e">
        <f>CE192</f>
        <v>#N/A</v>
      </c>
      <c r="AD317" s="439"/>
      <c r="AE317" s="100"/>
      <c r="AF317" s="100"/>
      <c r="AG317" s="100"/>
      <c r="AH317" s="100"/>
      <c r="AI317" s="100"/>
      <c r="AJ317" s="100"/>
      <c r="AK317" s="100"/>
      <c r="AL317" s="121"/>
      <c r="AM317" s="121"/>
      <c r="AN317" s="67"/>
      <c r="AO317" s="67"/>
      <c r="AP317" s="67"/>
      <c r="AQ317" s="67"/>
      <c r="AR317" s="67"/>
      <c r="AS317" s="67"/>
      <c r="CH317" s="300">
        <f>IF($AH$14="",0,SUM($CH$268:CH316)+1)</f>
        <v>0</v>
      </c>
      <c r="CI317" s="302" t="str">
        <f>$D$13</f>
        <v>폐기물배출 저감</v>
      </c>
      <c r="CJ317" s="302"/>
      <c r="CK317" s="302"/>
      <c r="CL317" s="302"/>
      <c r="CM317" s="302">
        <f>$AH$14</f>
        <v>0</v>
      </c>
      <c r="CN317" s="302"/>
      <c r="CO317" s="302"/>
      <c r="CP317" s="304"/>
    </row>
    <row r="318" spans="2:94" ht="17.25" thickBot="1">
      <c r="B318" s="100"/>
      <c r="C318" s="100"/>
      <c r="D318" s="100"/>
      <c r="E318" s="100"/>
      <c r="F318" s="100"/>
      <c r="G318" s="100"/>
      <c r="H318" s="417"/>
      <c r="I318" s="277"/>
      <c r="J318" s="293"/>
      <c r="K318" s="293"/>
      <c r="L318" s="293"/>
      <c r="M318" s="293"/>
      <c r="N318" s="293"/>
      <c r="O318" s="293"/>
      <c r="P318" s="293"/>
      <c r="Q318" s="293"/>
      <c r="R318" s="293"/>
      <c r="S318" s="293"/>
      <c r="T318" s="293"/>
      <c r="U318" s="293"/>
      <c r="V318" s="293"/>
      <c r="W318" s="293"/>
      <c r="X318" s="293"/>
      <c r="Y318" s="415"/>
      <c r="Z318" s="415"/>
      <c r="AA318" s="418"/>
      <c r="AB318" s="418"/>
      <c r="AC318" s="418"/>
      <c r="AD318" s="439"/>
      <c r="AE318" s="100"/>
      <c r="AF318" s="100"/>
      <c r="AG318" s="100"/>
      <c r="AH318" s="100"/>
      <c r="AI318" s="100"/>
      <c r="AJ318" s="100"/>
      <c r="AK318" s="100"/>
      <c r="AL318" s="121"/>
      <c r="AM318" s="121"/>
      <c r="AN318" s="67"/>
      <c r="AO318" s="67"/>
      <c r="AP318" s="67"/>
      <c r="AQ318" s="67"/>
      <c r="AR318" s="67"/>
      <c r="AS318" s="67"/>
      <c r="CH318" s="305"/>
      <c r="CI318" s="306"/>
      <c r="CJ318" s="306"/>
      <c r="CK318" s="306"/>
      <c r="CL318" s="306"/>
      <c r="CM318" s="306"/>
      <c r="CN318" s="306"/>
      <c r="CO318" s="306"/>
      <c r="CP318" s="307"/>
    </row>
    <row r="319" spans="2:94">
      <c r="B319" s="100"/>
      <c r="C319" s="100"/>
      <c r="D319" s="100"/>
      <c r="E319" s="100"/>
      <c r="F319" s="100"/>
      <c r="G319" s="100"/>
      <c r="H319" s="292" t="e">
        <f>BW193</f>
        <v>#N/A</v>
      </c>
      <c r="I319" s="277"/>
      <c r="J319" s="293" t="e">
        <f>BX193</f>
        <v>#N/A</v>
      </c>
      <c r="K319" s="293"/>
      <c r="L319" s="293"/>
      <c r="M319" s="293" t="e">
        <f>BY193&amp;CB193</f>
        <v>#N/A</v>
      </c>
      <c r="N319" s="293"/>
      <c r="O319" s="293"/>
      <c r="P319" s="293"/>
      <c r="Q319" s="293" t="e">
        <f>BZ193&amp;CB193</f>
        <v>#N/A</v>
      </c>
      <c r="R319" s="293"/>
      <c r="S319" s="293"/>
      <c r="T319" s="293"/>
      <c r="U319" s="293" t="e">
        <f>CA193&amp;CB193</f>
        <v>#N/A</v>
      </c>
      <c r="V319" s="293"/>
      <c r="W319" s="293"/>
      <c r="X319" s="293"/>
      <c r="Y319" s="415" t="e">
        <f>CC193</f>
        <v>#N/A</v>
      </c>
      <c r="Z319" s="415"/>
      <c r="AA319" s="418" t="e">
        <f>CD193</f>
        <v>#N/A</v>
      </c>
      <c r="AB319" s="418"/>
      <c r="AC319" s="418" t="e">
        <f>CE193</f>
        <v>#N/A</v>
      </c>
      <c r="AD319" s="439"/>
      <c r="AE319" s="100"/>
      <c r="AF319" s="100"/>
      <c r="AG319" s="100"/>
      <c r="AH319" s="100"/>
      <c r="AI319" s="100"/>
      <c r="AJ319" s="100"/>
      <c r="AK319" s="100"/>
      <c r="AL319" s="121"/>
      <c r="AM319" s="121"/>
      <c r="AN319" s="67"/>
      <c r="AO319" s="67"/>
      <c r="AP319" s="67"/>
      <c r="AQ319" s="67"/>
      <c r="AR319" s="67"/>
      <c r="AS319" s="67"/>
      <c r="CG319" t="s">
        <v>540</v>
      </c>
      <c r="CH319" s="299">
        <f>IF($J$16="",0,SUM($CH$268:CH318)+1)</f>
        <v>0</v>
      </c>
      <c r="CI319" s="301" t="str">
        <f>$D$15</f>
        <v>자원순환</v>
      </c>
      <c r="CJ319" s="301"/>
      <c r="CK319" s="301"/>
      <c r="CL319" s="301"/>
      <c r="CM319" s="301">
        <f>$J$16</f>
        <v>0</v>
      </c>
      <c r="CN319" s="301"/>
      <c r="CO319" s="301"/>
      <c r="CP319" s="303"/>
    </row>
    <row r="320" spans="2:94">
      <c r="B320" s="100"/>
      <c r="C320" s="100"/>
      <c r="D320" s="100"/>
      <c r="E320" s="100"/>
      <c r="F320" s="100"/>
      <c r="G320" s="100"/>
      <c r="H320" s="417"/>
      <c r="I320" s="277"/>
      <c r="J320" s="293"/>
      <c r="K320" s="293"/>
      <c r="L320" s="293"/>
      <c r="M320" s="293"/>
      <c r="N320" s="293"/>
      <c r="O320" s="293"/>
      <c r="P320" s="293"/>
      <c r="Q320" s="293"/>
      <c r="R320" s="293"/>
      <c r="S320" s="293"/>
      <c r="T320" s="293"/>
      <c r="U320" s="293"/>
      <c r="V320" s="293"/>
      <c r="W320" s="293"/>
      <c r="X320" s="293"/>
      <c r="Y320" s="415"/>
      <c r="Z320" s="415"/>
      <c r="AA320" s="418"/>
      <c r="AB320" s="418"/>
      <c r="AC320" s="418"/>
      <c r="AD320" s="439"/>
      <c r="AE320" s="100"/>
      <c r="AF320" s="100"/>
      <c r="AG320" s="100"/>
      <c r="AH320" s="100"/>
      <c r="AI320" s="100"/>
      <c r="AJ320" s="100"/>
      <c r="AK320" s="100"/>
      <c r="AL320" s="121"/>
      <c r="AM320" s="121"/>
      <c r="AN320" s="67"/>
      <c r="AO320" s="67"/>
      <c r="AP320" s="67"/>
      <c r="AQ320" s="67"/>
      <c r="AR320" s="67"/>
      <c r="AS320" s="67"/>
      <c r="CH320" s="300"/>
      <c r="CI320" s="302"/>
      <c r="CJ320" s="302"/>
      <c r="CK320" s="302"/>
      <c r="CL320" s="302"/>
      <c r="CM320" s="302"/>
      <c r="CN320" s="302"/>
      <c r="CO320" s="302"/>
      <c r="CP320" s="304"/>
    </row>
    <row r="321" spans="2:94">
      <c r="B321" s="100"/>
      <c r="C321" s="100"/>
      <c r="D321" s="100"/>
      <c r="E321" s="100"/>
      <c r="F321" s="100"/>
      <c r="G321" s="100"/>
      <c r="H321" s="292" t="e">
        <f>BW194</f>
        <v>#N/A</v>
      </c>
      <c r="I321" s="277"/>
      <c r="J321" s="293" t="e">
        <f>BX194</f>
        <v>#N/A</v>
      </c>
      <c r="K321" s="293"/>
      <c r="L321" s="293"/>
      <c r="M321" s="293" t="e">
        <f>BY194&amp;CB194</f>
        <v>#N/A</v>
      </c>
      <c r="N321" s="293"/>
      <c r="O321" s="293"/>
      <c r="P321" s="293"/>
      <c r="Q321" s="293" t="e">
        <f>BZ194&amp;CB194</f>
        <v>#N/A</v>
      </c>
      <c r="R321" s="293"/>
      <c r="S321" s="293"/>
      <c r="T321" s="293"/>
      <c r="U321" s="293" t="e">
        <f>CA194&amp;CB194</f>
        <v>#N/A</v>
      </c>
      <c r="V321" s="293"/>
      <c r="W321" s="293"/>
      <c r="X321" s="293"/>
      <c r="Y321" s="415" t="e">
        <f>CC194</f>
        <v>#N/A</v>
      </c>
      <c r="Z321" s="415"/>
      <c r="AA321" s="418" t="e">
        <f>CD194</f>
        <v>#N/A</v>
      </c>
      <c r="AB321" s="418"/>
      <c r="AC321" s="418" t="e">
        <f>CE194</f>
        <v>#N/A</v>
      </c>
      <c r="AD321" s="439"/>
      <c r="AE321" s="100"/>
      <c r="AF321" s="100"/>
      <c r="AG321" s="100"/>
      <c r="AH321" s="100"/>
      <c r="AI321" s="100"/>
      <c r="AJ321" s="100"/>
      <c r="AK321" s="100"/>
      <c r="AL321" s="121"/>
      <c r="AM321" s="121"/>
      <c r="AN321" s="67"/>
      <c r="AO321" s="67"/>
      <c r="AP321" s="67"/>
      <c r="AQ321" s="67"/>
      <c r="AR321" s="67"/>
      <c r="AS321" s="67"/>
      <c r="CH321" s="300">
        <f>IF($P$16="",0,SUM($CH$268:CH320)+1)</f>
        <v>0</v>
      </c>
      <c r="CI321" s="302" t="str">
        <f>$D$15</f>
        <v>자원순환</v>
      </c>
      <c r="CJ321" s="302"/>
      <c r="CK321" s="302"/>
      <c r="CL321" s="302"/>
      <c r="CM321" s="302">
        <f>$P$16</f>
        <v>0</v>
      </c>
      <c r="CN321" s="302"/>
      <c r="CO321" s="302"/>
      <c r="CP321" s="304"/>
    </row>
    <row r="322" spans="2:94">
      <c r="B322" s="100"/>
      <c r="C322" s="100"/>
      <c r="D322" s="100"/>
      <c r="E322" s="100"/>
      <c r="F322" s="100"/>
      <c r="G322" s="100"/>
      <c r="H322" s="417"/>
      <c r="I322" s="277"/>
      <c r="J322" s="293"/>
      <c r="K322" s="293"/>
      <c r="L322" s="293"/>
      <c r="M322" s="293"/>
      <c r="N322" s="293"/>
      <c r="O322" s="293"/>
      <c r="P322" s="293"/>
      <c r="Q322" s="293"/>
      <c r="R322" s="293"/>
      <c r="S322" s="293"/>
      <c r="T322" s="293"/>
      <c r="U322" s="293"/>
      <c r="V322" s="293"/>
      <c r="W322" s="293"/>
      <c r="X322" s="293"/>
      <c r="Y322" s="415"/>
      <c r="Z322" s="415"/>
      <c r="AA322" s="418"/>
      <c r="AB322" s="418"/>
      <c r="AC322" s="418"/>
      <c r="AD322" s="439"/>
      <c r="AE322" s="100"/>
      <c r="AF322" s="100"/>
      <c r="AG322" s="100"/>
      <c r="AH322" s="100"/>
      <c r="AI322" s="100"/>
      <c r="AJ322" s="100"/>
      <c r="AK322" s="100"/>
      <c r="AL322" s="121"/>
      <c r="AM322" s="121"/>
      <c r="AN322" s="67"/>
      <c r="AO322" s="67"/>
      <c r="AP322" s="67"/>
      <c r="AQ322" s="67"/>
      <c r="AR322" s="67"/>
      <c r="AS322" s="67"/>
      <c r="CH322" s="300"/>
      <c r="CI322" s="302"/>
      <c r="CJ322" s="302"/>
      <c r="CK322" s="302"/>
      <c r="CL322" s="302"/>
      <c r="CM322" s="302"/>
      <c r="CN322" s="302"/>
      <c r="CO322" s="302"/>
      <c r="CP322" s="304"/>
    </row>
    <row r="323" spans="2:94">
      <c r="B323" s="100"/>
      <c r="C323" s="100"/>
      <c r="D323" s="100"/>
      <c r="E323" s="100"/>
      <c r="F323" s="100"/>
      <c r="G323" s="100"/>
      <c r="H323" s="292" t="e">
        <f>BW195</f>
        <v>#N/A</v>
      </c>
      <c r="I323" s="277"/>
      <c r="J323" s="293" t="e">
        <f>BX195</f>
        <v>#N/A</v>
      </c>
      <c r="K323" s="293"/>
      <c r="L323" s="293"/>
      <c r="M323" s="293" t="e">
        <f>BY195&amp;CB195</f>
        <v>#N/A</v>
      </c>
      <c r="N323" s="293"/>
      <c r="O323" s="293"/>
      <c r="P323" s="293"/>
      <c r="Q323" s="293" t="e">
        <f>BZ195&amp;CB195</f>
        <v>#N/A</v>
      </c>
      <c r="R323" s="293"/>
      <c r="S323" s="293"/>
      <c r="T323" s="293"/>
      <c r="U323" s="293" t="e">
        <f>CA195&amp;CB195</f>
        <v>#N/A</v>
      </c>
      <c r="V323" s="293"/>
      <c r="W323" s="293"/>
      <c r="X323" s="293"/>
      <c r="Y323" s="415" t="e">
        <f>CC195</f>
        <v>#N/A</v>
      </c>
      <c r="Z323" s="415"/>
      <c r="AA323" s="418" t="e">
        <f>CD195</f>
        <v>#N/A</v>
      </c>
      <c r="AB323" s="418"/>
      <c r="AC323" s="418" t="e">
        <f>CE195</f>
        <v>#N/A</v>
      </c>
      <c r="AD323" s="439"/>
      <c r="AE323" s="100"/>
      <c r="AF323" s="100"/>
      <c r="AG323" s="100"/>
      <c r="AH323" s="100"/>
      <c r="AI323" s="100"/>
      <c r="AJ323" s="100"/>
      <c r="AK323" s="100"/>
      <c r="AL323" s="121"/>
      <c r="AM323" s="121"/>
      <c r="AN323" s="67"/>
      <c r="AO323" s="67"/>
      <c r="AP323" s="67"/>
      <c r="AQ323" s="67"/>
      <c r="AR323" s="67"/>
      <c r="AS323" s="67"/>
      <c r="CH323" s="300">
        <f>IF($V$16="",0,SUM($CH$268:CH322)+1)</f>
        <v>0</v>
      </c>
      <c r="CI323" s="302" t="str">
        <f>$D$15</f>
        <v>자원순환</v>
      </c>
      <c r="CJ323" s="302"/>
      <c r="CK323" s="302"/>
      <c r="CL323" s="302"/>
      <c r="CM323" s="302">
        <f>$V$16</f>
        <v>0</v>
      </c>
      <c r="CN323" s="302"/>
      <c r="CO323" s="302"/>
      <c r="CP323" s="304"/>
    </row>
    <row r="324" spans="2:94">
      <c r="B324" s="100"/>
      <c r="C324" s="100"/>
      <c r="D324" s="100"/>
      <c r="E324" s="100"/>
      <c r="F324" s="100"/>
      <c r="G324" s="100"/>
      <c r="H324" s="417"/>
      <c r="I324" s="277"/>
      <c r="J324" s="293"/>
      <c r="K324" s="293"/>
      <c r="L324" s="293"/>
      <c r="M324" s="293"/>
      <c r="N324" s="293"/>
      <c r="O324" s="293"/>
      <c r="P324" s="293"/>
      <c r="Q324" s="293"/>
      <c r="R324" s="293"/>
      <c r="S324" s="293"/>
      <c r="T324" s="293"/>
      <c r="U324" s="293"/>
      <c r="V324" s="293"/>
      <c r="W324" s="293"/>
      <c r="X324" s="293"/>
      <c r="Y324" s="415"/>
      <c r="Z324" s="415"/>
      <c r="AA324" s="418"/>
      <c r="AB324" s="418"/>
      <c r="AC324" s="418"/>
      <c r="AD324" s="439"/>
      <c r="AE324" s="100"/>
      <c r="AF324" s="100"/>
      <c r="AG324" s="100"/>
      <c r="AH324" s="100"/>
      <c r="AI324" s="100"/>
      <c r="AJ324" s="100"/>
      <c r="AK324" s="100"/>
      <c r="AL324" s="121"/>
      <c r="AM324" s="121"/>
      <c r="AN324" s="67"/>
      <c r="AO324" s="67"/>
      <c r="AP324" s="67"/>
      <c r="AQ324" s="67"/>
      <c r="AR324" s="67"/>
      <c r="AS324" s="67"/>
      <c r="CH324" s="300"/>
      <c r="CI324" s="302"/>
      <c r="CJ324" s="302"/>
      <c r="CK324" s="302"/>
      <c r="CL324" s="302"/>
      <c r="CM324" s="302"/>
      <c r="CN324" s="302"/>
      <c r="CO324" s="302"/>
      <c r="CP324" s="304"/>
    </row>
    <row r="325" spans="2:94">
      <c r="B325" s="100"/>
      <c r="C325" s="100"/>
      <c r="D325" s="100"/>
      <c r="E325" s="100"/>
      <c r="F325" s="100"/>
      <c r="G325" s="100"/>
      <c r="H325" s="292" t="e">
        <f>BW196</f>
        <v>#N/A</v>
      </c>
      <c r="I325" s="277"/>
      <c r="J325" s="293" t="e">
        <f>BX196</f>
        <v>#N/A</v>
      </c>
      <c r="K325" s="293"/>
      <c r="L325" s="293"/>
      <c r="M325" s="293" t="e">
        <f>BY196&amp;CB196</f>
        <v>#N/A</v>
      </c>
      <c r="N325" s="293"/>
      <c r="O325" s="293"/>
      <c r="P325" s="293"/>
      <c r="Q325" s="293" t="e">
        <f>BZ196&amp;CB196</f>
        <v>#N/A</v>
      </c>
      <c r="R325" s="293"/>
      <c r="S325" s="293"/>
      <c r="T325" s="293"/>
      <c r="U325" s="293" t="e">
        <f>CA196&amp;CB196</f>
        <v>#N/A</v>
      </c>
      <c r="V325" s="293"/>
      <c r="W325" s="293"/>
      <c r="X325" s="293"/>
      <c r="Y325" s="415" t="e">
        <f>CC196</f>
        <v>#N/A</v>
      </c>
      <c r="Z325" s="415"/>
      <c r="AA325" s="418" t="e">
        <f>CD196</f>
        <v>#N/A</v>
      </c>
      <c r="AB325" s="418"/>
      <c r="AC325" s="418" t="e">
        <f>CE196</f>
        <v>#N/A</v>
      </c>
      <c r="AD325" s="439"/>
      <c r="AE325" s="100"/>
      <c r="AF325" s="100"/>
      <c r="AG325" s="100"/>
      <c r="AH325" s="100"/>
      <c r="AI325" s="100"/>
      <c r="AJ325" s="100"/>
      <c r="AK325" s="100"/>
      <c r="AL325" s="121"/>
      <c r="AM325" s="121"/>
      <c r="AN325" s="67"/>
      <c r="AS325" s="74"/>
      <c r="CH325" s="300">
        <f>IF($AB$16="",0,SUM($CH$268:CH324)+1)</f>
        <v>0</v>
      </c>
      <c r="CI325" s="302" t="str">
        <f>$D$15</f>
        <v>자원순환</v>
      </c>
      <c r="CJ325" s="302"/>
      <c r="CK325" s="302"/>
      <c r="CL325" s="302"/>
      <c r="CM325" s="302">
        <f>$AB$16</f>
        <v>0</v>
      </c>
      <c r="CN325" s="302"/>
      <c r="CO325" s="302"/>
      <c r="CP325" s="304"/>
    </row>
    <row r="326" spans="2:94">
      <c r="B326" s="100"/>
      <c r="C326" s="100"/>
      <c r="D326" s="100"/>
      <c r="E326" s="100"/>
      <c r="F326" s="100"/>
      <c r="G326" s="100"/>
      <c r="H326" s="417"/>
      <c r="I326" s="277"/>
      <c r="J326" s="293"/>
      <c r="K326" s="293"/>
      <c r="L326" s="293"/>
      <c r="M326" s="293"/>
      <c r="N326" s="293"/>
      <c r="O326" s="293"/>
      <c r="P326" s="293"/>
      <c r="Q326" s="293"/>
      <c r="R326" s="293"/>
      <c r="S326" s="293"/>
      <c r="T326" s="293"/>
      <c r="U326" s="293"/>
      <c r="V326" s="293"/>
      <c r="W326" s="293"/>
      <c r="X326" s="293"/>
      <c r="Y326" s="415"/>
      <c r="Z326" s="415"/>
      <c r="AA326" s="418"/>
      <c r="AB326" s="418"/>
      <c r="AC326" s="418"/>
      <c r="AD326" s="439"/>
      <c r="AE326" s="100"/>
      <c r="AF326" s="100"/>
      <c r="AG326" s="100"/>
      <c r="AH326" s="100"/>
      <c r="AI326" s="100"/>
      <c r="AJ326" s="100"/>
      <c r="AK326" s="100"/>
      <c r="AL326" s="121"/>
      <c r="AM326" s="121"/>
      <c r="AN326" s="67"/>
      <c r="CH326" s="300"/>
      <c r="CI326" s="302"/>
      <c r="CJ326" s="302"/>
      <c r="CK326" s="302"/>
      <c r="CL326" s="302"/>
      <c r="CM326" s="302"/>
      <c r="CN326" s="302"/>
      <c r="CO326" s="302"/>
      <c r="CP326" s="304"/>
    </row>
    <row r="327" spans="2:94">
      <c r="B327" s="100"/>
      <c r="C327" s="100"/>
      <c r="D327" s="100"/>
      <c r="E327" s="100"/>
      <c r="F327" s="100"/>
      <c r="G327" s="100"/>
      <c r="H327" s="328" t="e">
        <f>BW197</f>
        <v>#N/A</v>
      </c>
      <c r="I327" s="329"/>
      <c r="J327" s="410" t="e">
        <f>BX197</f>
        <v>#N/A</v>
      </c>
      <c r="K327" s="411"/>
      <c r="L327" s="329"/>
      <c r="M327" s="410" t="e">
        <f>BY197&amp;CB197</f>
        <v>#N/A</v>
      </c>
      <c r="N327" s="411"/>
      <c r="O327" s="411"/>
      <c r="P327" s="329"/>
      <c r="Q327" s="410" t="e">
        <f>BZ197&amp;CB197</f>
        <v>#N/A</v>
      </c>
      <c r="R327" s="411"/>
      <c r="S327" s="411"/>
      <c r="T327" s="329"/>
      <c r="U327" s="410" t="e">
        <f>CA197&amp;CB197</f>
        <v>#N/A</v>
      </c>
      <c r="V327" s="411"/>
      <c r="W327" s="411"/>
      <c r="X327" s="329"/>
      <c r="Y327" s="406" t="e">
        <f>CC197</f>
        <v>#N/A</v>
      </c>
      <c r="Z327" s="407"/>
      <c r="AA327" s="427" t="e">
        <f>CD197</f>
        <v>#N/A</v>
      </c>
      <c r="AB327" s="428"/>
      <c r="AC327" s="427" t="e">
        <f>CE197</f>
        <v>#N/A</v>
      </c>
      <c r="AD327" s="847"/>
      <c r="AE327" s="100"/>
      <c r="AF327" s="100"/>
      <c r="AG327" s="100"/>
      <c r="AH327" s="100"/>
      <c r="AI327" s="100"/>
      <c r="AJ327" s="100"/>
      <c r="AK327" s="100"/>
      <c r="AL327" s="121"/>
      <c r="AM327" s="121"/>
      <c r="AN327" s="67"/>
      <c r="CH327" s="300">
        <f>IF($AH$16="",0,SUM($CH$268:CH326)+1)</f>
        <v>0</v>
      </c>
      <c r="CI327" s="302" t="str">
        <f>$D$15</f>
        <v>자원순환</v>
      </c>
      <c r="CJ327" s="302"/>
      <c r="CK327" s="302"/>
      <c r="CL327" s="302"/>
      <c r="CM327" s="302">
        <f>$AH$16</f>
        <v>0</v>
      </c>
      <c r="CN327" s="302"/>
      <c r="CO327" s="302"/>
      <c r="CP327" s="304"/>
    </row>
    <row r="328" spans="2:94" ht="17.25" thickBot="1">
      <c r="B328" s="100"/>
      <c r="C328" s="100"/>
      <c r="D328" s="100"/>
      <c r="E328" s="100"/>
      <c r="F328" s="100"/>
      <c r="G328" s="100"/>
      <c r="H328" s="416"/>
      <c r="I328" s="414"/>
      <c r="J328" s="412"/>
      <c r="K328" s="413"/>
      <c r="L328" s="414"/>
      <c r="M328" s="412"/>
      <c r="N328" s="413"/>
      <c r="O328" s="413"/>
      <c r="P328" s="414"/>
      <c r="Q328" s="412"/>
      <c r="R328" s="413"/>
      <c r="S328" s="413"/>
      <c r="T328" s="414"/>
      <c r="U328" s="412"/>
      <c r="V328" s="413"/>
      <c r="W328" s="413"/>
      <c r="X328" s="414"/>
      <c r="Y328" s="408"/>
      <c r="Z328" s="409"/>
      <c r="AA328" s="429"/>
      <c r="AB328" s="430"/>
      <c r="AC328" s="429"/>
      <c r="AD328" s="850"/>
      <c r="AE328" s="100"/>
      <c r="AF328" s="100"/>
      <c r="AG328" s="100"/>
      <c r="AH328" s="100"/>
      <c r="AI328" s="100"/>
      <c r="AJ328" s="100"/>
      <c r="AK328" s="100"/>
      <c r="AL328" s="121"/>
      <c r="AM328" s="121"/>
      <c r="AN328" s="67"/>
      <c r="CH328" s="305"/>
      <c r="CI328" s="306"/>
      <c r="CJ328" s="306"/>
      <c r="CK328" s="306"/>
      <c r="CL328" s="306"/>
      <c r="CM328" s="306"/>
      <c r="CN328" s="306"/>
      <c r="CO328" s="306"/>
      <c r="CP328" s="307"/>
    </row>
    <row r="329" spans="2:94">
      <c r="B329" s="100"/>
      <c r="C329" s="100"/>
      <c r="D329" s="100"/>
      <c r="E329" s="100"/>
      <c r="F329" s="100"/>
      <c r="G329" s="100"/>
      <c r="H329" s="328" t="e">
        <f>BW198</f>
        <v>#N/A</v>
      </c>
      <c r="I329" s="329"/>
      <c r="J329" s="410" t="e">
        <f>BX198</f>
        <v>#N/A</v>
      </c>
      <c r="K329" s="411"/>
      <c r="L329" s="329"/>
      <c r="M329" s="410" t="e">
        <f>BY198&amp;CB198</f>
        <v>#N/A</v>
      </c>
      <c r="N329" s="411"/>
      <c r="O329" s="411"/>
      <c r="P329" s="329"/>
      <c r="Q329" s="410" t="e">
        <f>BZ198&amp;CB198</f>
        <v>#N/A</v>
      </c>
      <c r="R329" s="411"/>
      <c r="S329" s="411"/>
      <c r="T329" s="329"/>
      <c r="U329" s="410" t="e">
        <f>CA198&amp;CB198</f>
        <v>#N/A</v>
      </c>
      <c r="V329" s="411"/>
      <c r="W329" s="411"/>
      <c r="X329" s="329"/>
      <c r="Y329" s="406" t="e">
        <f>CC198</f>
        <v>#N/A</v>
      </c>
      <c r="Z329" s="407"/>
      <c r="AA329" s="427" t="e">
        <f>CD198</f>
        <v>#N/A</v>
      </c>
      <c r="AB329" s="428"/>
      <c r="AC329" s="427" t="e">
        <f>CE198</f>
        <v>#N/A</v>
      </c>
      <c r="AD329" s="847"/>
      <c r="AE329" s="100"/>
      <c r="AF329" s="100"/>
      <c r="AG329" s="100"/>
      <c r="AH329" s="100"/>
      <c r="AI329" s="100"/>
      <c r="AJ329" s="100"/>
      <c r="AK329" s="100"/>
      <c r="AL329" s="121"/>
      <c r="AM329" s="121"/>
      <c r="AN329" s="67"/>
      <c r="CG329" t="s">
        <v>541</v>
      </c>
      <c r="CH329" s="299">
        <f>IF($J$18="",0,SUM($CH$268:CH328)+1)</f>
        <v>0</v>
      </c>
      <c r="CI329" s="301" t="str">
        <f>$D$17</f>
        <v>환경보건</v>
      </c>
      <c r="CJ329" s="301"/>
      <c r="CK329" s="301"/>
      <c r="CL329" s="301"/>
      <c r="CM329" s="301">
        <f>$J$18</f>
        <v>0</v>
      </c>
      <c r="CN329" s="301"/>
      <c r="CO329" s="301"/>
      <c r="CP329" s="303"/>
    </row>
    <row r="330" spans="2:94">
      <c r="B330" s="100"/>
      <c r="C330" s="100"/>
      <c r="D330" s="100"/>
      <c r="E330" s="100"/>
      <c r="F330" s="100"/>
      <c r="G330" s="100"/>
      <c r="H330" s="416"/>
      <c r="I330" s="414"/>
      <c r="J330" s="412"/>
      <c r="K330" s="413"/>
      <c r="L330" s="414"/>
      <c r="M330" s="412"/>
      <c r="N330" s="413"/>
      <c r="O330" s="413"/>
      <c r="P330" s="414"/>
      <c r="Q330" s="412"/>
      <c r="R330" s="413"/>
      <c r="S330" s="413"/>
      <c r="T330" s="414"/>
      <c r="U330" s="412"/>
      <c r="V330" s="413"/>
      <c r="W330" s="413"/>
      <c r="X330" s="414"/>
      <c r="Y330" s="408"/>
      <c r="Z330" s="409"/>
      <c r="AA330" s="429"/>
      <c r="AB330" s="430"/>
      <c r="AC330" s="429"/>
      <c r="AD330" s="850"/>
      <c r="AE330" s="100"/>
      <c r="AF330" s="100"/>
      <c r="AG330" s="100"/>
      <c r="AH330" s="100"/>
      <c r="AI330" s="100"/>
      <c r="AJ330" s="100"/>
      <c r="AK330" s="100"/>
      <c r="AL330" s="121"/>
      <c r="AM330" s="121"/>
      <c r="AN330" s="67"/>
      <c r="AO330" s="216"/>
      <c r="AP330" s="216"/>
      <c r="AQ330" s="216"/>
      <c r="AR330" s="216"/>
      <c r="AS330" s="217"/>
      <c r="AT330" s="216"/>
      <c r="AU330" s="216"/>
      <c r="AV330" s="216"/>
      <c r="AW330" s="216"/>
      <c r="CH330" s="300"/>
      <c r="CI330" s="302"/>
      <c r="CJ330" s="302"/>
      <c r="CK330" s="302"/>
      <c r="CL330" s="302"/>
      <c r="CM330" s="302"/>
      <c r="CN330" s="302"/>
      <c r="CO330" s="302"/>
      <c r="CP330" s="304"/>
    </row>
    <row r="331" spans="2:94">
      <c r="B331" s="100"/>
      <c r="C331" s="100"/>
      <c r="D331" s="100"/>
      <c r="E331" s="100"/>
      <c r="F331" s="100"/>
      <c r="G331" s="100"/>
      <c r="H331" s="328" t="e">
        <f>BW199</f>
        <v>#N/A</v>
      </c>
      <c r="I331" s="329"/>
      <c r="J331" s="410" t="e">
        <f>BX199</f>
        <v>#N/A</v>
      </c>
      <c r="K331" s="411"/>
      <c r="L331" s="329"/>
      <c r="M331" s="410" t="e">
        <f>BY199&amp;CB199</f>
        <v>#N/A</v>
      </c>
      <c r="N331" s="411"/>
      <c r="O331" s="411"/>
      <c r="P331" s="329"/>
      <c r="Q331" s="410" t="e">
        <f>BZ199&amp;CB199</f>
        <v>#N/A</v>
      </c>
      <c r="R331" s="411"/>
      <c r="S331" s="411"/>
      <c r="T331" s="329"/>
      <c r="U331" s="410" t="e">
        <f>CA199&amp;CB199</f>
        <v>#N/A</v>
      </c>
      <c r="V331" s="411"/>
      <c r="W331" s="411"/>
      <c r="X331" s="329"/>
      <c r="Y331" s="406" t="e">
        <f>CC199</f>
        <v>#N/A</v>
      </c>
      <c r="Z331" s="407"/>
      <c r="AA331" s="427" t="e">
        <f>CD199</f>
        <v>#N/A</v>
      </c>
      <c r="AB331" s="428"/>
      <c r="AC331" s="427" t="e">
        <f>CE199</f>
        <v>#N/A</v>
      </c>
      <c r="AD331" s="847"/>
      <c r="AE331" s="100"/>
      <c r="AF331" s="100"/>
      <c r="AG331" s="100"/>
      <c r="AH331" s="100"/>
      <c r="AI331" s="100"/>
      <c r="AJ331" s="100"/>
      <c r="AK331" s="100"/>
      <c r="AL331" s="121"/>
      <c r="AM331" s="121"/>
      <c r="AN331" s="67"/>
      <c r="AO331" s="216"/>
      <c r="AP331" s="216"/>
      <c r="AQ331" s="216"/>
      <c r="AR331" s="216"/>
      <c r="AS331" s="217"/>
      <c r="AT331" s="216"/>
      <c r="AU331" s="216"/>
      <c r="AV331" s="216"/>
      <c r="AW331" s="216"/>
      <c r="CH331" s="300">
        <f>IF($P$18="",0,SUM($CH$268:CH330)+1)</f>
        <v>0</v>
      </c>
      <c r="CI331" s="302" t="str">
        <f>$D$17</f>
        <v>환경보건</v>
      </c>
      <c r="CJ331" s="302"/>
      <c r="CK331" s="302"/>
      <c r="CL331" s="302"/>
      <c r="CM331" s="302">
        <f>$P$18</f>
        <v>0</v>
      </c>
      <c r="CN331" s="302"/>
      <c r="CO331" s="302"/>
      <c r="CP331" s="304"/>
    </row>
    <row r="332" spans="2:94">
      <c r="B332" s="100"/>
      <c r="C332" s="100"/>
      <c r="D332" s="100"/>
      <c r="E332" s="100"/>
      <c r="F332" s="100"/>
      <c r="G332" s="100"/>
      <c r="H332" s="416"/>
      <c r="I332" s="414"/>
      <c r="J332" s="412"/>
      <c r="K332" s="413"/>
      <c r="L332" s="414"/>
      <c r="M332" s="412"/>
      <c r="N332" s="413"/>
      <c r="O332" s="413"/>
      <c r="P332" s="414"/>
      <c r="Q332" s="412"/>
      <c r="R332" s="413"/>
      <c r="S332" s="413"/>
      <c r="T332" s="414"/>
      <c r="U332" s="412"/>
      <c r="V332" s="413"/>
      <c r="W332" s="413"/>
      <c r="X332" s="414"/>
      <c r="Y332" s="408"/>
      <c r="Z332" s="409"/>
      <c r="AA332" s="429"/>
      <c r="AB332" s="430"/>
      <c r="AC332" s="429"/>
      <c r="AD332" s="850"/>
      <c r="AE332" s="100"/>
      <c r="AF332" s="100"/>
      <c r="AG332" s="100"/>
      <c r="AH332" s="100"/>
      <c r="AI332" s="100"/>
      <c r="AJ332" s="100"/>
      <c r="AK332" s="100"/>
      <c r="AL332" s="121"/>
      <c r="AM332" s="121"/>
      <c r="AN332" s="67"/>
      <c r="AO332" s="215"/>
      <c r="AP332" s="215"/>
      <c r="AQ332" s="215"/>
      <c r="AR332" s="215"/>
      <c r="AS332" s="215"/>
      <c r="AT332" s="215"/>
      <c r="AU332" s="215"/>
      <c r="AV332" s="215"/>
      <c r="AW332" s="215"/>
      <c r="CH332" s="300"/>
      <c r="CI332" s="302"/>
      <c r="CJ332" s="302"/>
      <c r="CK332" s="302"/>
      <c r="CL332" s="302"/>
      <c r="CM332" s="302"/>
      <c r="CN332" s="302"/>
      <c r="CO332" s="302"/>
      <c r="CP332" s="304"/>
    </row>
    <row r="333" spans="2:94">
      <c r="B333" s="100"/>
      <c r="C333" s="100"/>
      <c r="D333" s="100"/>
      <c r="E333" s="100"/>
      <c r="F333" s="100"/>
      <c r="G333" s="100"/>
      <c r="H333" s="328" t="e">
        <f>BW200</f>
        <v>#N/A</v>
      </c>
      <c r="I333" s="329"/>
      <c r="J333" s="410" t="e">
        <f>BX200</f>
        <v>#N/A</v>
      </c>
      <c r="K333" s="411"/>
      <c r="L333" s="329"/>
      <c r="M333" s="410" t="e">
        <f>BY200&amp;CB200</f>
        <v>#N/A</v>
      </c>
      <c r="N333" s="411"/>
      <c r="O333" s="411"/>
      <c r="P333" s="329"/>
      <c r="Q333" s="410" t="e">
        <f>BZ200&amp;CB200</f>
        <v>#N/A</v>
      </c>
      <c r="R333" s="411"/>
      <c r="S333" s="411"/>
      <c r="T333" s="329"/>
      <c r="U333" s="410" t="e">
        <f>CA200&amp;CB200</f>
        <v>#N/A</v>
      </c>
      <c r="V333" s="411"/>
      <c r="W333" s="411"/>
      <c r="X333" s="329"/>
      <c r="Y333" s="406" t="e">
        <f>CC200</f>
        <v>#N/A</v>
      </c>
      <c r="Z333" s="407"/>
      <c r="AA333" s="427" t="e">
        <f>CD200</f>
        <v>#N/A</v>
      </c>
      <c r="AB333" s="428"/>
      <c r="AC333" s="427" t="e">
        <f>CE200</f>
        <v>#N/A</v>
      </c>
      <c r="AD333" s="847"/>
      <c r="AE333" s="100"/>
      <c r="AF333" s="100"/>
      <c r="AG333" s="100"/>
      <c r="AH333" s="100"/>
      <c r="AI333" s="100"/>
      <c r="AJ333" s="100"/>
      <c r="AK333" s="100"/>
      <c r="AL333" s="121"/>
      <c r="AM333" s="121"/>
      <c r="AN333" s="67"/>
      <c r="AO333" s="215"/>
      <c r="AP333" s="215"/>
      <c r="AQ333" s="215"/>
      <c r="AR333" s="215"/>
      <c r="AS333" s="215"/>
      <c r="AT333" s="215"/>
      <c r="AU333" s="215"/>
      <c r="AV333" s="215"/>
      <c r="AW333" s="215"/>
      <c r="CH333" s="300">
        <f>IF($V$18="",0,SUM($CH$268:CH332)+1)</f>
        <v>0</v>
      </c>
      <c r="CI333" s="302" t="str">
        <f>$D$17</f>
        <v>환경보건</v>
      </c>
      <c r="CJ333" s="302"/>
      <c r="CK333" s="302"/>
      <c r="CL333" s="302"/>
      <c r="CM333" s="302">
        <f>$V$18</f>
        <v>0</v>
      </c>
      <c r="CN333" s="302"/>
      <c r="CO333" s="302"/>
      <c r="CP333" s="304"/>
    </row>
    <row r="334" spans="2:94">
      <c r="B334" s="100"/>
      <c r="C334" s="100"/>
      <c r="D334" s="100"/>
      <c r="E334" s="100"/>
      <c r="F334" s="100"/>
      <c r="G334" s="100"/>
      <c r="H334" s="416"/>
      <c r="I334" s="414"/>
      <c r="J334" s="412"/>
      <c r="K334" s="413"/>
      <c r="L334" s="414"/>
      <c r="M334" s="412"/>
      <c r="N334" s="413"/>
      <c r="O334" s="413"/>
      <c r="P334" s="414"/>
      <c r="Q334" s="412"/>
      <c r="R334" s="413"/>
      <c r="S334" s="413"/>
      <c r="T334" s="414"/>
      <c r="U334" s="412"/>
      <c r="V334" s="413"/>
      <c r="W334" s="413"/>
      <c r="X334" s="414"/>
      <c r="Y334" s="408"/>
      <c r="Z334" s="409"/>
      <c r="AA334" s="429"/>
      <c r="AB334" s="430"/>
      <c r="AC334" s="429"/>
      <c r="AD334" s="850"/>
      <c r="AE334" s="100"/>
      <c r="AF334" s="100"/>
      <c r="AG334" s="100"/>
      <c r="AH334" s="100"/>
      <c r="AI334" s="100"/>
      <c r="AJ334" s="100"/>
      <c r="AK334" s="100"/>
      <c r="AL334" s="121"/>
      <c r="AM334" s="121"/>
      <c r="AN334" s="67"/>
      <c r="AO334" s="215"/>
      <c r="AP334" s="215"/>
      <c r="AQ334" s="215"/>
      <c r="AR334" s="215"/>
      <c r="AS334" s="215"/>
      <c r="AT334" s="215"/>
      <c r="AU334" s="215"/>
      <c r="AV334" s="215"/>
      <c r="AW334" s="215"/>
      <c r="CH334" s="300"/>
      <c r="CI334" s="302"/>
      <c r="CJ334" s="302"/>
      <c r="CK334" s="302"/>
      <c r="CL334" s="302"/>
      <c r="CM334" s="302"/>
      <c r="CN334" s="302"/>
      <c r="CO334" s="302"/>
      <c r="CP334" s="304"/>
    </row>
    <row r="335" spans="2:94">
      <c r="B335" s="100"/>
      <c r="C335" s="100"/>
      <c r="D335" s="100"/>
      <c r="E335" s="100"/>
      <c r="F335" s="100"/>
      <c r="G335" s="100"/>
      <c r="H335" s="328" t="e">
        <f>BW201</f>
        <v>#N/A</v>
      </c>
      <c r="I335" s="329"/>
      <c r="J335" s="410" t="e">
        <f>BX201</f>
        <v>#N/A</v>
      </c>
      <c r="K335" s="411"/>
      <c r="L335" s="329"/>
      <c r="M335" s="410" t="e">
        <f>BY201&amp;CB201</f>
        <v>#N/A</v>
      </c>
      <c r="N335" s="411"/>
      <c r="O335" s="411"/>
      <c r="P335" s="329"/>
      <c r="Q335" s="410" t="e">
        <f>BZ201&amp;CB201</f>
        <v>#N/A</v>
      </c>
      <c r="R335" s="411"/>
      <c r="S335" s="411"/>
      <c r="T335" s="329"/>
      <c r="U335" s="410" t="e">
        <f>CA201&amp;CB201</f>
        <v>#N/A</v>
      </c>
      <c r="V335" s="411"/>
      <c r="W335" s="411"/>
      <c r="X335" s="329"/>
      <c r="Y335" s="406" t="e">
        <f>CC201</f>
        <v>#N/A</v>
      </c>
      <c r="Z335" s="407"/>
      <c r="AA335" s="427" t="e">
        <f>CD201</f>
        <v>#N/A</v>
      </c>
      <c r="AB335" s="428"/>
      <c r="AC335" s="427" t="e">
        <f>CE201</f>
        <v>#N/A</v>
      </c>
      <c r="AD335" s="847"/>
      <c r="AE335" s="100"/>
      <c r="AF335" s="100"/>
      <c r="AG335" s="100"/>
      <c r="AH335" s="100"/>
      <c r="AI335" s="100"/>
      <c r="AJ335" s="100"/>
      <c r="AK335" s="100"/>
      <c r="AL335" s="121"/>
      <c r="AM335" s="121"/>
      <c r="AN335" s="67"/>
      <c r="AO335" s="215"/>
      <c r="AP335" s="215"/>
      <c r="AQ335" s="215"/>
      <c r="AR335" s="215"/>
      <c r="AS335" s="215"/>
      <c r="AT335" s="215"/>
      <c r="AU335" s="215"/>
      <c r="AV335" s="215"/>
      <c r="AW335" s="215"/>
      <c r="CH335" s="300">
        <f>IF($AB$18="",0,SUM($CH$268:CH334)+1)</f>
        <v>0</v>
      </c>
      <c r="CI335" s="302" t="str">
        <f>$D$17</f>
        <v>환경보건</v>
      </c>
      <c r="CJ335" s="302"/>
      <c r="CK335" s="302"/>
      <c r="CL335" s="302"/>
      <c r="CM335" s="302">
        <f>$AB$18</f>
        <v>0</v>
      </c>
      <c r="CN335" s="302"/>
      <c r="CO335" s="302"/>
      <c r="CP335" s="304"/>
    </row>
    <row r="336" spans="2:94">
      <c r="B336" s="100"/>
      <c r="C336" s="100"/>
      <c r="D336" s="100"/>
      <c r="E336" s="100"/>
      <c r="F336" s="100"/>
      <c r="G336" s="100"/>
      <c r="H336" s="416"/>
      <c r="I336" s="414"/>
      <c r="J336" s="412"/>
      <c r="K336" s="413"/>
      <c r="L336" s="414"/>
      <c r="M336" s="412"/>
      <c r="N336" s="413"/>
      <c r="O336" s="413"/>
      <c r="P336" s="414"/>
      <c r="Q336" s="412"/>
      <c r="R336" s="413"/>
      <c r="S336" s="413"/>
      <c r="T336" s="414"/>
      <c r="U336" s="412"/>
      <c r="V336" s="413"/>
      <c r="W336" s="413"/>
      <c r="X336" s="414"/>
      <c r="Y336" s="408"/>
      <c r="Z336" s="409"/>
      <c r="AA336" s="429"/>
      <c r="AB336" s="430"/>
      <c r="AC336" s="429"/>
      <c r="AD336" s="850"/>
      <c r="AE336" s="100"/>
      <c r="AF336" s="100"/>
      <c r="AG336" s="100"/>
      <c r="AH336" s="100"/>
      <c r="AI336" s="100"/>
      <c r="AJ336" s="100"/>
      <c r="AK336" s="100"/>
      <c r="AL336" s="121"/>
      <c r="AM336" s="121"/>
      <c r="AN336" s="67"/>
      <c r="AO336" s="215"/>
      <c r="AP336" s="215"/>
      <c r="AQ336" s="215"/>
      <c r="AR336" s="215"/>
      <c r="AS336" s="215"/>
      <c r="AT336" s="215"/>
      <c r="AU336" s="215"/>
      <c r="AV336" s="215"/>
      <c r="AW336" s="215"/>
      <c r="CH336" s="300"/>
      <c r="CI336" s="302"/>
      <c r="CJ336" s="302"/>
      <c r="CK336" s="302"/>
      <c r="CL336" s="302"/>
      <c r="CM336" s="302"/>
      <c r="CN336" s="302"/>
      <c r="CO336" s="302"/>
      <c r="CP336" s="304"/>
    </row>
    <row r="337" spans="2:94">
      <c r="B337" s="100"/>
      <c r="C337" s="100"/>
      <c r="D337" s="100"/>
      <c r="E337" s="100"/>
      <c r="F337" s="100"/>
      <c r="G337" s="100"/>
      <c r="H337" s="328" t="e">
        <f>BW202</f>
        <v>#N/A</v>
      </c>
      <c r="I337" s="329"/>
      <c r="J337" s="410" t="e">
        <f>BX202</f>
        <v>#N/A</v>
      </c>
      <c r="K337" s="411"/>
      <c r="L337" s="329"/>
      <c r="M337" s="410" t="e">
        <f>BY202&amp;CB202</f>
        <v>#N/A</v>
      </c>
      <c r="N337" s="411"/>
      <c r="O337" s="411"/>
      <c r="P337" s="329"/>
      <c r="Q337" s="410" t="e">
        <f>BZ202&amp;CB202</f>
        <v>#N/A</v>
      </c>
      <c r="R337" s="411"/>
      <c r="S337" s="411"/>
      <c r="T337" s="329"/>
      <c r="U337" s="410" t="e">
        <f>CA202&amp;CB202</f>
        <v>#N/A</v>
      </c>
      <c r="V337" s="411"/>
      <c r="W337" s="411"/>
      <c r="X337" s="329"/>
      <c r="Y337" s="406" t="e">
        <f>CC202</f>
        <v>#N/A</v>
      </c>
      <c r="Z337" s="407"/>
      <c r="AA337" s="427" t="e">
        <f>CD202</f>
        <v>#N/A</v>
      </c>
      <c r="AB337" s="428"/>
      <c r="AC337" s="427" t="e">
        <f>CE202</f>
        <v>#N/A</v>
      </c>
      <c r="AD337" s="847"/>
      <c r="AE337" s="100"/>
      <c r="AF337" s="100"/>
      <c r="AG337" s="100"/>
      <c r="AH337" s="100"/>
      <c r="AI337" s="100"/>
      <c r="AJ337" s="100"/>
      <c r="AK337" s="100"/>
      <c r="AL337" s="121"/>
      <c r="AM337" s="121"/>
      <c r="AN337" s="67"/>
      <c r="AO337" s="215"/>
      <c r="AP337" s="215"/>
      <c r="AQ337" s="215"/>
      <c r="AR337" s="215"/>
      <c r="AS337" s="215"/>
      <c r="AT337" s="215"/>
      <c r="AU337" s="215"/>
      <c r="AV337" s="215"/>
      <c r="AW337" s="215"/>
      <c r="CH337" s="300">
        <f>IF($AH$18="",0,SUM($CH$268:CH336)+1)</f>
        <v>0</v>
      </c>
      <c r="CI337" s="308" t="str">
        <f>$D$17</f>
        <v>환경보건</v>
      </c>
      <c r="CJ337" s="309"/>
      <c r="CK337" s="309"/>
      <c r="CL337" s="310"/>
      <c r="CM337" s="302">
        <f>$AH$18</f>
        <v>0</v>
      </c>
      <c r="CN337" s="302"/>
      <c r="CO337" s="302"/>
      <c r="CP337" s="304"/>
    </row>
    <row r="338" spans="2:94" ht="17.25" thickBot="1">
      <c r="B338" s="100"/>
      <c r="C338" s="100"/>
      <c r="D338" s="100"/>
      <c r="E338" s="100"/>
      <c r="F338" s="100"/>
      <c r="G338" s="100"/>
      <c r="H338" s="416"/>
      <c r="I338" s="414"/>
      <c r="J338" s="412"/>
      <c r="K338" s="413"/>
      <c r="L338" s="414"/>
      <c r="M338" s="412"/>
      <c r="N338" s="413"/>
      <c r="O338" s="413"/>
      <c r="P338" s="414"/>
      <c r="Q338" s="412"/>
      <c r="R338" s="413"/>
      <c r="S338" s="413"/>
      <c r="T338" s="414"/>
      <c r="U338" s="412"/>
      <c r="V338" s="413"/>
      <c r="W338" s="413"/>
      <c r="X338" s="414"/>
      <c r="Y338" s="408"/>
      <c r="Z338" s="409"/>
      <c r="AA338" s="429"/>
      <c r="AB338" s="430"/>
      <c r="AC338" s="429"/>
      <c r="AD338" s="850"/>
      <c r="AE338" s="100"/>
      <c r="AF338" s="100"/>
      <c r="AG338" s="100"/>
      <c r="AH338" s="100"/>
      <c r="AI338" s="100"/>
      <c r="AJ338" s="100"/>
      <c r="AK338" s="100"/>
      <c r="AL338" s="121"/>
      <c r="AM338" s="121"/>
      <c r="AN338" s="67"/>
      <c r="AO338" s="215"/>
      <c r="AP338" s="215"/>
      <c r="AQ338" s="215"/>
      <c r="AR338" s="215"/>
      <c r="AS338" s="215"/>
      <c r="AT338" s="215"/>
      <c r="AU338" s="215"/>
      <c r="AV338" s="215"/>
      <c r="AW338" s="215"/>
      <c r="CH338" s="305"/>
      <c r="CI338" s="311"/>
      <c r="CJ338" s="312"/>
      <c r="CK338" s="312"/>
      <c r="CL338" s="313"/>
      <c r="CM338" s="306"/>
      <c r="CN338" s="306"/>
      <c r="CO338" s="306"/>
      <c r="CP338" s="307"/>
    </row>
    <row r="339" spans="2:94">
      <c r="B339" s="100"/>
      <c r="C339" s="100"/>
      <c r="D339" s="100"/>
      <c r="E339" s="100"/>
      <c r="F339" s="100"/>
      <c r="G339" s="100"/>
      <c r="H339" s="328" t="e">
        <f>BW203</f>
        <v>#N/A</v>
      </c>
      <c r="I339" s="329"/>
      <c r="J339" s="410" t="e">
        <f>BX203</f>
        <v>#N/A</v>
      </c>
      <c r="K339" s="411"/>
      <c r="L339" s="329"/>
      <c r="M339" s="410" t="e">
        <f>BY203&amp;CB203</f>
        <v>#N/A</v>
      </c>
      <c r="N339" s="411"/>
      <c r="O339" s="411"/>
      <c r="P339" s="329"/>
      <c r="Q339" s="410" t="e">
        <f>BZ203&amp;CB203</f>
        <v>#N/A</v>
      </c>
      <c r="R339" s="411"/>
      <c r="S339" s="411"/>
      <c r="T339" s="329"/>
      <c r="U339" s="410" t="e">
        <f>CA203&amp;CB203</f>
        <v>#N/A</v>
      </c>
      <c r="V339" s="411"/>
      <c r="W339" s="411"/>
      <c r="X339" s="329"/>
      <c r="Y339" s="406" t="e">
        <f>CC203</f>
        <v>#N/A</v>
      </c>
      <c r="Z339" s="407"/>
      <c r="AA339" s="427" t="e">
        <f>CD203</f>
        <v>#N/A</v>
      </c>
      <c r="AB339" s="428"/>
      <c r="AC339" s="427" t="e">
        <f>CE203</f>
        <v>#N/A</v>
      </c>
      <c r="AD339" s="847"/>
      <c r="AE339" s="100"/>
      <c r="AF339" s="100"/>
      <c r="AG339" s="100"/>
      <c r="AH339" s="100"/>
      <c r="AI339" s="100"/>
      <c r="AJ339" s="100"/>
      <c r="AK339" s="100"/>
      <c r="AL339" s="121"/>
      <c r="AM339" s="121"/>
      <c r="AN339" s="67"/>
      <c r="AO339" s="215"/>
      <c r="AP339" s="215"/>
      <c r="AQ339" s="215"/>
      <c r="AR339" s="215"/>
      <c r="AS339" s="215"/>
      <c r="AT339" s="215"/>
      <c r="AU339" s="215"/>
      <c r="AV339" s="215"/>
      <c r="AW339" s="215"/>
      <c r="CG339" t="s">
        <v>542</v>
      </c>
      <c r="CH339" s="299">
        <f>IF($J$20="",0,SUM($CH$268:CH338)+1)</f>
        <v>0</v>
      </c>
      <c r="CI339" s="301" t="str">
        <f>$D$19</f>
        <v>기타시설</v>
      </c>
      <c r="CJ339" s="301"/>
      <c r="CK339" s="301"/>
      <c r="CL339" s="301"/>
      <c r="CM339" s="301">
        <f>$J$20</f>
        <v>0</v>
      </c>
      <c r="CN339" s="301"/>
      <c r="CO339" s="301"/>
      <c r="CP339" s="303"/>
    </row>
    <row r="340" spans="2:94">
      <c r="B340" s="100"/>
      <c r="C340" s="100"/>
      <c r="D340" s="100"/>
      <c r="E340" s="100"/>
      <c r="F340" s="100"/>
      <c r="G340" s="100"/>
      <c r="H340" s="416"/>
      <c r="I340" s="414"/>
      <c r="J340" s="412"/>
      <c r="K340" s="413"/>
      <c r="L340" s="414"/>
      <c r="M340" s="412"/>
      <c r="N340" s="413"/>
      <c r="O340" s="413"/>
      <c r="P340" s="414"/>
      <c r="Q340" s="412"/>
      <c r="R340" s="413"/>
      <c r="S340" s="413"/>
      <c r="T340" s="414"/>
      <c r="U340" s="412"/>
      <c r="V340" s="413"/>
      <c r="W340" s="413"/>
      <c r="X340" s="414"/>
      <c r="Y340" s="408"/>
      <c r="Z340" s="409"/>
      <c r="AA340" s="429"/>
      <c r="AB340" s="430"/>
      <c r="AC340" s="429"/>
      <c r="AD340" s="850"/>
      <c r="AE340" s="100"/>
      <c r="AF340" s="100"/>
      <c r="AG340" s="100"/>
      <c r="AH340" s="100"/>
      <c r="AI340" s="100"/>
      <c r="AJ340" s="100"/>
      <c r="AK340" s="100"/>
      <c r="AL340" s="121"/>
      <c r="AM340" s="121"/>
      <c r="AN340" s="67"/>
      <c r="AO340" s="215"/>
      <c r="AP340" s="215"/>
      <c r="AQ340" s="215"/>
      <c r="AR340" s="215"/>
      <c r="AS340" s="215"/>
      <c r="AT340" s="215"/>
      <c r="AU340" s="215"/>
      <c r="AV340" s="215"/>
      <c r="AW340" s="215"/>
      <c r="CH340" s="300"/>
      <c r="CI340" s="302"/>
      <c r="CJ340" s="302"/>
      <c r="CK340" s="302"/>
      <c r="CL340" s="302"/>
      <c r="CM340" s="302"/>
      <c r="CN340" s="302"/>
      <c r="CO340" s="302"/>
      <c r="CP340" s="304"/>
    </row>
    <row r="341" spans="2:94">
      <c r="B341" s="100"/>
      <c r="C341" s="100"/>
      <c r="D341" s="100"/>
      <c r="E341" s="100"/>
      <c r="F341" s="100"/>
      <c r="G341" s="100"/>
      <c r="H341" s="328" t="e">
        <f>BW204</f>
        <v>#N/A</v>
      </c>
      <c r="I341" s="329"/>
      <c r="J341" s="410" t="e">
        <f>BX204</f>
        <v>#N/A</v>
      </c>
      <c r="K341" s="411"/>
      <c r="L341" s="329"/>
      <c r="M341" s="410" t="e">
        <f>BY204&amp;CB204</f>
        <v>#N/A</v>
      </c>
      <c r="N341" s="411"/>
      <c r="O341" s="411"/>
      <c r="P341" s="329"/>
      <c r="Q341" s="410" t="e">
        <f>BZ204&amp;CB204</f>
        <v>#N/A</v>
      </c>
      <c r="R341" s="411"/>
      <c r="S341" s="411"/>
      <c r="T341" s="329"/>
      <c r="U341" s="410" t="e">
        <f>CA204&amp;CB204</f>
        <v>#N/A</v>
      </c>
      <c r="V341" s="411"/>
      <c r="W341" s="411"/>
      <c r="X341" s="329"/>
      <c r="Y341" s="406" t="e">
        <f>CC204</f>
        <v>#N/A</v>
      </c>
      <c r="Z341" s="407"/>
      <c r="AA341" s="427" t="e">
        <f>CD204</f>
        <v>#N/A</v>
      </c>
      <c r="AB341" s="428"/>
      <c r="AC341" s="427" t="e">
        <f>CE204</f>
        <v>#N/A</v>
      </c>
      <c r="AD341" s="847"/>
      <c r="AE341" s="100"/>
      <c r="AF341" s="100"/>
      <c r="AG341" s="100"/>
      <c r="AH341" s="100"/>
      <c r="AI341" s="100"/>
      <c r="AJ341" s="100"/>
      <c r="AK341" s="100"/>
      <c r="AL341" s="121"/>
      <c r="AM341" s="121"/>
      <c r="AN341" s="67"/>
      <c r="AO341" s="215"/>
      <c r="AP341" s="215"/>
      <c r="AQ341" s="215"/>
      <c r="AR341" s="215"/>
      <c r="AS341" s="215"/>
      <c r="AT341" s="215"/>
      <c r="AU341" s="215"/>
      <c r="AV341" s="215"/>
      <c r="AW341" s="215"/>
      <c r="CH341" s="300">
        <f>IF($P$20="",0,SUM($CH$268:CH340)+1)</f>
        <v>0</v>
      </c>
      <c r="CI341" s="302" t="str">
        <f>$D$19</f>
        <v>기타시설</v>
      </c>
      <c r="CJ341" s="302"/>
      <c r="CK341" s="302"/>
      <c r="CL341" s="302"/>
      <c r="CM341" s="302">
        <f>$P$20</f>
        <v>0</v>
      </c>
      <c r="CN341" s="302"/>
      <c r="CO341" s="302"/>
      <c r="CP341" s="304"/>
    </row>
    <row r="342" spans="2:94">
      <c r="B342" s="100"/>
      <c r="C342" s="100"/>
      <c r="D342" s="100"/>
      <c r="E342" s="100"/>
      <c r="F342" s="100"/>
      <c r="G342" s="100"/>
      <c r="H342" s="416"/>
      <c r="I342" s="414"/>
      <c r="J342" s="412"/>
      <c r="K342" s="413"/>
      <c r="L342" s="414"/>
      <c r="M342" s="412"/>
      <c r="N342" s="413"/>
      <c r="O342" s="413"/>
      <c r="P342" s="414"/>
      <c r="Q342" s="412"/>
      <c r="R342" s="413"/>
      <c r="S342" s="413"/>
      <c r="T342" s="414"/>
      <c r="U342" s="412"/>
      <c r="V342" s="413"/>
      <c r="W342" s="413"/>
      <c r="X342" s="414"/>
      <c r="Y342" s="408"/>
      <c r="Z342" s="409"/>
      <c r="AA342" s="429"/>
      <c r="AB342" s="430"/>
      <c r="AC342" s="429"/>
      <c r="AD342" s="850"/>
      <c r="AE342" s="100"/>
      <c r="AF342" s="100"/>
      <c r="AG342" s="100"/>
      <c r="AH342" s="100"/>
      <c r="AI342" s="100"/>
      <c r="AJ342" s="100"/>
      <c r="AK342" s="100"/>
      <c r="AL342" s="121"/>
      <c r="AM342" s="121"/>
      <c r="AN342" s="67"/>
      <c r="AO342" s="215"/>
      <c r="AP342" s="215"/>
      <c r="AQ342" s="215"/>
      <c r="AR342" s="215"/>
      <c r="AS342" s="215"/>
      <c r="AT342" s="215"/>
      <c r="AU342" s="215"/>
      <c r="AV342" s="215"/>
      <c r="AW342" s="215"/>
      <c r="CH342" s="300"/>
      <c r="CI342" s="302"/>
      <c r="CJ342" s="302"/>
      <c r="CK342" s="302"/>
      <c r="CL342" s="302"/>
      <c r="CM342" s="302"/>
      <c r="CN342" s="302"/>
      <c r="CO342" s="302"/>
      <c r="CP342" s="304"/>
    </row>
    <row r="343" spans="2:94">
      <c r="B343" s="100"/>
      <c r="C343" s="100"/>
      <c r="D343" s="100"/>
      <c r="E343" s="100"/>
      <c r="F343" s="100"/>
      <c r="G343" s="100"/>
      <c r="H343" s="328" t="e">
        <f>BW205</f>
        <v>#N/A</v>
      </c>
      <c r="I343" s="329"/>
      <c r="J343" s="410" t="e">
        <f>BX205</f>
        <v>#N/A</v>
      </c>
      <c r="K343" s="411"/>
      <c r="L343" s="329"/>
      <c r="M343" s="410" t="e">
        <f>BY205&amp;CB205</f>
        <v>#N/A</v>
      </c>
      <c r="N343" s="411"/>
      <c r="O343" s="411"/>
      <c r="P343" s="329"/>
      <c r="Q343" s="410" t="e">
        <f>BZ205&amp;CB205</f>
        <v>#N/A</v>
      </c>
      <c r="R343" s="411"/>
      <c r="S343" s="411"/>
      <c r="T343" s="329"/>
      <c r="U343" s="410" t="e">
        <f>CA205&amp;CB205</f>
        <v>#N/A</v>
      </c>
      <c r="V343" s="411"/>
      <c r="W343" s="411"/>
      <c r="X343" s="329"/>
      <c r="Y343" s="406" t="e">
        <f>CC205</f>
        <v>#N/A</v>
      </c>
      <c r="Z343" s="407"/>
      <c r="AA343" s="427" t="e">
        <f>CD205</f>
        <v>#N/A</v>
      </c>
      <c r="AB343" s="428"/>
      <c r="AC343" s="427" t="e">
        <f>CE205</f>
        <v>#N/A</v>
      </c>
      <c r="AD343" s="847"/>
      <c r="AE343" s="100"/>
      <c r="AF343" s="100"/>
      <c r="AG343" s="100"/>
      <c r="AH343" s="100"/>
      <c r="AI343" s="100"/>
      <c r="AJ343" s="100"/>
      <c r="AK343" s="100"/>
      <c r="AL343" s="121"/>
      <c r="AM343" s="121"/>
      <c r="AN343" s="67"/>
      <c r="AO343" s="215"/>
      <c r="AP343" s="215"/>
      <c r="AQ343" s="215"/>
      <c r="AR343" s="215"/>
      <c r="AS343" s="215"/>
      <c r="AT343" s="215"/>
      <c r="AU343" s="215"/>
      <c r="AV343" s="215"/>
      <c r="AW343" s="215"/>
      <c r="CH343" s="300">
        <f>IF($V$20="",0,SUM($CH$268:CH342)+1)</f>
        <v>0</v>
      </c>
      <c r="CI343" s="302" t="str">
        <f>$D$19</f>
        <v>기타시설</v>
      </c>
      <c r="CJ343" s="302"/>
      <c r="CK343" s="302"/>
      <c r="CL343" s="302"/>
      <c r="CM343" s="302">
        <f>$V$20</f>
        <v>0</v>
      </c>
      <c r="CN343" s="302"/>
      <c r="CO343" s="302"/>
      <c r="CP343" s="304"/>
    </row>
    <row r="344" spans="2:94">
      <c r="B344" s="100"/>
      <c r="C344" s="100"/>
      <c r="D344" s="100"/>
      <c r="E344" s="100"/>
      <c r="F344" s="100"/>
      <c r="G344" s="100"/>
      <c r="H344" s="416"/>
      <c r="I344" s="414"/>
      <c r="J344" s="412"/>
      <c r="K344" s="413"/>
      <c r="L344" s="414"/>
      <c r="M344" s="412"/>
      <c r="N344" s="413"/>
      <c r="O344" s="413"/>
      <c r="P344" s="414"/>
      <c r="Q344" s="412"/>
      <c r="R344" s="413"/>
      <c r="S344" s="413"/>
      <c r="T344" s="414"/>
      <c r="U344" s="412"/>
      <c r="V344" s="413"/>
      <c r="W344" s="413"/>
      <c r="X344" s="414"/>
      <c r="Y344" s="408"/>
      <c r="Z344" s="409"/>
      <c r="AA344" s="429"/>
      <c r="AB344" s="430"/>
      <c r="AC344" s="429"/>
      <c r="AD344" s="850"/>
      <c r="AE344" s="100"/>
      <c r="AF344" s="100"/>
      <c r="AG344" s="100"/>
      <c r="AH344" s="100"/>
      <c r="AI344" s="100"/>
      <c r="AJ344" s="100"/>
      <c r="AK344" s="100"/>
      <c r="AL344" s="121"/>
      <c r="AM344" s="121"/>
      <c r="AN344" s="67"/>
      <c r="AO344" s="215"/>
      <c r="AP344" s="215"/>
      <c r="AQ344" s="215"/>
      <c r="AR344" s="215"/>
      <c r="AS344" s="215"/>
      <c r="AT344" s="215"/>
      <c r="AU344" s="215"/>
      <c r="AV344" s="215"/>
      <c r="AW344" s="215"/>
      <c r="CH344" s="300"/>
      <c r="CI344" s="302"/>
      <c r="CJ344" s="302"/>
      <c r="CK344" s="302"/>
      <c r="CL344" s="302"/>
      <c r="CM344" s="302"/>
      <c r="CN344" s="302"/>
      <c r="CO344" s="302"/>
      <c r="CP344" s="304"/>
    </row>
    <row r="345" spans="2:94">
      <c r="B345" s="100"/>
      <c r="C345" s="100"/>
      <c r="D345" s="100"/>
      <c r="E345" s="100"/>
      <c r="F345" s="100"/>
      <c r="G345" s="100"/>
      <c r="H345" s="328" t="e">
        <f>BW206</f>
        <v>#N/A</v>
      </c>
      <c r="I345" s="329"/>
      <c r="J345" s="410" t="e">
        <f>BX206</f>
        <v>#N/A</v>
      </c>
      <c r="K345" s="411"/>
      <c r="L345" s="329"/>
      <c r="M345" s="410" t="e">
        <f>BY206&amp;CB206</f>
        <v>#N/A</v>
      </c>
      <c r="N345" s="411"/>
      <c r="O345" s="411"/>
      <c r="P345" s="329"/>
      <c r="Q345" s="410" t="e">
        <f>BZ206&amp;CB206</f>
        <v>#N/A</v>
      </c>
      <c r="R345" s="411"/>
      <c r="S345" s="411"/>
      <c r="T345" s="329"/>
      <c r="U345" s="410" t="e">
        <f>CA206&amp;CB206</f>
        <v>#N/A</v>
      </c>
      <c r="V345" s="411"/>
      <c r="W345" s="411"/>
      <c r="X345" s="329"/>
      <c r="Y345" s="406" t="e">
        <f>CC206</f>
        <v>#N/A</v>
      </c>
      <c r="Z345" s="407"/>
      <c r="AA345" s="427" t="e">
        <f>CD206</f>
        <v>#N/A</v>
      </c>
      <c r="AB345" s="428"/>
      <c r="AC345" s="427" t="e">
        <f>CE206</f>
        <v>#N/A</v>
      </c>
      <c r="AD345" s="847"/>
      <c r="AE345" s="100"/>
      <c r="AF345" s="100"/>
      <c r="AG345" s="100"/>
      <c r="AH345" s="100"/>
      <c r="AI345" s="100"/>
      <c r="AJ345" s="100"/>
      <c r="AK345" s="100"/>
      <c r="AL345" s="121"/>
      <c r="AM345" s="121"/>
      <c r="AN345" s="67"/>
      <c r="AO345" s="215"/>
      <c r="AP345" s="215"/>
      <c r="AQ345" s="215"/>
      <c r="AR345" s="215"/>
      <c r="AS345" s="215"/>
      <c r="AT345" s="215"/>
      <c r="AU345" s="215"/>
      <c r="AV345" s="215"/>
      <c r="AW345" s="215"/>
      <c r="CH345" s="300">
        <f>IF($AB$20="",0,SUM($CH$268:CH344)+1)</f>
        <v>0</v>
      </c>
      <c r="CI345" s="302" t="str">
        <f>$D$19</f>
        <v>기타시설</v>
      </c>
      <c r="CJ345" s="302"/>
      <c r="CK345" s="302"/>
      <c r="CL345" s="302"/>
      <c r="CM345" s="302">
        <f>$AB$20</f>
        <v>0</v>
      </c>
      <c r="CN345" s="302"/>
      <c r="CO345" s="302"/>
      <c r="CP345" s="304"/>
    </row>
    <row r="346" spans="2:94" ht="17.25" thickBot="1">
      <c r="B346" s="100"/>
      <c r="C346" s="100"/>
      <c r="D346" s="100"/>
      <c r="E346" s="100"/>
      <c r="F346" s="100"/>
      <c r="G346" s="100"/>
      <c r="H346" s="851"/>
      <c r="I346" s="423"/>
      <c r="J346" s="421"/>
      <c r="K346" s="422"/>
      <c r="L346" s="423"/>
      <c r="M346" s="421"/>
      <c r="N346" s="422"/>
      <c r="O346" s="422"/>
      <c r="P346" s="423"/>
      <c r="Q346" s="421"/>
      <c r="R346" s="422"/>
      <c r="S346" s="422"/>
      <c r="T346" s="423"/>
      <c r="U346" s="421"/>
      <c r="V346" s="422"/>
      <c r="W346" s="422"/>
      <c r="X346" s="423"/>
      <c r="Y346" s="844"/>
      <c r="Z346" s="845"/>
      <c r="AA346" s="848"/>
      <c r="AB346" s="852"/>
      <c r="AC346" s="848"/>
      <c r="AD346" s="849"/>
      <c r="AE346" s="100"/>
      <c r="AF346" s="100"/>
      <c r="AG346" s="100"/>
      <c r="AH346" s="100"/>
      <c r="AI346" s="100"/>
      <c r="AJ346" s="100"/>
      <c r="AK346" s="100"/>
      <c r="AL346" s="121"/>
      <c r="AM346" s="121"/>
      <c r="AN346" s="67"/>
      <c r="AO346" s="215"/>
      <c r="AP346" s="215"/>
      <c r="AQ346" s="215"/>
      <c r="AR346" s="215"/>
      <c r="AS346" s="215"/>
      <c r="AT346" s="215"/>
      <c r="AU346" s="215"/>
      <c r="AV346" s="215"/>
      <c r="AW346" s="215"/>
      <c r="CH346" s="300"/>
      <c r="CI346" s="302"/>
      <c r="CJ346" s="302"/>
      <c r="CK346" s="302"/>
      <c r="CL346" s="302"/>
      <c r="CM346" s="302"/>
      <c r="CN346" s="302"/>
      <c r="CO346" s="302"/>
      <c r="CP346" s="304"/>
    </row>
    <row r="347" spans="2:94" ht="17.25" thickBot="1">
      <c r="B347" s="100"/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  <c r="AA347" s="100"/>
      <c r="AB347" s="100"/>
      <c r="AC347" s="100"/>
      <c r="AD347" s="100"/>
      <c r="AE347" s="100"/>
      <c r="AF347" s="100"/>
      <c r="AG347" s="100"/>
      <c r="AH347" s="100"/>
      <c r="AI347" s="100"/>
      <c r="AJ347" s="100"/>
      <c r="AK347" s="100"/>
      <c r="AL347" s="100"/>
      <c r="AM347" s="100"/>
      <c r="AO347" s="218"/>
      <c r="AP347" s="218"/>
      <c r="AQ347" s="218"/>
      <c r="AR347" s="218"/>
      <c r="AS347" s="218"/>
      <c r="AT347" s="218"/>
      <c r="AU347" s="218"/>
      <c r="AV347" s="218"/>
      <c r="AW347" s="218"/>
      <c r="CH347" s="300">
        <f>IF($AH$20="",0,SUM($CH$268:CH346)+1)</f>
        <v>0</v>
      </c>
      <c r="CI347" s="302" t="str">
        <f>$D$19</f>
        <v>기타시설</v>
      </c>
      <c r="CJ347" s="302"/>
      <c r="CK347" s="302"/>
      <c r="CL347" s="302"/>
      <c r="CM347" s="302">
        <f>$AH$20</f>
        <v>0</v>
      </c>
      <c r="CN347" s="302"/>
      <c r="CO347" s="302"/>
      <c r="CP347" s="304"/>
    </row>
    <row r="348" spans="2:94" ht="17.25" thickBot="1">
      <c r="B348" s="100"/>
      <c r="C348" s="100" t="s">
        <v>648</v>
      </c>
      <c r="D348" s="100"/>
      <c r="E348" s="100"/>
      <c r="F348" s="100"/>
      <c r="G348" s="100"/>
      <c r="H348" s="424" t="s">
        <v>612</v>
      </c>
      <c r="I348" s="425"/>
      <c r="J348" s="425"/>
      <c r="K348" s="425"/>
      <c r="L348" s="425"/>
      <c r="M348" s="425"/>
      <c r="N348" s="425"/>
      <c r="O348" s="425"/>
      <c r="P348" s="425"/>
      <c r="Q348" s="425"/>
      <c r="R348" s="425"/>
      <c r="S348" s="425"/>
      <c r="T348" s="425"/>
      <c r="U348" s="425"/>
      <c r="V348" s="425"/>
      <c r="W348" s="425"/>
      <c r="X348" s="425"/>
      <c r="Y348" s="425"/>
      <c r="Z348" s="425"/>
      <c r="AA348" s="425"/>
      <c r="AB348" s="425"/>
      <c r="AC348" s="425"/>
      <c r="AD348" s="426"/>
      <c r="AE348" s="100"/>
      <c r="AF348" s="100"/>
      <c r="AG348" s="100"/>
      <c r="AH348" s="100"/>
      <c r="AI348" s="100"/>
      <c r="AJ348" s="100"/>
      <c r="AK348" s="100"/>
      <c r="AL348" s="100"/>
      <c r="AM348" s="100"/>
      <c r="AO348" s="219"/>
      <c r="AP348" s="219"/>
      <c r="AQ348" s="219"/>
      <c r="AR348" s="219"/>
      <c r="AS348" s="219"/>
      <c r="AT348" s="219"/>
      <c r="AU348" s="219"/>
      <c r="AV348" s="219"/>
      <c r="AW348" s="219"/>
      <c r="CH348" s="305"/>
      <c r="CI348" s="306"/>
      <c r="CJ348" s="306"/>
      <c r="CK348" s="306"/>
      <c r="CL348" s="306"/>
      <c r="CM348" s="306"/>
      <c r="CN348" s="306"/>
      <c r="CO348" s="306"/>
      <c r="CP348" s="307"/>
    </row>
    <row r="349" spans="2:94" ht="17.25" thickBot="1">
      <c r="B349" s="100"/>
      <c r="C349" s="100"/>
      <c r="D349" s="100"/>
      <c r="E349" s="100"/>
      <c r="F349" s="100"/>
      <c r="G349" s="100"/>
      <c r="H349" s="123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  <c r="AB349" s="123"/>
      <c r="AC349" s="123"/>
      <c r="AD349" s="123"/>
      <c r="AE349" s="100"/>
      <c r="AF349" s="100"/>
      <c r="AG349" s="100"/>
      <c r="AH349" s="100"/>
      <c r="AI349" s="100"/>
      <c r="AJ349" s="100"/>
      <c r="AK349" s="100"/>
      <c r="AL349" s="100"/>
      <c r="AM349" s="100"/>
      <c r="AO349" s="219"/>
      <c r="AP349" s="219"/>
      <c r="AQ349" s="219"/>
      <c r="AR349" s="219"/>
      <c r="AS349" s="219"/>
      <c r="AT349" s="219"/>
      <c r="AU349" s="219"/>
      <c r="AV349" s="219"/>
      <c r="AW349" s="219"/>
    </row>
    <row r="350" spans="2:94" ht="17.25" thickBot="1">
      <c r="B350" s="100"/>
      <c r="C350" s="100" t="s">
        <v>649</v>
      </c>
      <c r="D350" s="100"/>
      <c r="E350" s="100"/>
      <c r="F350" s="100"/>
      <c r="G350" s="100"/>
      <c r="H350" s="424" t="s">
        <v>612</v>
      </c>
      <c r="I350" s="425"/>
      <c r="J350" s="425"/>
      <c r="K350" s="425"/>
      <c r="L350" s="425"/>
      <c r="M350" s="425"/>
      <c r="N350" s="425"/>
      <c r="O350" s="425"/>
      <c r="P350" s="425"/>
      <c r="Q350" s="425"/>
      <c r="R350" s="425"/>
      <c r="S350" s="425"/>
      <c r="T350" s="425"/>
      <c r="U350" s="425"/>
      <c r="V350" s="425"/>
      <c r="W350" s="425"/>
      <c r="X350" s="425"/>
      <c r="Y350" s="425"/>
      <c r="Z350" s="425"/>
      <c r="AA350" s="425"/>
      <c r="AB350" s="425"/>
      <c r="AC350" s="425"/>
      <c r="AD350" s="426"/>
      <c r="AE350" s="100"/>
      <c r="AF350" s="100"/>
      <c r="AG350" s="100"/>
      <c r="AH350" s="100"/>
      <c r="AI350" s="100"/>
      <c r="AJ350" s="100"/>
      <c r="AK350" s="100"/>
      <c r="AL350" s="100"/>
      <c r="AM350" s="100"/>
      <c r="AO350" s="219"/>
      <c r="AP350" s="219"/>
      <c r="AQ350" s="219"/>
      <c r="AR350" s="219"/>
      <c r="AS350" s="219"/>
      <c r="AT350" s="219"/>
      <c r="AU350" s="219"/>
      <c r="AV350" s="219"/>
      <c r="AW350" s="219"/>
    </row>
    <row r="351" spans="2:94">
      <c r="B351" s="100"/>
      <c r="C351" s="100"/>
      <c r="D351" s="100"/>
      <c r="E351" s="100"/>
      <c r="F351" s="100"/>
      <c r="G351" s="100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112"/>
      <c r="AJ351" s="112"/>
      <c r="AK351" s="112"/>
      <c r="AL351" s="100"/>
      <c r="AM351" s="100"/>
      <c r="AO351" s="219"/>
      <c r="AP351" s="219"/>
      <c r="AQ351" s="219"/>
      <c r="AR351" s="219"/>
      <c r="AS351" s="219"/>
      <c r="AT351" s="219"/>
      <c r="AU351" s="219"/>
      <c r="AV351" s="219"/>
      <c r="AW351" s="219"/>
    </row>
    <row r="352" spans="2:94">
      <c r="B352" s="100"/>
      <c r="C352" s="100"/>
      <c r="D352" s="100"/>
      <c r="E352" s="100"/>
      <c r="F352" s="100"/>
      <c r="G352" s="100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/>
      <c r="AF352" s="112"/>
      <c r="AG352" s="112"/>
      <c r="AH352" s="112"/>
      <c r="AI352" s="112"/>
      <c r="AJ352" s="112"/>
      <c r="AK352" s="112"/>
      <c r="AL352" s="100"/>
      <c r="AM352" s="100"/>
      <c r="AO352" s="219"/>
      <c r="AP352" s="219"/>
      <c r="AQ352" s="219"/>
      <c r="AR352" s="219"/>
      <c r="AS352" s="219"/>
      <c r="AT352" s="219"/>
      <c r="AU352" s="219"/>
      <c r="AV352" s="219"/>
      <c r="AW352" s="219"/>
    </row>
    <row r="353" spans="2:49" ht="21" thickBot="1">
      <c r="B353" s="198" t="s">
        <v>790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  <c r="AA353" s="100"/>
      <c r="AB353" s="100"/>
      <c r="AC353" s="100"/>
      <c r="AD353" s="100"/>
      <c r="AE353" s="100"/>
      <c r="AF353" s="100"/>
      <c r="AG353" s="100"/>
      <c r="AH353" s="100"/>
      <c r="AI353" s="100"/>
      <c r="AJ353" s="100"/>
      <c r="AK353" s="100"/>
      <c r="AL353" s="100"/>
      <c r="AM353" s="100"/>
      <c r="AO353" s="219"/>
      <c r="AP353" s="219"/>
      <c r="AQ353" s="219"/>
      <c r="AR353" s="219"/>
      <c r="AS353" s="219"/>
      <c r="AT353" s="219"/>
      <c r="AU353" s="219"/>
      <c r="AV353" s="219"/>
      <c r="AW353" s="219"/>
    </row>
    <row r="354" spans="2:49" ht="16.5" customHeight="1" thickBot="1">
      <c r="B354" s="100"/>
      <c r="C354" s="100" t="s">
        <v>650</v>
      </c>
      <c r="D354" s="100"/>
      <c r="E354" s="100"/>
      <c r="F354" s="100"/>
      <c r="G354" s="100"/>
      <c r="H354" s="773" t="s">
        <v>651</v>
      </c>
      <c r="I354" s="471"/>
      <c r="J354" s="471"/>
      <c r="K354" s="471"/>
      <c r="L354" s="471"/>
      <c r="M354" s="471"/>
      <c r="N354" s="471"/>
      <c r="O354" s="470" t="s">
        <v>776</v>
      </c>
      <c r="P354" s="471"/>
      <c r="Q354" s="471"/>
      <c r="R354" s="471"/>
      <c r="S354" s="471"/>
      <c r="T354" s="471"/>
      <c r="U354" s="471"/>
      <c r="V354" s="471"/>
      <c r="W354" s="471"/>
      <c r="X354" s="470" t="s">
        <v>652</v>
      </c>
      <c r="Y354" s="471"/>
      <c r="Z354" s="471"/>
      <c r="AA354" s="471"/>
      <c r="AB354" s="471"/>
      <c r="AC354" s="471"/>
      <c r="AD354" s="568"/>
      <c r="AE354" s="100"/>
      <c r="AF354" s="708" t="s">
        <v>653</v>
      </c>
      <c r="AG354" s="876"/>
      <c r="AH354" s="877"/>
      <c r="AI354" s="100"/>
      <c r="AJ354" s="100"/>
      <c r="AK354" s="100"/>
      <c r="AL354" s="100"/>
      <c r="AM354" s="100"/>
      <c r="AO354" s="97"/>
      <c r="AP354" s="97"/>
      <c r="AQ354" s="97"/>
      <c r="AR354" s="97"/>
      <c r="AS354" s="97"/>
      <c r="AT354" s="97"/>
      <c r="AU354" s="97"/>
      <c r="AV354" s="97"/>
      <c r="AW354" s="97"/>
    </row>
    <row r="355" spans="2:49" ht="17.25" thickBot="1">
      <c r="B355" s="100"/>
      <c r="C355" s="100"/>
      <c r="D355" s="100"/>
      <c r="E355" s="100"/>
      <c r="F355" s="100"/>
      <c r="G355" s="100"/>
      <c r="H355" s="734"/>
      <c r="I355" s="440"/>
      <c r="J355" s="440"/>
      <c r="K355" s="440"/>
      <c r="L355" s="440"/>
      <c r="M355" s="440"/>
      <c r="N355" s="440"/>
      <c r="O355" s="440"/>
      <c r="P355" s="440"/>
      <c r="Q355" s="440"/>
      <c r="R355" s="440"/>
      <c r="S355" s="440"/>
      <c r="T355" s="440"/>
      <c r="U355" s="440"/>
      <c r="V355" s="440"/>
      <c r="W355" s="440"/>
      <c r="X355" s="440"/>
      <c r="Y355" s="440"/>
      <c r="Z355" s="440"/>
      <c r="AA355" s="440"/>
      <c r="AB355" s="440"/>
      <c r="AC355" s="440"/>
      <c r="AD355" s="441"/>
      <c r="AE355" s="100"/>
      <c r="AF355" s="878"/>
      <c r="AG355" s="879"/>
      <c r="AH355" s="880"/>
      <c r="AI355" s="100"/>
      <c r="AJ355" s="100"/>
      <c r="AK355" s="100"/>
      <c r="AL355" s="100"/>
      <c r="AM355" s="100"/>
      <c r="AO355" s="889" t="s">
        <v>853</v>
      </c>
      <c r="AP355" s="890"/>
      <c r="AQ355" s="890"/>
      <c r="AR355" s="890"/>
      <c r="AS355" s="890"/>
      <c r="AT355" s="890"/>
      <c r="AU355" s="890"/>
      <c r="AV355" s="890"/>
      <c r="AW355" s="891"/>
    </row>
    <row r="356" spans="2:49">
      <c r="B356" s="100"/>
      <c r="C356" s="100"/>
      <c r="D356" s="100"/>
      <c r="E356" s="100"/>
      <c r="F356" s="100"/>
      <c r="G356" s="100"/>
      <c r="H356" s="419">
        <f>H29</f>
        <v>0</v>
      </c>
      <c r="I356" s="420"/>
      <c r="J356" s="420"/>
      <c r="K356" s="420"/>
      <c r="L356" s="420"/>
      <c r="M356" s="420"/>
      <c r="N356" s="420"/>
      <c r="O356" s="420">
        <f>H27</f>
        <v>0</v>
      </c>
      <c r="P356" s="420"/>
      <c r="Q356" s="420"/>
      <c r="R356" s="420"/>
      <c r="S356" s="420"/>
      <c r="T356" s="420"/>
      <c r="U356" s="420"/>
      <c r="V356" s="420"/>
      <c r="W356" s="420"/>
      <c r="X356" s="420">
        <f>H28</f>
        <v>0</v>
      </c>
      <c r="Y356" s="420"/>
      <c r="Z356" s="420"/>
      <c r="AA356" s="420"/>
      <c r="AB356" s="420"/>
      <c r="AC356" s="420"/>
      <c r="AD356" s="779"/>
      <c r="AE356" s="100"/>
      <c r="AF356" s="881" t="str">
        <f>IF(H356=AB444,"일치","불일치")</f>
        <v>일치</v>
      </c>
      <c r="AG356" s="882"/>
      <c r="AH356" s="883"/>
      <c r="AI356" s="100"/>
      <c r="AJ356" s="100"/>
      <c r="AK356" s="100"/>
      <c r="AL356" s="100"/>
      <c r="AM356" s="100"/>
      <c r="AO356" s="892"/>
      <c r="AP356" s="893"/>
      <c r="AQ356" s="893"/>
      <c r="AR356" s="893"/>
      <c r="AS356" s="893"/>
      <c r="AT356" s="893"/>
      <c r="AU356" s="893"/>
      <c r="AV356" s="893"/>
      <c r="AW356" s="894"/>
    </row>
    <row r="357" spans="2:49" ht="17.25" thickBot="1">
      <c r="B357" s="100"/>
      <c r="C357" s="100"/>
      <c r="D357" s="100"/>
      <c r="E357" s="100"/>
      <c r="F357" s="100"/>
      <c r="G357" s="100"/>
      <c r="H357" s="776">
        <v>1</v>
      </c>
      <c r="I357" s="777"/>
      <c r="J357" s="777"/>
      <c r="K357" s="777"/>
      <c r="L357" s="777"/>
      <c r="M357" s="777"/>
      <c r="N357" s="777"/>
      <c r="O357" s="476" t="e">
        <f>O356/H356</f>
        <v>#DIV/0!</v>
      </c>
      <c r="P357" s="476"/>
      <c r="Q357" s="476"/>
      <c r="R357" s="476"/>
      <c r="S357" s="476"/>
      <c r="T357" s="476"/>
      <c r="U357" s="476"/>
      <c r="V357" s="476"/>
      <c r="W357" s="476"/>
      <c r="X357" s="476" t="e">
        <f>X356/H356</f>
        <v>#DIV/0!</v>
      </c>
      <c r="Y357" s="476"/>
      <c r="Z357" s="476"/>
      <c r="AA357" s="476"/>
      <c r="AB357" s="476"/>
      <c r="AC357" s="476"/>
      <c r="AD357" s="778"/>
      <c r="AE357" s="100"/>
      <c r="AF357" s="670"/>
      <c r="AG357" s="671"/>
      <c r="AH357" s="672"/>
      <c r="AI357" s="100"/>
      <c r="AJ357" s="100"/>
      <c r="AK357" s="100"/>
      <c r="AL357" s="100"/>
      <c r="AM357" s="100"/>
      <c r="AO357" s="892"/>
      <c r="AP357" s="893"/>
      <c r="AQ357" s="893"/>
      <c r="AR357" s="893"/>
      <c r="AS357" s="893"/>
      <c r="AT357" s="893"/>
      <c r="AU357" s="893"/>
      <c r="AV357" s="893"/>
      <c r="AW357" s="894"/>
    </row>
    <row r="358" spans="2:49"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W358" s="100"/>
      <c r="X358" s="100"/>
      <c r="Y358" s="100"/>
      <c r="Z358" s="100"/>
      <c r="AA358" s="100"/>
      <c r="AB358" s="100"/>
      <c r="AC358" s="100"/>
      <c r="AD358" s="100"/>
      <c r="AE358" s="100"/>
      <c r="AF358" s="100"/>
      <c r="AG358" s="100"/>
      <c r="AH358" s="100"/>
      <c r="AI358" s="100"/>
      <c r="AJ358" s="100"/>
      <c r="AK358" s="100"/>
      <c r="AL358" s="100"/>
      <c r="AM358" s="100"/>
      <c r="AO358" s="892"/>
      <c r="AP358" s="893"/>
      <c r="AQ358" s="893"/>
      <c r="AR358" s="893"/>
      <c r="AS358" s="893"/>
      <c r="AT358" s="893"/>
      <c r="AU358" s="893"/>
      <c r="AV358" s="893"/>
      <c r="AW358" s="894"/>
    </row>
    <row r="359" spans="2:49" ht="17.25" thickBot="1">
      <c r="B359" s="100"/>
      <c r="C359" s="100" t="s">
        <v>654</v>
      </c>
      <c r="D359" s="100"/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00"/>
      <c r="U359" s="100"/>
      <c r="V359" s="100"/>
      <c r="W359" s="100"/>
      <c r="X359" s="100"/>
      <c r="Y359" s="100"/>
      <c r="Z359" s="100"/>
      <c r="AA359" s="100"/>
      <c r="AB359" s="100"/>
      <c r="AC359" s="100"/>
      <c r="AD359" s="846" t="s">
        <v>770</v>
      </c>
      <c r="AE359" s="846"/>
      <c r="AF359" s="100"/>
      <c r="AG359" s="100"/>
      <c r="AH359" s="100"/>
      <c r="AI359" s="100"/>
      <c r="AJ359" s="100"/>
      <c r="AK359" s="100"/>
      <c r="AL359" s="100"/>
      <c r="AM359" s="100"/>
      <c r="AO359" s="892"/>
      <c r="AP359" s="893"/>
      <c r="AQ359" s="893"/>
      <c r="AR359" s="893"/>
      <c r="AS359" s="893"/>
      <c r="AT359" s="893"/>
      <c r="AU359" s="893"/>
      <c r="AV359" s="893"/>
      <c r="AW359" s="894"/>
    </row>
    <row r="360" spans="2:49" ht="17.25" customHeight="1" thickBot="1">
      <c r="B360" s="100"/>
      <c r="C360" s="100"/>
      <c r="D360" s="100"/>
      <c r="E360" s="100"/>
      <c r="F360" s="100"/>
      <c r="G360" s="100"/>
      <c r="H360" s="100"/>
      <c r="I360" s="796" t="s">
        <v>655</v>
      </c>
      <c r="J360" s="797"/>
      <c r="K360" s="797" t="s">
        <v>656</v>
      </c>
      <c r="L360" s="797"/>
      <c r="M360" s="797"/>
      <c r="N360" s="797" t="s">
        <v>657</v>
      </c>
      <c r="O360" s="797"/>
      <c r="P360" s="797"/>
      <c r="Q360" s="797"/>
      <c r="R360" s="515" t="s">
        <v>708</v>
      </c>
      <c r="S360" s="516"/>
      <c r="T360" s="774" t="s">
        <v>707</v>
      </c>
      <c r="U360" s="774"/>
      <c r="V360" s="774"/>
      <c r="W360" s="774"/>
      <c r="X360" s="774"/>
      <c r="Y360" s="774"/>
      <c r="Z360" s="774"/>
      <c r="AA360" s="516"/>
      <c r="AB360" s="515" t="s">
        <v>658</v>
      </c>
      <c r="AC360" s="774"/>
      <c r="AD360" s="774"/>
      <c r="AE360" s="775"/>
      <c r="AF360" s="124"/>
      <c r="AG360" s="124"/>
      <c r="AH360" s="124"/>
      <c r="AI360" s="124"/>
      <c r="AJ360" s="124"/>
      <c r="AK360" s="124"/>
      <c r="AL360" s="124"/>
      <c r="AM360" s="124"/>
      <c r="AO360" s="892"/>
      <c r="AP360" s="893"/>
      <c r="AQ360" s="893"/>
      <c r="AR360" s="893"/>
      <c r="AS360" s="893"/>
      <c r="AT360" s="893"/>
      <c r="AU360" s="893"/>
      <c r="AV360" s="893"/>
      <c r="AW360" s="894"/>
    </row>
    <row r="361" spans="2:49" ht="16.5" customHeight="1">
      <c r="B361" s="100"/>
      <c r="C361" s="100"/>
      <c r="D361" s="100"/>
      <c r="E361" s="100"/>
      <c r="F361" s="100"/>
      <c r="G361" s="100"/>
      <c r="H361" s="125" t="str">
        <f>IF(K361="자산취득비",COUNTIF(K361,"자산취득비"),IF(K361="설계비",(COUNTIF($K$361:$M$420,"자산취득비")+1)+COUNTIF(K361,"설계비"),IF(K361="시설비",(COUNTIF($K$361:$M$420,"자산취득비")+1)+(COUNTIF($K$361:$M$420,"설계비")+1)+COUNTIF(K361,"시설비"),"")))</f>
        <v/>
      </c>
      <c r="I361" s="375" t="str">
        <f>IF(K361="자산취득비","유형자산",IF(K361="설계비","건설비",IF(K361="시설비","건설비","")))</f>
        <v/>
      </c>
      <c r="J361" s="376"/>
      <c r="K361" s="377"/>
      <c r="L361" s="377"/>
      <c r="M361" s="378"/>
      <c r="N361" s="368" t="str">
        <f>IFERROR($CV$269,"")</f>
        <v/>
      </c>
      <c r="O361" s="369"/>
      <c r="P361" s="369"/>
      <c r="Q361" s="315"/>
      <c r="R361" s="371"/>
      <c r="S361" s="371"/>
      <c r="T361" s="840"/>
      <c r="U361" s="841"/>
      <c r="V361" s="841"/>
      <c r="W361" s="841"/>
      <c r="X361" s="841"/>
      <c r="Y361" s="841"/>
      <c r="Z361" s="841"/>
      <c r="AA361" s="842"/>
      <c r="AB361" s="400"/>
      <c r="AC361" s="401"/>
      <c r="AD361" s="401"/>
      <c r="AE361" s="402"/>
      <c r="AF361" s="124"/>
      <c r="AG361" s="125" t="s">
        <v>627</v>
      </c>
      <c r="AH361" s="124"/>
      <c r="AI361" s="124"/>
      <c r="AJ361" s="124"/>
      <c r="AK361" s="124"/>
      <c r="AL361" s="124"/>
      <c r="AM361" s="124"/>
      <c r="AO361" s="892"/>
      <c r="AP361" s="893"/>
      <c r="AQ361" s="893"/>
      <c r="AR361" s="893"/>
      <c r="AS361" s="893"/>
      <c r="AT361" s="893"/>
      <c r="AU361" s="893"/>
      <c r="AV361" s="893"/>
      <c r="AW361" s="894"/>
    </row>
    <row r="362" spans="2:49" ht="16.5" customHeight="1">
      <c r="B362" s="100"/>
      <c r="C362" s="100"/>
      <c r="D362" s="100"/>
      <c r="E362" s="100"/>
      <c r="F362" s="100"/>
      <c r="G362" s="100"/>
      <c r="H362" s="125" t="str">
        <f>IF(K362="자산취득비",COUNTIF($K$361:K362,"자산취득비"),IF(K362="설계비",(COUNTIF($K$361:$M$420,"자산취득비")+1)+COUNTIF($K$361:K362,"설계비"),IF(K362="시설비",(COUNTIF($K$361:$M$420,"자산취득비")+1)+(COUNTIF($K$361:$M$420,"설계비")+1)+COUNTIF($K$361:K362,"시설비"),"")))</f>
        <v/>
      </c>
      <c r="I362" s="292" t="str">
        <f t="shared" ref="I362:I420" si="193">IF(K362="자산취득비","유형자산",IF(K362="설계비","건설비",IF(K362="시설비","건설비","")))</f>
        <v/>
      </c>
      <c r="J362" s="293"/>
      <c r="K362" s="374"/>
      <c r="L362" s="374"/>
      <c r="M362" s="379"/>
      <c r="N362" s="293" t="str">
        <f t="shared" ref="N362:N363" si="194">IFERROR($CV$269,"")</f>
        <v/>
      </c>
      <c r="O362" s="293"/>
      <c r="P362" s="293"/>
      <c r="Q362" s="293"/>
      <c r="R362" s="372"/>
      <c r="S362" s="372"/>
      <c r="T362" s="319"/>
      <c r="U362" s="319"/>
      <c r="V362" s="319"/>
      <c r="W362" s="319"/>
      <c r="X362" s="319"/>
      <c r="Y362" s="319"/>
      <c r="Z362" s="319"/>
      <c r="AA362" s="319"/>
      <c r="AB362" s="403"/>
      <c r="AC362" s="404"/>
      <c r="AD362" s="404"/>
      <c r="AE362" s="405"/>
      <c r="AF362" s="124"/>
      <c r="AG362" s="125">
        <f>MAX(H361:H444)</f>
        <v>4</v>
      </c>
      <c r="AH362" s="124"/>
      <c r="AI362" s="124"/>
      <c r="AJ362" s="124"/>
      <c r="AK362" s="124"/>
      <c r="AL362" s="124"/>
      <c r="AM362" s="124"/>
      <c r="AO362" s="892"/>
      <c r="AP362" s="893"/>
      <c r="AQ362" s="893"/>
      <c r="AR362" s="893"/>
      <c r="AS362" s="893"/>
      <c r="AT362" s="893"/>
      <c r="AU362" s="893"/>
      <c r="AV362" s="893"/>
      <c r="AW362" s="894"/>
    </row>
    <row r="363" spans="2:49" ht="17.25" customHeight="1" thickBot="1">
      <c r="B363" s="100"/>
      <c r="C363" s="100"/>
      <c r="D363" s="100"/>
      <c r="E363" s="100"/>
      <c r="F363" s="100"/>
      <c r="G363" s="100"/>
      <c r="H363" s="125" t="str">
        <f>IF(K363="자산취득비",COUNTIF($K$361:K363,"자산취득비"),IF(K363="설계비",(COUNTIF($K$361:$M$420,"자산취득비")+1)+COUNTIF($K$361:K363,"설계비"),IF(K363="시설비",(COUNTIF($K$361:$M$420,"자산취득비")+1)+(COUNTIF($K$361:$M$420,"설계비")+1)+COUNTIF($K$361:K363,"시설비"),"")))</f>
        <v/>
      </c>
      <c r="I363" s="380" t="str">
        <f t="shared" si="193"/>
        <v/>
      </c>
      <c r="J363" s="381"/>
      <c r="K363" s="370"/>
      <c r="L363" s="370"/>
      <c r="M363" s="338"/>
      <c r="N363" s="365" t="str">
        <f t="shared" si="194"/>
        <v/>
      </c>
      <c r="O363" s="366"/>
      <c r="P363" s="366"/>
      <c r="Q363" s="367"/>
      <c r="R363" s="373"/>
      <c r="S363" s="373"/>
      <c r="T363" s="843"/>
      <c r="U363" s="843"/>
      <c r="V363" s="843"/>
      <c r="W363" s="843"/>
      <c r="X363" s="843"/>
      <c r="Y363" s="843"/>
      <c r="Z363" s="843"/>
      <c r="AA363" s="843"/>
      <c r="AB363" s="397"/>
      <c r="AC363" s="398"/>
      <c r="AD363" s="398"/>
      <c r="AE363" s="399"/>
      <c r="AF363" s="124"/>
      <c r="AG363" s="124"/>
      <c r="AH363" s="124"/>
      <c r="AI363" s="124"/>
      <c r="AJ363" s="124"/>
      <c r="AK363" s="124"/>
      <c r="AL363" s="124"/>
      <c r="AM363" s="124"/>
      <c r="AO363" s="892"/>
      <c r="AP363" s="893"/>
      <c r="AQ363" s="893"/>
      <c r="AR363" s="893"/>
      <c r="AS363" s="893"/>
      <c r="AT363" s="893"/>
      <c r="AU363" s="893"/>
      <c r="AV363" s="893"/>
      <c r="AW363" s="894"/>
    </row>
    <row r="364" spans="2:49" ht="16.5" customHeight="1">
      <c r="B364" s="100"/>
      <c r="C364" s="100"/>
      <c r="D364" s="100"/>
      <c r="E364" s="100"/>
      <c r="F364" s="100"/>
      <c r="G364" s="100"/>
      <c r="H364" s="125" t="str">
        <f>IF(K364="자산취득비",COUNTIF($K$361:K364,"자산취득비"),IF(K364="설계비",(COUNTIF($K$361:$M$420,"자산취득비")+1)+COUNTIF($K$361:K364,"설계비"),IF(K364="시설비",(COUNTIF($K$361:$M$420,"자산취득비")+1)+(COUNTIF($K$361:$M$420,"설계비")+1)+COUNTIF($K$361:K364,"시설비"),"")))</f>
        <v/>
      </c>
      <c r="I364" s="390" t="str">
        <f t="shared" si="193"/>
        <v/>
      </c>
      <c r="J364" s="391"/>
      <c r="K364" s="392"/>
      <c r="L364" s="392"/>
      <c r="M364" s="393"/>
      <c r="N364" s="368" t="str">
        <f>IFERROR($CV$270,"")</f>
        <v/>
      </c>
      <c r="O364" s="369"/>
      <c r="P364" s="369"/>
      <c r="Q364" s="315"/>
      <c r="R364" s="372"/>
      <c r="S364" s="372"/>
      <c r="T364" s="392"/>
      <c r="U364" s="392"/>
      <c r="V364" s="392"/>
      <c r="W364" s="392"/>
      <c r="X364" s="392"/>
      <c r="Y364" s="392"/>
      <c r="Z364" s="392"/>
      <c r="AA364" s="392"/>
      <c r="AB364" s="400"/>
      <c r="AC364" s="401"/>
      <c r="AD364" s="401"/>
      <c r="AE364" s="402"/>
      <c r="AF364" s="124"/>
      <c r="AG364" s="124"/>
      <c r="AH364" s="124"/>
      <c r="AI364" s="124"/>
      <c r="AJ364" s="124"/>
      <c r="AK364" s="124"/>
      <c r="AL364" s="124"/>
      <c r="AM364" s="124"/>
      <c r="AO364" s="892"/>
      <c r="AP364" s="893"/>
      <c r="AQ364" s="893"/>
      <c r="AR364" s="893"/>
      <c r="AS364" s="893"/>
      <c r="AT364" s="893"/>
      <c r="AU364" s="893"/>
      <c r="AV364" s="893"/>
      <c r="AW364" s="894"/>
    </row>
    <row r="365" spans="2:49" ht="16.5" customHeight="1">
      <c r="B365" s="100"/>
      <c r="C365" s="100"/>
      <c r="D365" s="100"/>
      <c r="E365" s="100"/>
      <c r="F365" s="100"/>
      <c r="G365" s="100"/>
      <c r="H365" s="125" t="str">
        <f>IF(K365="자산취득비",COUNTIF($K$361:K365,"자산취득비"),IF(K365="설계비",(COUNTIF($K$361:$M$420,"자산취득비")+1)+COUNTIF($K$361:K365,"설계비"),IF(K365="시설비",(COUNTIF($K$361:$M$420,"자산취득비")+1)+(COUNTIF($K$361:$M$420,"설계비")+1)+COUNTIF($K$361:K365,"시설비"),"")))</f>
        <v/>
      </c>
      <c r="I365" s="292" t="str">
        <f t="shared" si="193"/>
        <v/>
      </c>
      <c r="J365" s="293"/>
      <c r="K365" s="374"/>
      <c r="L365" s="374"/>
      <c r="M365" s="379"/>
      <c r="N365" s="293" t="str">
        <f t="shared" ref="N365:N366" si="195">IFERROR($CV$270,"")</f>
        <v/>
      </c>
      <c r="O365" s="293"/>
      <c r="P365" s="293"/>
      <c r="Q365" s="293"/>
      <c r="R365" s="372"/>
      <c r="S365" s="372"/>
      <c r="T365" s="374"/>
      <c r="U365" s="374"/>
      <c r="V365" s="374"/>
      <c r="W365" s="374"/>
      <c r="X365" s="374"/>
      <c r="Y365" s="374"/>
      <c r="Z365" s="374"/>
      <c r="AA365" s="374"/>
      <c r="AB365" s="403"/>
      <c r="AC365" s="404"/>
      <c r="AD365" s="404"/>
      <c r="AE365" s="405"/>
      <c r="AF365" s="124"/>
      <c r="AG365" s="124"/>
      <c r="AH365" s="124"/>
      <c r="AI365" s="124"/>
      <c r="AJ365" s="124"/>
      <c r="AK365" s="124"/>
      <c r="AL365" s="124"/>
      <c r="AM365" s="124"/>
      <c r="AO365" s="892"/>
      <c r="AP365" s="893"/>
      <c r="AQ365" s="893"/>
      <c r="AR365" s="893"/>
      <c r="AS365" s="893"/>
      <c r="AT365" s="893"/>
      <c r="AU365" s="893"/>
      <c r="AV365" s="893"/>
      <c r="AW365" s="894"/>
    </row>
    <row r="366" spans="2:49" ht="17.25" customHeight="1" thickBot="1">
      <c r="B366" s="100"/>
      <c r="C366" s="100"/>
      <c r="D366" s="100"/>
      <c r="E366" s="100"/>
      <c r="F366" s="100"/>
      <c r="G366" s="100"/>
      <c r="H366" s="125" t="str">
        <f>IF(K366="자산취득비",COUNTIF($K$361:K366,"자산취득비"),IF(K366="설계비",(COUNTIF($K$361:$M$420,"자산취득비")+1)+COUNTIF($K$361:K366,"설계비"),IF(K366="시설비",(COUNTIF($K$361:$M$420,"자산취득비")+1)+(COUNTIF($K$361:$M$420,"설계비")+1)+COUNTIF($K$361:K366,"시설비"),"")))</f>
        <v/>
      </c>
      <c r="I366" s="395" t="str">
        <f t="shared" si="193"/>
        <v/>
      </c>
      <c r="J366" s="396"/>
      <c r="K366" s="394"/>
      <c r="L366" s="394"/>
      <c r="M366" s="316"/>
      <c r="N366" s="365" t="str">
        <f t="shared" si="195"/>
        <v/>
      </c>
      <c r="O366" s="366"/>
      <c r="P366" s="366"/>
      <c r="Q366" s="367"/>
      <c r="R366" s="372"/>
      <c r="S366" s="372"/>
      <c r="T366" s="394"/>
      <c r="U366" s="394"/>
      <c r="V366" s="394"/>
      <c r="W366" s="394"/>
      <c r="X366" s="394"/>
      <c r="Y366" s="394"/>
      <c r="Z366" s="394"/>
      <c r="AA366" s="394"/>
      <c r="AB366" s="397"/>
      <c r="AC366" s="398"/>
      <c r="AD366" s="398"/>
      <c r="AE366" s="399"/>
      <c r="AF366" s="124"/>
      <c r="AG366" s="124"/>
      <c r="AH366" s="124"/>
      <c r="AI366" s="124"/>
      <c r="AJ366" s="124"/>
      <c r="AK366" s="124"/>
      <c r="AL366" s="124"/>
      <c r="AM366" s="124"/>
      <c r="AO366" s="892"/>
      <c r="AP366" s="893"/>
      <c r="AQ366" s="893"/>
      <c r="AR366" s="893"/>
      <c r="AS366" s="893"/>
      <c r="AT366" s="893"/>
      <c r="AU366" s="893"/>
      <c r="AV366" s="893"/>
      <c r="AW366" s="894"/>
    </row>
    <row r="367" spans="2:49" ht="16.5" customHeight="1">
      <c r="B367" s="100"/>
      <c r="C367" s="100"/>
      <c r="D367" s="100"/>
      <c r="E367" s="100"/>
      <c r="F367" s="100"/>
      <c r="G367" s="100"/>
      <c r="H367" s="125" t="str">
        <f>IF(K367="자산취득비",COUNTIF($K$361:K367,"자산취득비"),IF(K367="설계비",(COUNTIF($K$361:$M$420,"자산취득비")+1)+COUNTIF($K$361:K367,"설계비"),IF(K367="시설비",(COUNTIF($K$361:$M$420,"자산취득비")+1)+(COUNTIF($K$361:$M$420,"설계비")+1)+COUNTIF($K$361:K367,"시설비"),"")))</f>
        <v/>
      </c>
      <c r="I367" s="375" t="str">
        <f t="shared" si="193"/>
        <v/>
      </c>
      <c r="J367" s="376"/>
      <c r="K367" s="377"/>
      <c r="L367" s="377"/>
      <c r="M367" s="378"/>
      <c r="N367" s="368" t="str">
        <f>IFERROR($CV$271,"")</f>
        <v/>
      </c>
      <c r="O367" s="369"/>
      <c r="P367" s="369"/>
      <c r="Q367" s="315"/>
      <c r="R367" s="371"/>
      <c r="S367" s="371"/>
      <c r="T367" s="377"/>
      <c r="U367" s="377"/>
      <c r="V367" s="377"/>
      <c r="W367" s="377"/>
      <c r="X367" s="377"/>
      <c r="Y367" s="377"/>
      <c r="Z367" s="377"/>
      <c r="AA367" s="377"/>
      <c r="AB367" s="400"/>
      <c r="AC367" s="401"/>
      <c r="AD367" s="401"/>
      <c r="AE367" s="402"/>
      <c r="AF367" s="124"/>
      <c r="AG367" s="124"/>
      <c r="AH367" s="124"/>
      <c r="AI367" s="124"/>
      <c r="AJ367" s="124"/>
      <c r="AK367" s="124"/>
      <c r="AL367" s="124"/>
      <c r="AM367" s="124"/>
      <c r="AO367" s="892"/>
      <c r="AP367" s="893"/>
      <c r="AQ367" s="893"/>
      <c r="AR367" s="893"/>
      <c r="AS367" s="893"/>
      <c r="AT367" s="893"/>
      <c r="AU367" s="893"/>
      <c r="AV367" s="893"/>
      <c r="AW367" s="894"/>
    </row>
    <row r="368" spans="2:49" ht="16.5" customHeight="1">
      <c r="B368" s="100"/>
      <c r="C368" s="100"/>
      <c r="D368" s="100"/>
      <c r="E368" s="100"/>
      <c r="F368" s="100"/>
      <c r="G368" s="100"/>
      <c r="H368" s="125" t="str">
        <f>IF(K368="자산취득비",COUNTIF($K$361:K368,"자산취득비"),IF(K368="설계비",(COUNTIF($K$361:$M$420,"자산취득비")+1)+COUNTIF($K$361:K368,"설계비"),IF(K368="시설비",(COUNTIF($K$361:$M$420,"자산취득비")+1)+(COUNTIF($K$361:$M$420,"설계비")+1)+COUNTIF($K$361:K368,"시설비"),"")))</f>
        <v/>
      </c>
      <c r="I368" s="292" t="str">
        <f t="shared" si="193"/>
        <v/>
      </c>
      <c r="J368" s="293"/>
      <c r="K368" s="374"/>
      <c r="L368" s="374"/>
      <c r="M368" s="379"/>
      <c r="N368" s="293" t="str">
        <f t="shared" ref="N368:N369" si="196">IFERROR($CV$271,"")</f>
        <v/>
      </c>
      <c r="O368" s="293"/>
      <c r="P368" s="293"/>
      <c r="Q368" s="293"/>
      <c r="R368" s="372"/>
      <c r="S368" s="372"/>
      <c r="T368" s="374"/>
      <c r="U368" s="374"/>
      <c r="V368" s="374"/>
      <c r="W368" s="374"/>
      <c r="X368" s="374"/>
      <c r="Y368" s="374"/>
      <c r="Z368" s="374"/>
      <c r="AA368" s="374"/>
      <c r="AB368" s="403"/>
      <c r="AC368" s="404"/>
      <c r="AD368" s="404"/>
      <c r="AE368" s="405"/>
      <c r="AF368" s="124"/>
      <c r="AG368" s="124"/>
      <c r="AH368" s="124"/>
      <c r="AI368" s="124"/>
      <c r="AJ368" s="124"/>
      <c r="AK368" s="124"/>
      <c r="AL368" s="124"/>
      <c r="AM368" s="124"/>
      <c r="AO368" s="892"/>
      <c r="AP368" s="893"/>
      <c r="AQ368" s="893"/>
      <c r="AR368" s="893"/>
      <c r="AS368" s="893"/>
      <c r="AT368" s="893"/>
      <c r="AU368" s="893"/>
      <c r="AV368" s="893"/>
      <c r="AW368" s="894"/>
    </row>
    <row r="369" spans="2:49" ht="17.25" customHeight="1" thickBot="1">
      <c r="B369" s="100"/>
      <c r="C369" s="100"/>
      <c r="D369" s="100"/>
      <c r="E369" s="100"/>
      <c r="F369" s="100"/>
      <c r="G369" s="100"/>
      <c r="H369" s="125" t="str">
        <f>IF(K369="자산취득비",COUNTIF($K$361:K369,"자산취득비"),IF(K369="설계비",(COUNTIF($K$361:$M$420,"자산취득비")+1)+COUNTIF($K$361:K369,"설계비"),IF(K369="시설비",(COUNTIF($K$361:$M$420,"자산취득비")+1)+(COUNTIF($K$361:$M$420,"설계비")+1)+COUNTIF($K$361:K369,"시설비"),"")))</f>
        <v/>
      </c>
      <c r="I369" s="380" t="str">
        <f t="shared" si="193"/>
        <v/>
      </c>
      <c r="J369" s="381"/>
      <c r="K369" s="370"/>
      <c r="L369" s="370"/>
      <c r="M369" s="338"/>
      <c r="N369" s="365" t="str">
        <f t="shared" si="196"/>
        <v/>
      </c>
      <c r="O369" s="366"/>
      <c r="P369" s="366"/>
      <c r="Q369" s="367"/>
      <c r="R369" s="373"/>
      <c r="S369" s="373"/>
      <c r="T369" s="370"/>
      <c r="U369" s="370"/>
      <c r="V369" s="370"/>
      <c r="W369" s="370"/>
      <c r="X369" s="370"/>
      <c r="Y369" s="370"/>
      <c r="Z369" s="370"/>
      <c r="AA369" s="370"/>
      <c r="AB369" s="397"/>
      <c r="AC369" s="398"/>
      <c r="AD369" s="398"/>
      <c r="AE369" s="399"/>
      <c r="AF369" s="124"/>
      <c r="AG369" s="124"/>
      <c r="AH369" s="124"/>
      <c r="AI369" s="124"/>
      <c r="AJ369" s="124"/>
      <c r="AK369" s="124"/>
      <c r="AL369" s="124"/>
      <c r="AM369" s="124"/>
      <c r="AO369" s="895"/>
      <c r="AP369" s="896"/>
      <c r="AQ369" s="896"/>
      <c r="AR369" s="896"/>
      <c r="AS369" s="896"/>
      <c r="AT369" s="896"/>
      <c r="AU369" s="896"/>
      <c r="AV369" s="896"/>
      <c r="AW369" s="897"/>
    </row>
    <row r="370" spans="2:49" ht="16.5" customHeight="1" thickBot="1">
      <c r="B370" s="100"/>
      <c r="C370" s="100"/>
      <c r="D370" s="100"/>
      <c r="E370" s="100"/>
      <c r="F370" s="100"/>
      <c r="G370" s="100"/>
      <c r="H370" s="125" t="str">
        <f>IF(K370="자산취득비",COUNTIF($K$361:K370,"자산취득비"),IF(K370="설계비",(COUNTIF($K$361:$M$420,"자산취득비")+1)+COUNTIF($K$361:K370,"설계비"),IF(K370="시설비",(COUNTIF($K$361:$M$420,"자산취득비")+1)+(COUNTIF($K$361:$M$420,"설계비")+1)+COUNTIF($K$361:K370,"시설비"),"")))</f>
        <v/>
      </c>
      <c r="I370" s="390" t="str">
        <f t="shared" si="193"/>
        <v/>
      </c>
      <c r="J370" s="391"/>
      <c r="K370" s="392"/>
      <c r="L370" s="392"/>
      <c r="M370" s="393"/>
      <c r="N370" s="368" t="str">
        <f>IFERROR($CV$272,"")</f>
        <v/>
      </c>
      <c r="O370" s="369"/>
      <c r="P370" s="369"/>
      <c r="Q370" s="315"/>
      <c r="R370" s="372"/>
      <c r="S370" s="372"/>
      <c r="T370" s="392"/>
      <c r="U370" s="392"/>
      <c r="V370" s="392"/>
      <c r="W370" s="392"/>
      <c r="X370" s="392"/>
      <c r="Y370" s="392"/>
      <c r="Z370" s="392"/>
      <c r="AA370" s="392"/>
      <c r="AB370" s="400"/>
      <c r="AC370" s="401"/>
      <c r="AD370" s="401"/>
      <c r="AE370" s="402"/>
      <c r="AF370" s="124"/>
      <c r="AG370" s="124"/>
      <c r="AH370" s="124"/>
      <c r="AI370" s="124"/>
      <c r="AJ370" s="124"/>
      <c r="AK370" s="124"/>
      <c r="AL370" s="124"/>
      <c r="AM370" s="124"/>
      <c r="AO370" s="194"/>
      <c r="AP370" s="194"/>
      <c r="AQ370" s="194"/>
      <c r="AR370" s="194"/>
      <c r="AS370" s="194"/>
      <c r="AT370" s="194"/>
      <c r="AU370" s="194"/>
      <c r="AV370" s="194"/>
      <c r="AW370" s="194"/>
    </row>
    <row r="371" spans="2:49" ht="16.5" customHeight="1">
      <c r="B371" s="100"/>
      <c r="C371" s="100"/>
      <c r="D371" s="100"/>
      <c r="E371" s="100"/>
      <c r="F371" s="100"/>
      <c r="G371" s="100"/>
      <c r="H371" s="125" t="str">
        <f>IF(K371="자산취득비",COUNTIF($K$361:K371,"자산취득비"),IF(K371="설계비",(COUNTIF($K$361:$M$420,"자산취득비")+1)+COUNTIF($K$361:K371,"설계비"),IF(K371="시설비",(COUNTIF($K$361:$M$420,"자산취득비")+1)+(COUNTIF($K$361:$M$420,"설계비")+1)+COUNTIF($K$361:K371,"시설비"),"")))</f>
        <v/>
      </c>
      <c r="I371" s="292" t="str">
        <f t="shared" si="193"/>
        <v/>
      </c>
      <c r="J371" s="293"/>
      <c r="K371" s="374"/>
      <c r="L371" s="374"/>
      <c r="M371" s="379"/>
      <c r="N371" s="293" t="str">
        <f t="shared" ref="N371:N372" si="197">IFERROR($CV$272,"")</f>
        <v/>
      </c>
      <c r="O371" s="293"/>
      <c r="P371" s="293"/>
      <c r="Q371" s="293"/>
      <c r="R371" s="372"/>
      <c r="S371" s="372"/>
      <c r="T371" s="374"/>
      <c r="U371" s="374"/>
      <c r="V371" s="374"/>
      <c r="W371" s="374"/>
      <c r="X371" s="374"/>
      <c r="Y371" s="374"/>
      <c r="Z371" s="374"/>
      <c r="AA371" s="374"/>
      <c r="AB371" s="403"/>
      <c r="AC371" s="404"/>
      <c r="AD371" s="404"/>
      <c r="AE371" s="405"/>
      <c r="AF371" s="124"/>
      <c r="AG371" s="124"/>
      <c r="AH371" s="124"/>
      <c r="AI371" s="124"/>
      <c r="AJ371" s="124"/>
      <c r="AK371" s="124"/>
      <c r="AL371" s="124"/>
      <c r="AM371" s="124"/>
      <c r="AO371" s="610" t="s">
        <v>791</v>
      </c>
      <c r="AP371" s="611"/>
      <c r="AQ371" s="611"/>
      <c r="AR371" s="611"/>
      <c r="AS371" s="611"/>
      <c r="AT371" s="611"/>
      <c r="AU371" s="611"/>
      <c r="AV371" s="611"/>
      <c r="AW371" s="612"/>
    </row>
    <row r="372" spans="2:49" ht="17.25" customHeight="1" thickBot="1">
      <c r="B372" s="100"/>
      <c r="C372" s="100"/>
      <c r="D372" s="100"/>
      <c r="E372" s="100"/>
      <c r="F372" s="100"/>
      <c r="G372" s="100"/>
      <c r="H372" s="125" t="str">
        <f>IF(K372="자산취득비",COUNTIF($K$361:K372,"자산취득비"),IF(K372="설계비",(COUNTIF($K$361:$M$420,"자산취득비")+1)+COUNTIF($K$361:K372,"설계비"),IF(K372="시설비",(COUNTIF($K$361:$M$420,"자산취득비")+1)+(COUNTIF($K$361:$M$420,"설계비")+1)+COUNTIF($K$361:K372,"시설비"),"")))</f>
        <v/>
      </c>
      <c r="I372" s="395" t="str">
        <f t="shared" si="193"/>
        <v/>
      </c>
      <c r="J372" s="396"/>
      <c r="K372" s="394"/>
      <c r="L372" s="394"/>
      <c r="M372" s="316"/>
      <c r="N372" s="365" t="str">
        <f t="shared" si="197"/>
        <v/>
      </c>
      <c r="O372" s="366"/>
      <c r="P372" s="366"/>
      <c r="Q372" s="367"/>
      <c r="R372" s="372"/>
      <c r="S372" s="372"/>
      <c r="T372" s="394"/>
      <c r="U372" s="394"/>
      <c r="V372" s="394"/>
      <c r="W372" s="394"/>
      <c r="X372" s="394"/>
      <c r="Y372" s="394"/>
      <c r="Z372" s="394"/>
      <c r="AA372" s="394"/>
      <c r="AB372" s="397"/>
      <c r="AC372" s="398"/>
      <c r="AD372" s="398"/>
      <c r="AE372" s="399"/>
      <c r="AF372" s="124"/>
      <c r="AG372" s="124"/>
      <c r="AH372" s="124"/>
      <c r="AI372" s="124"/>
      <c r="AJ372" s="124"/>
      <c r="AK372" s="124"/>
      <c r="AL372" s="124"/>
      <c r="AM372" s="124"/>
      <c r="AO372" s="613"/>
      <c r="AP372" s="623"/>
      <c r="AQ372" s="623"/>
      <c r="AR372" s="623"/>
      <c r="AS372" s="623"/>
      <c r="AT372" s="623"/>
      <c r="AU372" s="623"/>
      <c r="AV372" s="623"/>
      <c r="AW372" s="615"/>
    </row>
    <row r="373" spans="2:49" ht="16.5" customHeight="1">
      <c r="B373" s="100"/>
      <c r="C373" s="100"/>
      <c r="D373" s="100"/>
      <c r="E373" s="100"/>
      <c r="F373" s="100"/>
      <c r="G373" s="100"/>
      <c r="H373" s="125" t="str">
        <f>IF(K373="자산취득비",COUNTIF($K$361:K373,"자산취득비"),IF(K373="설계비",(COUNTIF($K$361:$M$420,"자산취득비")+1)+COUNTIF($K$361:K373,"설계비"),IF(K373="시설비",(COUNTIF($K$361:$M$420,"자산취득비")+1)+(COUNTIF($K$361:$M$420,"설계비")+1)+COUNTIF($K$361:K373,"시설비"),"")))</f>
        <v/>
      </c>
      <c r="I373" s="375" t="str">
        <f t="shared" si="193"/>
        <v/>
      </c>
      <c r="J373" s="376"/>
      <c r="K373" s="377"/>
      <c r="L373" s="377"/>
      <c r="M373" s="378"/>
      <c r="N373" s="368" t="str">
        <f>IFERROR($CV$273,"")</f>
        <v/>
      </c>
      <c r="O373" s="369"/>
      <c r="P373" s="369"/>
      <c r="Q373" s="315"/>
      <c r="R373" s="371"/>
      <c r="S373" s="371"/>
      <c r="T373" s="377"/>
      <c r="U373" s="377"/>
      <c r="V373" s="377"/>
      <c r="W373" s="377"/>
      <c r="X373" s="377"/>
      <c r="Y373" s="377"/>
      <c r="Z373" s="377"/>
      <c r="AA373" s="377"/>
      <c r="AB373" s="400"/>
      <c r="AC373" s="401"/>
      <c r="AD373" s="401"/>
      <c r="AE373" s="402"/>
      <c r="AF373" s="124"/>
      <c r="AG373" s="124"/>
      <c r="AH373" s="124"/>
      <c r="AI373" s="124"/>
      <c r="AJ373" s="124"/>
      <c r="AK373" s="124"/>
      <c r="AL373" s="124"/>
      <c r="AM373" s="124"/>
      <c r="AO373" s="613"/>
      <c r="AP373" s="623"/>
      <c r="AQ373" s="623"/>
      <c r="AR373" s="623"/>
      <c r="AS373" s="623"/>
      <c r="AT373" s="623"/>
      <c r="AU373" s="623"/>
      <c r="AV373" s="623"/>
      <c r="AW373" s="615"/>
    </row>
    <row r="374" spans="2:49" ht="16.5" customHeight="1">
      <c r="B374" s="100"/>
      <c r="C374" s="100"/>
      <c r="D374" s="100"/>
      <c r="E374" s="100"/>
      <c r="F374" s="100"/>
      <c r="G374" s="100"/>
      <c r="H374" s="125" t="str">
        <f>IF(K374="자산취득비",COUNTIF($K$361:K374,"자산취득비"),IF(K374="설계비",(COUNTIF($K$361:$M$420,"자산취득비")+1)+COUNTIF($K$361:K374,"설계비"),IF(K374="시설비",(COUNTIF($K$361:$M$420,"자산취득비")+1)+(COUNTIF($K$361:$M$420,"설계비")+1)+COUNTIF($K$361:K374,"시설비"),"")))</f>
        <v/>
      </c>
      <c r="I374" s="292" t="str">
        <f t="shared" si="193"/>
        <v/>
      </c>
      <c r="J374" s="293"/>
      <c r="K374" s="374"/>
      <c r="L374" s="374"/>
      <c r="M374" s="379"/>
      <c r="N374" s="293" t="str">
        <f t="shared" ref="N374:N375" si="198">IFERROR($CV$273,"")</f>
        <v/>
      </c>
      <c r="O374" s="293"/>
      <c r="P374" s="293"/>
      <c r="Q374" s="293"/>
      <c r="R374" s="372"/>
      <c r="S374" s="372"/>
      <c r="T374" s="374"/>
      <c r="U374" s="374"/>
      <c r="V374" s="374"/>
      <c r="W374" s="374"/>
      <c r="X374" s="374"/>
      <c r="Y374" s="374"/>
      <c r="Z374" s="374"/>
      <c r="AA374" s="374"/>
      <c r="AB374" s="403"/>
      <c r="AC374" s="404"/>
      <c r="AD374" s="404"/>
      <c r="AE374" s="405"/>
      <c r="AF374" s="124"/>
      <c r="AG374" s="124"/>
      <c r="AH374" s="124"/>
      <c r="AI374" s="124"/>
      <c r="AJ374" s="124"/>
      <c r="AK374" s="124"/>
      <c r="AL374" s="124"/>
      <c r="AM374" s="124"/>
      <c r="AO374" s="613"/>
      <c r="AP374" s="623"/>
      <c r="AQ374" s="623"/>
      <c r="AR374" s="623"/>
      <c r="AS374" s="623"/>
      <c r="AT374" s="623"/>
      <c r="AU374" s="623"/>
      <c r="AV374" s="623"/>
      <c r="AW374" s="615"/>
    </row>
    <row r="375" spans="2:49" ht="17.25" customHeight="1" thickBot="1">
      <c r="B375" s="100"/>
      <c r="C375" s="100"/>
      <c r="D375" s="100"/>
      <c r="E375" s="100"/>
      <c r="F375" s="100"/>
      <c r="G375" s="100"/>
      <c r="H375" s="125" t="str">
        <f>IF(K375="자산취득비",COUNTIF($K$361:K375,"자산취득비"),IF(K375="설계비",(COUNTIF($K$361:$M$420,"자산취득비")+1)+COUNTIF($K$361:K375,"설계비"),IF(K375="시설비",(COUNTIF($K$361:$M$420,"자산취득비")+1)+(COUNTIF($K$361:$M$420,"설계비")+1)+COUNTIF($K$361:K375,"시설비"),"")))</f>
        <v/>
      </c>
      <c r="I375" s="380" t="str">
        <f t="shared" si="193"/>
        <v/>
      </c>
      <c r="J375" s="381"/>
      <c r="K375" s="370"/>
      <c r="L375" s="370"/>
      <c r="M375" s="338"/>
      <c r="N375" s="365" t="str">
        <f t="shared" si="198"/>
        <v/>
      </c>
      <c r="O375" s="366"/>
      <c r="P375" s="366"/>
      <c r="Q375" s="367"/>
      <c r="R375" s="373"/>
      <c r="S375" s="373"/>
      <c r="T375" s="370"/>
      <c r="U375" s="370"/>
      <c r="V375" s="370"/>
      <c r="W375" s="370"/>
      <c r="X375" s="370"/>
      <c r="Y375" s="370"/>
      <c r="Z375" s="370"/>
      <c r="AA375" s="370"/>
      <c r="AB375" s="397"/>
      <c r="AC375" s="398"/>
      <c r="AD375" s="398"/>
      <c r="AE375" s="399"/>
      <c r="AF375" s="124"/>
      <c r="AG375" s="124"/>
      <c r="AH375" s="124"/>
      <c r="AI375" s="124"/>
      <c r="AJ375" s="124"/>
      <c r="AK375" s="124"/>
      <c r="AL375" s="124"/>
      <c r="AM375" s="124"/>
      <c r="AO375" s="613"/>
      <c r="AP375" s="623"/>
      <c r="AQ375" s="623"/>
      <c r="AR375" s="623"/>
      <c r="AS375" s="623"/>
      <c r="AT375" s="623"/>
      <c r="AU375" s="623"/>
      <c r="AV375" s="623"/>
      <c r="AW375" s="615"/>
    </row>
    <row r="376" spans="2:49" ht="16.5" customHeight="1">
      <c r="B376" s="100"/>
      <c r="C376" s="100"/>
      <c r="D376" s="100"/>
      <c r="E376" s="100"/>
      <c r="F376" s="100"/>
      <c r="G376" s="100"/>
      <c r="H376" s="125" t="str">
        <f>IF(K376="자산취득비",COUNTIF($K$361:K376,"자산취득비"),IF(K376="설계비",(COUNTIF($K$361:$M$420,"자산취득비")+1)+COUNTIF($K$361:K376,"설계비"),IF(K376="시설비",(COUNTIF($K$361:$M$420,"자산취득비")+1)+(COUNTIF($K$361:$M$420,"설계비")+1)+COUNTIF($K$361:K376,"시설비"),"")))</f>
        <v/>
      </c>
      <c r="I376" s="390" t="str">
        <f t="shared" si="193"/>
        <v/>
      </c>
      <c r="J376" s="391"/>
      <c r="K376" s="392"/>
      <c r="L376" s="392"/>
      <c r="M376" s="393"/>
      <c r="N376" s="368" t="str">
        <f>IFERROR($CV$274,"")</f>
        <v/>
      </c>
      <c r="O376" s="369"/>
      <c r="P376" s="369"/>
      <c r="Q376" s="315"/>
      <c r="R376" s="372"/>
      <c r="S376" s="372"/>
      <c r="T376" s="392"/>
      <c r="U376" s="392"/>
      <c r="V376" s="392"/>
      <c r="W376" s="392"/>
      <c r="X376" s="392"/>
      <c r="Y376" s="392"/>
      <c r="Z376" s="392"/>
      <c r="AA376" s="392"/>
      <c r="AB376" s="400"/>
      <c r="AC376" s="401"/>
      <c r="AD376" s="401"/>
      <c r="AE376" s="402"/>
      <c r="AF376" s="124"/>
      <c r="AG376" s="124"/>
      <c r="AH376" s="124"/>
      <c r="AI376" s="124"/>
      <c r="AJ376" s="124"/>
      <c r="AK376" s="124"/>
      <c r="AL376" s="124"/>
      <c r="AM376" s="124"/>
      <c r="AO376" s="613"/>
      <c r="AP376" s="623"/>
      <c r="AQ376" s="623"/>
      <c r="AR376" s="623"/>
      <c r="AS376" s="623"/>
      <c r="AT376" s="623"/>
      <c r="AU376" s="623"/>
      <c r="AV376" s="623"/>
      <c r="AW376" s="615"/>
    </row>
    <row r="377" spans="2:49" ht="16.5" customHeight="1">
      <c r="B377" s="100"/>
      <c r="C377" s="100"/>
      <c r="D377" s="100"/>
      <c r="E377" s="100"/>
      <c r="F377" s="100"/>
      <c r="G377" s="100"/>
      <c r="H377" s="125" t="str">
        <f>IF(K377="자산취득비",COUNTIF($K$361:K377,"자산취득비"),IF(K377="설계비",(COUNTIF($K$361:$M$420,"자산취득비")+1)+COUNTIF($K$361:K377,"설계비"),IF(K377="시설비",(COUNTIF($K$361:$M$420,"자산취득비")+1)+(COUNTIF($K$361:$M$420,"설계비")+1)+COUNTIF($K$361:K377,"시설비"),"")))</f>
        <v/>
      </c>
      <c r="I377" s="292" t="str">
        <f t="shared" si="193"/>
        <v/>
      </c>
      <c r="J377" s="293"/>
      <c r="K377" s="374"/>
      <c r="L377" s="374"/>
      <c r="M377" s="379"/>
      <c r="N377" s="293" t="str">
        <f t="shared" ref="N377:N378" si="199">IFERROR($CV$274,"")</f>
        <v/>
      </c>
      <c r="O377" s="293"/>
      <c r="P377" s="293"/>
      <c r="Q377" s="293"/>
      <c r="R377" s="372"/>
      <c r="S377" s="372"/>
      <c r="T377" s="374"/>
      <c r="U377" s="374"/>
      <c r="V377" s="374"/>
      <c r="W377" s="374"/>
      <c r="X377" s="374"/>
      <c r="Y377" s="374"/>
      <c r="Z377" s="374"/>
      <c r="AA377" s="374"/>
      <c r="AB377" s="403"/>
      <c r="AC377" s="404"/>
      <c r="AD377" s="404"/>
      <c r="AE377" s="405"/>
      <c r="AF377" s="124"/>
      <c r="AG377" s="124"/>
      <c r="AH377" s="124"/>
      <c r="AI377" s="124"/>
      <c r="AJ377" s="124"/>
      <c r="AK377" s="124"/>
      <c r="AL377" s="124"/>
      <c r="AM377" s="124"/>
      <c r="AO377" s="613"/>
      <c r="AP377" s="623"/>
      <c r="AQ377" s="623"/>
      <c r="AR377" s="623"/>
      <c r="AS377" s="623"/>
      <c r="AT377" s="623"/>
      <c r="AU377" s="623"/>
      <c r="AV377" s="623"/>
      <c r="AW377" s="615"/>
    </row>
    <row r="378" spans="2:49" ht="17.25" customHeight="1" thickBot="1">
      <c r="B378" s="100"/>
      <c r="C378" s="100"/>
      <c r="D378" s="100"/>
      <c r="E378" s="100"/>
      <c r="F378" s="100"/>
      <c r="G378" s="100"/>
      <c r="H378" s="125" t="str">
        <f>IF(K378="자산취득비",COUNTIF($K$361:K378,"자산취득비"),IF(K378="설계비",(COUNTIF($K$361:$M$420,"자산취득비")+1)+COUNTIF($K$361:K378,"설계비"),IF(K378="시설비",(COUNTIF($K$361:$M$420,"자산취득비")+1)+(COUNTIF($K$361:$M$420,"설계비")+1)+COUNTIF($K$361:K378,"시설비"),"")))</f>
        <v/>
      </c>
      <c r="I378" s="395" t="str">
        <f t="shared" si="193"/>
        <v/>
      </c>
      <c r="J378" s="396"/>
      <c r="K378" s="394"/>
      <c r="L378" s="394"/>
      <c r="M378" s="316"/>
      <c r="N378" s="365" t="str">
        <f t="shared" si="199"/>
        <v/>
      </c>
      <c r="O378" s="366"/>
      <c r="P378" s="366"/>
      <c r="Q378" s="367"/>
      <c r="R378" s="372"/>
      <c r="S378" s="372"/>
      <c r="T378" s="394"/>
      <c r="U378" s="394"/>
      <c r="V378" s="394"/>
      <c r="W378" s="394"/>
      <c r="X378" s="394"/>
      <c r="Y378" s="394"/>
      <c r="Z378" s="394"/>
      <c r="AA378" s="394"/>
      <c r="AB378" s="397"/>
      <c r="AC378" s="398"/>
      <c r="AD378" s="398"/>
      <c r="AE378" s="399"/>
      <c r="AF378" s="124"/>
      <c r="AG378" s="124"/>
      <c r="AH378" s="124"/>
      <c r="AI378" s="124"/>
      <c r="AJ378" s="124"/>
      <c r="AK378" s="124"/>
      <c r="AL378" s="124"/>
      <c r="AM378" s="124"/>
      <c r="AO378" s="613"/>
      <c r="AP378" s="623"/>
      <c r="AQ378" s="623"/>
      <c r="AR378" s="623"/>
      <c r="AS378" s="623"/>
      <c r="AT378" s="623"/>
      <c r="AU378" s="623"/>
      <c r="AV378" s="623"/>
      <c r="AW378" s="615"/>
    </row>
    <row r="379" spans="2:49" ht="16.5" customHeight="1" thickBot="1">
      <c r="B379" s="100"/>
      <c r="C379" s="100"/>
      <c r="D379" s="100"/>
      <c r="E379" s="100"/>
      <c r="F379" s="100"/>
      <c r="G379" s="100"/>
      <c r="H379" s="125" t="str">
        <f>IF(K379="자산취득비",COUNTIF($K$361:K379,"자산취득비"),IF(K379="설계비",(COUNTIF($K$361:$M$420,"자산취득비")+1)+COUNTIF($K$361:K379,"설계비"),IF(K379="시설비",(COUNTIF($K$361:$M$420,"자산취득비")+1)+(COUNTIF($K$361:$M$420,"설계비")+1)+COUNTIF($K$361:K379,"시설비"),"")))</f>
        <v/>
      </c>
      <c r="I379" s="375" t="str">
        <f t="shared" si="193"/>
        <v/>
      </c>
      <c r="J379" s="376"/>
      <c r="K379" s="377"/>
      <c r="L379" s="377"/>
      <c r="M379" s="378"/>
      <c r="N379" s="368" t="str">
        <f>IFERROR($CV$275,"")</f>
        <v/>
      </c>
      <c r="O379" s="369"/>
      <c r="P379" s="369"/>
      <c r="Q379" s="315"/>
      <c r="R379" s="371"/>
      <c r="S379" s="371"/>
      <c r="T379" s="377"/>
      <c r="U379" s="377"/>
      <c r="V379" s="377"/>
      <c r="W379" s="377"/>
      <c r="X379" s="377"/>
      <c r="Y379" s="377"/>
      <c r="Z379" s="377"/>
      <c r="AA379" s="377"/>
      <c r="AB379" s="400"/>
      <c r="AC379" s="401"/>
      <c r="AD379" s="401"/>
      <c r="AE379" s="402"/>
      <c r="AF379" s="124"/>
      <c r="AG379" s="124"/>
      <c r="AH379" s="124"/>
      <c r="AI379" s="124"/>
      <c r="AJ379" s="124"/>
      <c r="AK379" s="124"/>
      <c r="AL379" s="124"/>
      <c r="AM379" s="124"/>
      <c r="AO379" s="616"/>
      <c r="AP379" s="617"/>
      <c r="AQ379" s="617"/>
      <c r="AR379" s="617"/>
      <c r="AS379" s="617"/>
      <c r="AT379" s="617"/>
      <c r="AU379" s="617"/>
      <c r="AV379" s="617"/>
      <c r="AW379" s="618"/>
    </row>
    <row r="380" spans="2:49" ht="16.5" customHeight="1">
      <c r="B380" s="100"/>
      <c r="C380" s="100"/>
      <c r="D380" s="100"/>
      <c r="E380" s="100"/>
      <c r="F380" s="100"/>
      <c r="G380" s="100"/>
      <c r="H380" s="125" t="str">
        <f>IF(K380="자산취득비",COUNTIF($K$361:K380,"자산취득비"),IF(K380="설계비",(COUNTIF($K$361:$M$420,"자산취득비")+1)+COUNTIF($K$361:K380,"설계비"),IF(K380="시설비",(COUNTIF($K$361:$M$420,"자산취득비")+1)+(COUNTIF($K$361:$M$420,"설계비")+1)+COUNTIF($K$361:K380,"시설비"),"")))</f>
        <v/>
      </c>
      <c r="I380" s="292" t="str">
        <f t="shared" si="193"/>
        <v/>
      </c>
      <c r="J380" s="293"/>
      <c r="K380" s="374"/>
      <c r="L380" s="374"/>
      <c r="M380" s="379"/>
      <c r="N380" s="293" t="str">
        <f t="shared" ref="N380:N381" si="200">IFERROR($CV$275,"")</f>
        <v/>
      </c>
      <c r="O380" s="293"/>
      <c r="P380" s="293"/>
      <c r="Q380" s="293"/>
      <c r="R380" s="372"/>
      <c r="S380" s="372"/>
      <c r="T380" s="374"/>
      <c r="U380" s="374"/>
      <c r="V380" s="374"/>
      <c r="W380" s="374"/>
      <c r="X380" s="374"/>
      <c r="Y380" s="374"/>
      <c r="Z380" s="374"/>
      <c r="AA380" s="374"/>
      <c r="AB380" s="403"/>
      <c r="AC380" s="404"/>
      <c r="AD380" s="404"/>
      <c r="AE380" s="405"/>
      <c r="AF380" s="124"/>
      <c r="AG380" s="124"/>
      <c r="AH380" s="124"/>
      <c r="AI380" s="124"/>
      <c r="AJ380" s="124"/>
      <c r="AK380" s="124"/>
      <c r="AL380" s="124"/>
      <c r="AM380" s="124"/>
    </row>
    <row r="381" spans="2:49" ht="17.25" customHeight="1" thickBot="1">
      <c r="B381" s="100"/>
      <c r="C381" s="100"/>
      <c r="D381" s="100"/>
      <c r="E381" s="100"/>
      <c r="F381" s="100"/>
      <c r="G381" s="100"/>
      <c r="H381" s="125" t="str">
        <f>IF(K381="자산취득비",COUNTIF($K$361:K381,"자산취득비"),IF(K381="설계비",(COUNTIF($K$361:$M$420,"자산취득비")+1)+COUNTIF($K$361:K381,"설계비"),IF(K381="시설비",(COUNTIF($K$361:$M$420,"자산취득비")+1)+(COUNTIF($K$361:$M$420,"설계비")+1)+COUNTIF($K$361:K381,"시설비"),"")))</f>
        <v/>
      </c>
      <c r="I381" s="380" t="str">
        <f t="shared" si="193"/>
        <v/>
      </c>
      <c r="J381" s="381"/>
      <c r="K381" s="370"/>
      <c r="L381" s="370"/>
      <c r="M381" s="338"/>
      <c r="N381" s="365" t="str">
        <f t="shared" si="200"/>
        <v/>
      </c>
      <c r="O381" s="366"/>
      <c r="P381" s="366"/>
      <c r="Q381" s="367"/>
      <c r="R381" s="373"/>
      <c r="S381" s="373"/>
      <c r="T381" s="370"/>
      <c r="U381" s="370"/>
      <c r="V381" s="370"/>
      <c r="W381" s="370"/>
      <c r="X381" s="370"/>
      <c r="Y381" s="370"/>
      <c r="Z381" s="370"/>
      <c r="AA381" s="370"/>
      <c r="AB381" s="397"/>
      <c r="AC381" s="398"/>
      <c r="AD381" s="398"/>
      <c r="AE381" s="399"/>
      <c r="AF381" s="124"/>
      <c r="AG381" s="124"/>
      <c r="AH381" s="124"/>
      <c r="AI381" s="124"/>
      <c r="AJ381" s="124"/>
      <c r="AK381" s="124"/>
      <c r="AL381" s="124"/>
      <c r="AM381" s="124"/>
    </row>
    <row r="382" spans="2:49" ht="16.5" customHeight="1">
      <c r="B382" s="100"/>
      <c r="C382" s="100"/>
      <c r="D382" s="100"/>
      <c r="E382" s="100"/>
      <c r="F382" s="100"/>
      <c r="G382" s="100"/>
      <c r="H382" s="125" t="str">
        <f>IF(K382="자산취득비",COUNTIF($K$361:K382,"자산취득비"),IF(K382="설계비",(COUNTIF($K$361:$M$420,"자산취득비")+1)+COUNTIF($K$361:K382,"설계비"),IF(K382="시설비",(COUNTIF($K$361:$M$420,"자산취득비")+1)+(COUNTIF($K$361:$M$420,"설계비")+1)+COUNTIF($K$361:K382,"시설비"),"")))</f>
        <v/>
      </c>
      <c r="I382" s="390" t="str">
        <f t="shared" si="193"/>
        <v/>
      </c>
      <c r="J382" s="391"/>
      <c r="K382" s="392"/>
      <c r="L382" s="392"/>
      <c r="M382" s="393"/>
      <c r="N382" s="368" t="str">
        <f>IFERROR($CV$276,"")</f>
        <v/>
      </c>
      <c r="O382" s="369"/>
      <c r="P382" s="369"/>
      <c r="Q382" s="315"/>
      <c r="R382" s="372"/>
      <c r="S382" s="372"/>
      <c r="T382" s="392"/>
      <c r="U382" s="392"/>
      <c r="V382" s="392"/>
      <c r="W382" s="392"/>
      <c r="X382" s="392"/>
      <c r="Y382" s="392"/>
      <c r="Z382" s="392"/>
      <c r="AA382" s="392"/>
      <c r="AB382" s="400"/>
      <c r="AC382" s="401"/>
      <c r="AD382" s="401"/>
      <c r="AE382" s="402"/>
      <c r="AF382" s="124"/>
      <c r="AG382" s="124"/>
      <c r="AH382" s="124"/>
      <c r="AI382" s="124"/>
      <c r="AJ382" s="124"/>
      <c r="AK382" s="124"/>
      <c r="AL382" s="124"/>
      <c r="AM382" s="124"/>
    </row>
    <row r="383" spans="2:49" ht="16.5" customHeight="1">
      <c r="B383" s="100"/>
      <c r="C383" s="100"/>
      <c r="D383" s="100"/>
      <c r="E383" s="100"/>
      <c r="F383" s="100"/>
      <c r="G383" s="100"/>
      <c r="H383" s="125" t="str">
        <f>IF(K383="자산취득비",COUNTIF($K$361:K383,"자산취득비"),IF(K383="설계비",(COUNTIF($K$361:$M$420,"자산취득비")+1)+COUNTIF($K$361:K383,"설계비"),IF(K383="시설비",(COUNTIF($K$361:$M$420,"자산취득비")+1)+(COUNTIF($K$361:$M$420,"설계비")+1)+COUNTIF($K$361:K383,"시설비"),"")))</f>
        <v/>
      </c>
      <c r="I383" s="292" t="str">
        <f t="shared" si="193"/>
        <v/>
      </c>
      <c r="J383" s="293"/>
      <c r="K383" s="374"/>
      <c r="L383" s="374"/>
      <c r="M383" s="379"/>
      <c r="N383" s="293" t="str">
        <f t="shared" ref="N383:N384" si="201">IFERROR($CV$276,"")</f>
        <v/>
      </c>
      <c r="O383" s="293"/>
      <c r="P383" s="293"/>
      <c r="Q383" s="293"/>
      <c r="R383" s="372"/>
      <c r="S383" s="372"/>
      <c r="T383" s="374"/>
      <c r="U383" s="374"/>
      <c r="V383" s="374"/>
      <c r="W383" s="374"/>
      <c r="X383" s="374"/>
      <c r="Y383" s="374"/>
      <c r="Z383" s="374"/>
      <c r="AA383" s="374"/>
      <c r="AB383" s="403"/>
      <c r="AC383" s="404"/>
      <c r="AD383" s="404"/>
      <c r="AE383" s="405"/>
      <c r="AF383" s="124"/>
      <c r="AG383" s="124"/>
      <c r="AH383" s="124"/>
      <c r="AI383" s="124"/>
      <c r="AJ383" s="124"/>
      <c r="AK383" s="124"/>
      <c r="AL383" s="124"/>
      <c r="AM383" s="124"/>
    </row>
    <row r="384" spans="2:49" ht="17.25" customHeight="1" thickBot="1">
      <c r="B384" s="100"/>
      <c r="C384" s="100"/>
      <c r="D384" s="100"/>
      <c r="E384" s="100"/>
      <c r="F384" s="100"/>
      <c r="G384" s="100"/>
      <c r="H384" s="125" t="str">
        <f>IF(K384="자산취득비",COUNTIF($K$361:K384,"자산취득비"),IF(K384="설계비",(COUNTIF($K$361:$M$420,"자산취득비")+1)+COUNTIF($K$361:K384,"설계비"),IF(K384="시설비",(COUNTIF($K$361:$M$420,"자산취득비")+1)+(COUNTIF($K$361:$M$420,"설계비")+1)+COUNTIF($K$361:K384,"시설비"),"")))</f>
        <v/>
      </c>
      <c r="I384" s="395" t="str">
        <f t="shared" si="193"/>
        <v/>
      </c>
      <c r="J384" s="396"/>
      <c r="K384" s="394"/>
      <c r="L384" s="394"/>
      <c r="M384" s="316"/>
      <c r="N384" s="365" t="str">
        <f t="shared" si="201"/>
        <v/>
      </c>
      <c r="O384" s="366"/>
      <c r="P384" s="366"/>
      <c r="Q384" s="367"/>
      <c r="R384" s="372"/>
      <c r="S384" s="372"/>
      <c r="T384" s="394"/>
      <c r="U384" s="394"/>
      <c r="V384" s="394"/>
      <c r="W384" s="394"/>
      <c r="X384" s="394"/>
      <c r="Y384" s="394"/>
      <c r="Z384" s="394"/>
      <c r="AA384" s="394"/>
      <c r="AB384" s="397"/>
      <c r="AC384" s="398"/>
      <c r="AD384" s="398"/>
      <c r="AE384" s="399"/>
      <c r="AF384" s="124"/>
      <c r="AG384" s="124"/>
      <c r="AH384" s="124"/>
      <c r="AI384" s="124"/>
      <c r="AJ384" s="124"/>
      <c r="AK384" s="124"/>
      <c r="AL384" s="124"/>
      <c r="AM384" s="124"/>
    </row>
    <row r="385" spans="2:45" ht="16.5" customHeight="1">
      <c r="B385" s="100"/>
      <c r="C385" s="100"/>
      <c r="D385" s="100"/>
      <c r="E385" s="100"/>
      <c r="F385" s="100"/>
      <c r="G385" s="100"/>
      <c r="H385" s="125" t="str">
        <f>IF(K385="자산취득비",COUNTIF($K$361:K385,"자산취득비"),IF(K385="설계비",(COUNTIF($K$361:$M$420,"자산취득비")+1)+COUNTIF($K$361:K385,"설계비"),IF(K385="시설비",(COUNTIF($K$361:$M$420,"자산취득비")+1)+(COUNTIF($K$361:$M$420,"설계비")+1)+COUNTIF($K$361:K385,"시설비"),"")))</f>
        <v/>
      </c>
      <c r="I385" s="375" t="str">
        <f t="shared" si="193"/>
        <v/>
      </c>
      <c r="J385" s="376"/>
      <c r="K385" s="377"/>
      <c r="L385" s="377"/>
      <c r="M385" s="378"/>
      <c r="N385" s="368" t="str">
        <f>IFERROR($CV$277,"")</f>
        <v/>
      </c>
      <c r="O385" s="369"/>
      <c r="P385" s="369"/>
      <c r="Q385" s="315"/>
      <c r="R385" s="371"/>
      <c r="S385" s="371"/>
      <c r="T385" s="377"/>
      <c r="U385" s="377"/>
      <c r="V385" s="377"/>
      <c r="W385" s="377"/>
      <c r="X385" s="377"/>
      <c r="Y385" s="377"/>
      <c r="Z385" s="377"/>
      <c r="AA385" s="377"/>
      <c r="AB385" s="400"/>
      <c r="AC385" s="401"/>
      <c r="AD385" s="401"/>
      <c r="AE385" s="402"/>
      <c r="AF385" s="124"/>
      <c r="AG385" s="124"/>
      <c r="AH385" s="124"/>
      <c r="AI385" s="124"/>
      <c r="AJ385" s="124"/>
      <c r="AK385" s="124"/>
      <c r="AL385" s="124"/>
      <c r="AM385" s="124"/>
    </row>
    <row r="386" spans="2:45" ht="16.5" customHeight="1">
      <c r="B386" s="100"/>
      <c r="C386" s="100"/>
      <c r="D386" s="100"/>
      <c r="E386" s="100"/>
      <c r="F386" s="100"/>
      <c r="G386" s="100"/>
      <c r="H386" s="125" t="str">
        <f>IF(K386="자산취득비",COUNTIF($K$361:K386,"자산취득비"),IF(K386="설계비",(COUNTIF($K$361:$M$420,"자산취득비")+1)+COUNTIF($K$361:K386,"설계비"),IF(K386="시설비",(COUNTIF($K$361:$M$420,"자산취득비")+1)+(COUNTIF($K$361:$M$420,"설계비")+1)+COUNTIF($K$361:K386,"시설비"),"")))</f>
        <v/>
      </c>
      <c r="I386" s="292" t="str">
        <f t="shared" si="193"/>
        <v/>
      </c>
      <c r="J386" s="293"/>
      <c r="K386" s="374"/>
      <c r="L386" s="374"/>
      <c r="M386" s="379"/>
      <c r="N386" s="293" t="str">
        <f t="shared" ref="N386:N387" si="202">IFERROR($CV$277,"")</f>
        <v/>
      </c>
      <c r="O386" s="293"/>
      <c r="P386" s="293"/>
      <c r="Q386" s="293"/>
      <c r="R386" s="372"/>
      <c r="S386" s="372"/>
      <c r="T386" s="374"/>
      <c r="U386" s="374"/>
      <c r="V386" s="374"/>
      <c r="W386" s="374"/>
      <c r="X386" s="374"/>
      <c r="Y386" s="374"/>
      <c r="Z386" s="374"/>
      <c r="AA386" s="374"/>
      <c r="AB386" s="403"/>
      <c r="AC386" s="404"/>
      <c r="AD386" s="404"/>
      <c r="AE386" s="405"/>
      <c r="AF386" s="124"/>
      <c r="AG386" s="124"/>
      <c r="AH386" s="124"/>
      <c r="AI386" s="124"/>
      <c r="AJ386" s="124"/>
      <c r="AK386" s="124"/>
      <c r="AL386" s="124"/>
      <c r="AM386" s="124"/>
    </row>
    <row r="387" spans="2:45" ht="17.25" customHeight="1" thickBot="1">
      <c r="B387" s="100"/>
      <c r="C387" s="100"/>
      <c r="D387" s="100"/>
      <c r="E387" s="100"/>
      <c r="F387" s="100"/>
      <c r="G387" s="100"/>
      <c r="H387" s="125" t="str">
        <f>IF(K387="자산취득비",COUNTIF($K$361:K387,"자산취득비"),IF(K387="설계비",(COUNTIF($K$361:$M$420,"자산취득비")+1)+COUNTIF($K$361:K387,"설계비"),IF(K387="시설비",(COUNTIF($K$361:$M$420,"자산취득비")+1)+(COUNTIF($K$361:$M$420,"설계비")+1)+COUNTIF($K$361:K387,"시설비"),"")))</f>
        <v/>
      </c>
      <c r="I387" s="380" t="str">
        <f t="shared" si="193"/>
        <v/>
      </c>
      <c r="J387" s="381"/>
      <c r="K387" s="370"/>
      <c r="L387" s="370"/>
      <c r="M387" s="338"/>
      <c r="N387" s="365" t="str">
        <f t="shared" si="202"/>
        <v/>
      </c>
      <c r="O387" s="366"/>
      <c r="P387" s="366"/>
      <c r="Q387" s="367"/>
      <c r="R387" s="373"/>
      <c r="S387" s="373"/>
      <c r="T387" s="370"/>
      <c r="U387" s="370"/>
      <c r="V387" s="370"/>
      <c r="W387" s="370"/>
      <c r="X387" s="370"/>
      <c r="Y387" s="370"/>
      <c r="Z387" s="370"/>
      <c r="AA387" s="370"/>
      <c r="AB387" s="397"/>
      <c r="AC387" s="398"/>
      <c r="AD387" s="398"/>
      <c r="AE387" s="399"/>
      <c r="AF387" s="124"/>
      <c r="AG387" s="124"/>
      <c r="AH387" s="124"/>
      <c r="AI387" s="124"/>
      <c r="AJ387" s="124"/>
      <c r="AK387" s="124"/>
      <c r="AL387" s="124"/>
      <c r="AM387" s="124"/>
    </row>
    <row r="388" spans="2:45" ht="16.5" customHeight="1">
      <c r="B388" s="100"/>
      <c r="C388" s="100"/>
      <c r="D388" s="100"/>
      <c r="E388" s="100"/>
      <c r="F388" s="100"/>
      <c r="G388" s="100"/>
      <c r="H388" s="125" t="str">
        <f>IF(K388="자산취득비",COUNTIF($K$361:K388,"자산취득비"),IF(K388="설계비",(COUNTIF($K$361:$M$420,"자산취득비")+1)+COUNTIF($K$361:K388,"설계비"),IF(K388="시설비",(COUNTIF($K$361:$M$420,"자산취득비")+1)+(COUNTIF($K$361:$M$420,"설계비")+1)+COUNTIF($K$361:K388,"시설비"),"")))</f>
        <v/>
      </c>
      <c r="I388" s="390" t="str">
        <f t="shared" si="193"/>
        <v/>
      </c>
      <c r="J388" s="391"/>
      <c r="K388" s="392"/>
      <c r="L388" s="392"/>
      <c r="M388" s="393"/>
      <c r="N388" s="368" t="str">
        <f>IFERROR($CV$278,"")</f>
        <v/>
      </c>
      <c r="O388" s="369"/>
      <c r="P388" s="369"/>
      <c r="Q388" s="315"/>
      <c r="R388" s="372"/>
      <c r="S388" s="372"/>
      <c r="T388" s="392"/>
      <c r="U388" s="392"/>
      <c r="V388" s="392"/>
      <c r="W388" s="392"/>
      <c r="X388" s="392"/>
      <c r="Y388" s="392"/>
      <c r="Z388" s="392"/>
      <c r="AA388" s="392"/>
      <c r="AB388" s="400"/>
      <c r="AC388" s="401"/>
      <c r="AD388" s="401"/>
      <c r="AE388" s="402"/>
      <c r="AF388" s="124"/>
      <c r="AG388" s="124"/>
      <c r="AH388" s="124"/>
      <c r="AI388" s="124"/>
      <c r="AJ388" s="124"/>
      <c r="AK388" s="124"/>
      <c r="AL388" s="124"/>
      <c r="AM388" s="124"/>
    </row>
    <row r="389" spans="2:45" ht="16.5" customHeight="1">
      <c r="B389" s="100"/>
      <c r="C389" s="100"/>
      <c r="D389" s="100"/>
      <c r="E389" s="100"/>
      <c r="F389" s="100"/>
      <c r="G389" s="100"/>
      <c r="H389" s="125" t="str">
        <f>IF(K389="자산취득비",COUNTIF($K$361:K389,"자산취득비"),IF(K389="설계비",(COUNTIF($K$361:$M$420,"자산취득비")+1)+COUNTIF($K$361:K389,"설계비"),IF(K389="시설비",(COUNTIF($K$361:$M$420,"자산취득비")+1)+(COUNTIF($K$361:$M$420,"설계비")+1)+COUNTIF($K$361:K389,"시설비"),"")))</f>
        <v/>
      </c>
      <c r="I389" s="292" t="str">
        <f t="shared" si="193"/>
        <v/>
      </c>
      <c r="J389" s="293"/>
      <c r="K389" s="374"/>
      <c r="L389" s="374"/>
      <c r="M389" s="379"/>
      <c r="N389" s="293" t="str">
        <f t="shared" ref="N389:N390" si="203">IFERROR($CV$278,"")</f>
        <v/>
      </c>
      <c r="O389" s="293"/>
      <c r="P389" s="293"/>
      <c r="Q389" s="293"/>
      <c r="R389" s="372"/>
      <c r="S389" s="372"/>
      <c r="T389" s="374"/>
      <c r="U389" s="374"/>
      <c r="V389" s="374"/>
      <c r="W389" s="374"/>
      <c r="X389" s="374"/>
      <c r="Y389" s="374"/>
      <c r="Z389" s="374"/>
      <c r="AA389" s="374"/>
      <c r="AB389" s="403"/>
      <c r="AC389" s="404"/>
      <c r="AD389" s="404"/>
      <c r="AE389" s="405"/>
      <c r="AF389" s="124"/>
      <c r="AG389" s="124"/>
      <c r="AH389" s="124"/>
      <c r="AI389" s="124"/>
      <c r="AJ389" s="124"/>
      <c r="AK389" s="124"/>
      <c r="AL389" s="124"/>
      <c r="AM389" s="124"/>
    </row>
    <row r="390" spans="2:45" ht="17.25" customHeight="1" thickBot="1">
      <c r="B390" s="100"/>
      <c r="C390" s="100"/>
      <c r="D390" s="100"/>
      <c r="E390" s="100"/>
      <c r="F390" s="100"/>
      <c r="G390" s="100"/>
      <c r="H390" s="125" t="str">
        <f>IF(K390="자산취득비",COUNTIF($K$361:K390,"자산취득비"),IF(K390="설계비",(COUNTIF($K$361:$M$420,"자산취득비")+1)+COUNTIF($K$361:K390,"설계비"),IF(K390="시설비",(COUNTIF($K$361:$M$420,"자산취득비")+1)+(COUNTIF($K$361:$M$420,"설계비")+1)+COUNTIF($K$361:K390,"시설비"),"")))</f>
        <v/>
      </c>
      <c r="I390" s="395" t="str">
        <f t="shared" si="193"/>
        <v/>
      </c>
      <c r="J390" s="396"/>
      <c r="K390" s="394"/>
      <c r="L390" s="394"/>
      <c r="M390" s="316"/>
      <c r="N390" s="365" t="str">
        <f t="shared" si="203"/>
        <v/>
      </c>
      <c r="O390" s="366"/>
      <c r="P390" s="366"/>
      <c r="Q390" s="367"/>
      <c r="R390" s="372"/>
      <c r="S390" s="372"/>
      <c r="T390" s="394"/>
      <c r="U390" s="394"/>
      <c r="V390" s="394"/>
      <c r="W390" s="394"/>
      <c r="X390" s="394"/>
      <c r="Y390" s="394"/>
      <c r="Z390" s="394"/>
      <c r="AA390" s="394"/>
      <c r="AB390" s="397"/>
      <c r="AC390" s="398"/>
      <c r="AD390" s="398"/>
      <c r="AE390" s="399"/>
      <c r="AF390" s="124"/>
      <c r="AG390" s="124"/>
      <c r="AH390" s="124"/>
      <c r="AI390" s="124"/>
      <c r="AJ390" s="124"/>
      <c r="AK390" s="124"/>
      <c r="AL390" s="124"/>
      <c r="AM390" s="124"/>
    </row>
    <row r="391" spans="2:45" ht="16.5" customHeight="1">
      <c r="B391" s="100"/>
      <c r="C391" s="100"/>
      <c r="D391" s="100"/>
      <c r="E391" s="100"/>
      <c r="F391" s="100"/>
      <c r="G391" s="100"/>
      <c r="H391" s="125" t="str">
        <f>IF(K391="자산취득비",COUNTIF($K$361:K391,"자산취득비"),IF(K391="설계비",(COUNTIF($K$361:$M$420,"자산취득비")+1)+COUNTIF($K$361:K391,"설계비"),IF(K391="시설비",(COUNTIF($K$361:$M$420,"자산취득비")+1)+(COUNTIF($K$361:$M$420,"설계비")+1)+COUNTIF($K$361:K391,"시설비"),"")))</f>
        <v/>
      </c>
      <c r="I391" s="375" t="str">
        <f t="shared" si="193"/>
        <v/>
      </c>
      <c r="J391" s="376"/>
      <c r="K391" s="377"/>
      <c r="L391" s="377"/>
      <c r="M391" s="378"/>
      <c r="N391" s="368" t="str">
        <f>IFERROR($CV$279,"")</f>
        <v/>
      </c>
      <c r="O391" s="369"/>
      <c r="P391" s="369"/>
      <c r="Q391" s="315"/>
      <c r="R391" s="371"/>
      <c r="S391" s="371"/>
      <c r="T391" s="377"/>
      <c r="U391" s="377"/>
      <c r="V391" s="377"/>
      <c r="W391" s="377"/>
      <c r="X391" s="377"/>
      <c r="Y391" s="377"/>
      <c r="Z391" s="377"/>
      <c r="AA391" s="377"/>
      <c r="AB391" s="400"/>
      <c r="AC391" s="401"/>
      <c r="AD391" s="401"/>
      <c r="AE391" s="402"/>
      <c r="AF391" s="124"/>
      <c r="AG391" s="124"/>
      <c r="AH391" s="124"/>
      <c r="AI391" s="124"/>
      <c r="AJ391" s="124"/>
      <c r="AK391" s="124"/>
      <c r="AL391" s="124"/>
      <c r="AM391" s="124"/>
    </row>
    <row r="392" spans="2:45" ht="16.5" customHeight="1">
      <c r="B392" s="100"/>
      <c r="C392" s="100"/>
      <c r="D392" s="100"/>
      <c r="E392" s="100"/>
      <c r="F392" s="100"/>
      <c r="G392" s="100"/>
      <c r="H392" s="125" t="str">
        <f>IF(K392="자산취득비",COUNTIF($K$361:K392,"자산취득비"),IF(K392="설계비",(COUNTIF($K$361:$M$420,"자산취득비")+1)+COUNTIF($K$361:K392,"설계비"),IF(K392="시설비",(COUNTIF($K$361:$M$420,"자산취득비")+1)+(COUNTIF($K$361:$M$420,"설계비")+1)+COUNTIF($K$361:K392,"시설비"),"")))</f>
        <v/>
      </c>
      <c r="I392" s="292" t="str">
        <f t="shared" si="193"/>
        <v/>
      </c>
      <c r="J392" s="293"/>
      <c r="K392" s="374"/>
      <c r="L392" s="374"/>
      <c r="M392" s="379"/>
      <c r="N392" s="293" t="str">
        <f t="shared" ref="N392:N393" si="204">IFERROR($CV$279,"")</f>
        <v/>
      </c>
      <c r="O392" s="293"/>
      <c r="P392" s="293"/>
      <c r="Q392" s="293"/>
      <c r="R392" s="372"/>
      <c r="S392" s="372"/>
      <c r="T392" s="374"/>
      <c r="U392" s="374"/>
      <c r="V392" s="374"/>
      <c r="W392" s="374"/>
      <c r="X392" s="374"/>
      <c r="Y392" s="374"/>
      <c r="Z392" s="374"/>
      <c r="AA392" s="374"/>
      <c r="AB392" s="403"/>
      <c r="AC392" s="404"/>
      <c r="AD392" s="404"/>
      <c r="AE392" s="405"/>
      <c r="AF392" s="124"/>
      <c r="AG392" s="124"/>
      <c r="AH392" s="124"/>
      <c r="AI392" s="124"/>
      <c r="AJ392" s="124"/>
      <c r="AK392" s="124"/>
      <c r="AL392" s="124"/>
      <c r="AM392" s="124"/>
    </row>
    <row r="393" spans="2:45" ht="17.25" customHeight="1" thickBot="1">
      <c r="B393" s="100"/>
      <c r="C393" s="100"/>
      <c r="D393" s="100"/>
      <c r="E393" s="100"/>
      <c r="F393" s="100"/>
      <c r="G393" s="100"/>
      <c r="H393" s="125" t="str">
        <f>IF(K393="자산취득비",COUNTIF($K$361:K393,"자산취득비"),IF(K393="설계비",(COUNTIF($K$361:$M$420,"자산취득비")+1)+COUNTIF($K$361:K393,"설계비"),IF(K393="시설비",(COUNTIF($K$361:$M$420,"자산취득비")+1)+(COUNTIF($K$361:$M$420,"설계비")+1)+COUNTIF($K$361:K393,"시설비"),"")))</f>
        <v/>
      </c>
      <c r="I393" s="380" t="str">
        <f t="shared" si="193"/>
        <v/>
      </c>
      <c r="J393" s="381"/>
      <c r="K393" s="370"/>
      <c r="L393" s="370"/>
      <c r="M393" s="338"/>
      <c r="N393" s="365" t="str">
        <f t="shared" si="204"/>
        <v/>
      </c>
      <c r="O393" s="366"/>
      <c r="P393" s="366"/>
      <c r="Q393" s="367"/>
      <c r="R393" s="373"/>
      <c r="S393" s="373"/>
      <c r="T393" s="370"/>
      <c r="U393" s="370"/>
      <c r="V393" s="370"/>
      <c r="W393" s="370"/>
      <c r="X393" s="370"/>
      <c r="Y393" s="370"/>
      <c r="Z393" s="370"/>
      <c r="AA393" s="370"/>
      <c r="AB393" s="397"/>
      <c r="AC393" s="398"/>
      <c r="AD393" s="398"/>
      <c r="AE393" s="399"/>
      <c r="AF393" s="124"/>
      <c r="AG393" s="124"/>
      <c r="AH393" s="124"/>
      <c r="AI393" s="124"/>
      <c r="AJ393" s="124"/>
      <c r="AK393" s="124"/>
      <c r="AL393" s="124"/>
      <c r="AM393" s="124"/>
    </row>
    <row r="394" spans="2:45" ht="16.5" customHeight="1">
      <c r="B394" s="100"/>
      <c r="C394" s="100"/>
      <c r="D394" s="100"/>
      <c r="E394" s="100"/>
      <c r="F394" s="100"/>
      <c r="G394" s="100"/>
      <c r="H394" s="125" t="str">
        <f>IF(K394="자산취득비",COUNTIF($K$361:K394,"자산취득비"),IF(K394="설계비",(COUNTIF($K$361:$M$420,"자산취득비")+1)+COUNTIF($K$361:K394,"설계비"),IF(K394="시설비",(COUNTIF($K$361:$M$420,"자산취득비")+1)+(COUNTIF($K$361:$M$420,"설계비")+1)+COUNTIF($K$361:K394,"시설비"),"")))</f>
        <v/>
      </c>
      <c r="I394" s="390" t="str">
        <f t="shared" si="193"/>
        <v/>
      </c>
      <c r="J394" s="391"/>
      <c r="K394" s="392"/>
      <c r="L394" s="392"/>
      <c r="M394" s="393"/>
      <c r="N394" s="368" t="str">
        <f>IFERROR($CV$280,"")</f>
        <v/>
      </c>
      <c r="O394" s="369"/>
      <c r="P394" s="369"/>
      <c r="Q394" s="315"/>
      <c r="R394" s="372"/>
      <c r="S394" s="372"/>
      <c r="T394" s="392"/>
      <c r="U394" s="392"/>
      <c r="V394" s="392"/>
      <c r="W394" s="392"/>
      <c r="X394" s="392"/>
      <c r="Y394" s="392"/>
      <c r="Z394" s="392"/>
      <c r="AA394" s="392"/>
      <c r="AB394" s="400"/>
      <c r="AC394" s="401"/>
      <c r="AD394" s="401"/>
      <c r="AE394" s="402"/>
      <c r="AF394" s="124"/>
      <c r="AG394" s="124"/>
      <c r="AH394" s="124"/>
      <c r="AI394" s="124"/>
      <c r="AJ394" s="124"/>
      <c r="AK394" s="124"/>
      <c r="AL394" s="124"/>
      <c r="AM394" s="124"/>
    </row>
    <row r="395" spans="2:45" ht="16.5" customHeight="1">
      <c r="B395" s="100"/>
      <c r="C395" s="100"/>
      <c r="D395" s="100"/>
      <c r="E395" s="100"/>
      <c r="F395" s="100"/>
      <c r="G395" s="100"/>
      <c r="H395" s="125" t="str">
        <f>IF(K395="자산취득비",COUNTIF($K$361:K395,"자산취득비"),IF(K395="설계비",(COUNTIF($K$361:$M$420,"자산취득비")+1)+COUNTIF($K$361:K395,"설계비"),IF(K395="시설비",(COUNTIF($K$361:$M$420,"자산취득비")+1)+(COUNTIF($K$361:$M$420,"설계비")+1)+COUNTIF($K$361:K395,"시설비"),"")))</f>
        <v/>
      </c>
      <c r="I395" s="292" t="str">
        <f t="shared" si="193"/>
        <v/>
      </c>
      <c r="J395" s="293"/>
      <c r="K395" s="374"/>
      <c r="L395" s="374"/>
      <c r="M395" s="379"/>
      <c r="N395" s="293" t="str">
        <f t="shared" ref="N395:N396" si="205">IFERROR($CV$280,"")</f>
        <v/>
      </c>
      <c r="O395" s="293"/>
      <c r="P395" s="293"/>
      <c r="Q395" s="293"/>
      <c r="R395" s="372"/>
      <c r="S395" s="372"/>
      <c r="T395" s="374"/>
      <c r="U395" s="374"/>
      <c r="V395" s="374"/>
      <c r="W395" s="374"/>
      <c r="X395" s="374"/>
      <c r="Y395" s="374"/>
      <c r="Z395" s="374"/>
      <c r="AA395" s="374"/>
      <c r="AB395" s="403"/>
      <c r="AC395" s="404"/>
      <c r="AD395" s="404"/>
      <c r="AE395" s="405"/>
      <c r="AF395" s="124"/>
      <c r="AG395" s="124"/>
      <c r="AH395" s="124"/>
      <c r="AI395" s="124"/>
      <c r="AJ395" s="124"/>
      <c r="AK395" s="124"/>
      <c r="AL395" s="124"/>
      <c r="AM395" s="124"/>
      <c r="AS395" s="73"/>
    </row>
    <row r="396" spans="2:45" ht="17.25" customHeight="1" thickBot="1">
      <c r="B396" s="100"/>
      <c r="C396" s="100"/>
      <c r="D396" s="100"/>
      <c r="E396" s="100"/>
      <c r="F396" s="100"/>
      <c r="G396" s="100"/>
      <c r="H396" s="125" t="str">
        <f>IF(K396="자산취득비",COUNTIF($K$361:K396,"자산취득비"),IF(K396="설계비",(COUNTIF($K$361:$M$420,"자산취득비")+1)+COUNTIF($K$361:K396,"설계비"),IF(K396="시설비",(COUNTIF($K$361:$M$420,"자산취득비")+1)+(COUNTIF($K$361:$M$420,"설계비")+1)+COUNTIF($K$361:K396,"시설비"),"")))</f>
        <v/>
      </c>
      <c r="I396" s="395" t="str">
        <f t="shared" si="193"/>
        <v/>
      </c>
      <c r="J396" s="396"/>
      <c r="K396" s="394"/>
      <c r="L396" s="394"/>
      <c r="M396" s="316"/>
      <c r="N396" s="365" t="str">
        <f t="shared" si="205"/>
        <v/>
      </c>
      <c r="O396" s="366"/>
      <c r="P396" s="366"/>
      <c r="Q396" s="367"/>
      <c r="R396" s="372"/>
      <c r="S396" s="372"/>
      <c r="T396" s="394"/>
      <c r="U396" s="394"/>
      <c r="V396" s="394"/>
      <c r="W396" s="394"/>
      <c r="X396" s="394"/>
      <c r="Y396" s="394"/>
      <c r="Z396" s="394"/>
      <c r="AA396" s="394"/>
      <c r="AB396" s="397"/>
      <c r="AC396" s="398"/>
      <c r="AD396" s="398"/>
      <c r="AE396" s="399"/>
      <c r="AF396" s="124"/>
      <c r="AG396" s="124"/>
      <c r="AH396" s="124"/>
      <c r="AI396" s="124"/>
      <c r="AJ396" s="124"/>
      <c r="AK396" s="124"/>
      <c r="AL396" s="124"/>
      <c r="AM396" s="124"/>
      <c r="AS396" s="73"/>
    </row>
    <row r="397" spans="2:45" ht="16.5" customHeight="1">
      <c r="B397" s="100"/>
      <c r="C397" s="100"/>
      <c r="D397" s="100"/>
      <c r="E397" s="100"/>
      <c r="F397" s="100"/>
      <c r="G397" s="100"/>
      <c r="H397" s="125" t="str">
        <f>IF(K397="자산취득비",COUNTIF($K$361:K397,"자산취득비"),IF(K397="설계비",(COUNTIF($K$361:$M$420,"자산취득비")+1)+COUNTIF($K$361:K397,"설계비"),IF(K397="시설비",(COUNTIF($K$361:$M$420,"자산취득비")+1)+(COUNTIF($K$361:$M$420,"설계비")+1)+COUNTIF($K$361:K397,"시설비"),"")))</f>
        <v/>
      </c>
      <c r="I397" s="375" t="str">
        <f t="shared" si="193"/>
        <v/>
      </c>
      <c r="J397" s="376"/>
      <c r="K397" s="377"/>
      <c r="L397" s="377"/>
      <c r="M397" s="378"/>
      <c r="N397" s="368" t="str">
        <f>IFERROR($CV$281,"")</f>
        <v/>
      </c>
      <c r="O397" s="369"/>
      <c r="P397" s="369"/>
      <c r="Q397" s="315"/>
      <c r="R397" s="371"/>
      <c r="S397" s="371"/>
      <c r="T397" s="377"/>
      <c r="U397" s="377"/>
      <c r="V397" s="377"/>
      <c r="W397" s="377"/>
      <c r="X397" s="377"/>
      <c r="Y397" s="377"/>
      <c r="Z397" s="377"/>
      <c r="AA397" s="377"/>
      <c r="AB397" s="400"/>
      <c r="AC397" s="401"/>
      <c r="AD397" s="401"/>
      <c r="AE397" s="402"/>
      <c r="AF397" s="124"/>
      <c r="AG397" s="124"/>
      <c r="AH397" s="124"/>
      <c r="AI397" s="124"/>
      <c r="AJ397" s="124"/>
      <c r="AK397" s="124"/>
      <c r="AL397" s="124"/>
      <c r="AM397" s="124"/>
      <c r="AS397" s="73"/>
    </row>
    <row r="398" spans="2:45" ht="16.5" customHeight="1">
      <c r="B398" s="100"/>
      <c r="C398" s="100"/>
      <c r="D398" s="100"/>
      <c r="E398" s="100"/>
      <c r="F398" s="100"/>
      <c r="G398" s="100"/>
      <c r="H398" s="125" t="str">
        <f>IF(K398="자산취득비",COUNTIF($K$361:K398,"자산취득비"),IF(K398="설계비",(COUNTIF($K$361:$M$420,"자산취득비")+1)+COUNTIF($K$361:K398,"설계비"),IF(K398="시설비",(COUNTIF($K$361:$M$420,"자산취득비")+1)+(COUNTIF($K$361:$M$420,"설계비")+1)+COUNTIF($K$361:K398,"시설비"),"")))</f>
        <v/>
      </c>
      <c r="I398" s="292" t="str">
        <f t="shared" si="193"/>
        <v/>
      </c>
      <c r="J398" s="293"/>
      <c r="K398" s="374"/>
      <c r="L398" s="374"/>
      <c r="M398" s="379"/>
      <c r="N398" s="293" t="str">
        <f t="shared" ref="N398:N399" si="206">IFERROR($CV$281,"")</f>
        <v/>
      </c>
      <c r="O398" s="293"/>
      <c r="P398" s="293"/>
      <c r="Q398" s="293"/>
      <c r="R398" s="372"/>
      <c r="S398" s="372"/>
      <c r="T398" s="374"/>
      <c r="U398" s="374"/>
      <c r="V398" s="374"/>
      <c r="W398" s="374"/>
      <c r="X398" s="374"/>
      <c r="Y398" s="374"/>
      <c r="Z398" s="374"/>
      <c r="AA398" s="374"/>
      <c r="AB398" s="403"/>
      <c r="AC398" s="404"/>
      <c r="AD398" s="404"/>
      <c r="AE398" s="405"/>
      <c r="AF398" s="124"/>
      <c r="AG398" s="124"/>
      <c r="AH398" s="124"/>
      <c r="AI398" s="124"/>
      <c r="AJ398" s="124"/>
      <c r="AK398" s="124"/>
      <c r="AL398" s="124"/>
      <c r="AM398" s="124"/>
      <c r="AS398" s="73"/>
    </row>
    <row r="399" spans="2:45" ht="17.25" customHeight="1" thickBot="1">
      <c r="B399" s="100"/>
      <c r="C399" s="100"/>
      <c r="D399" s="100"/>
      <c r="E399" s="100"/>
      <c r="F399" s="100"/>
      <c r="G399" s="100"/>
      <c r="H399" s="125" t="str">
        <f>IF(K399="자산취득비",COUNTIF($K$361:K399,"자산취득비"),IF(K399="설계비",(COUNTIF($K$361:$M$420,"자산취득비")+1)+COUNTIF($K$361:K399,"설계비"),IF(K399="시설비",(COUNTIF($K$361:$M$420,"자산취득비")+1)+(COUNTIF($K$361:$M$420,"설계비")+1)+COUNTIF($K$361:K399,"시설비"),"")))</f>
        <v/>
      </c>
      <c r="I399" s="380" t="str">
        <f t="shared" si="193"/>
        <v/>
      </c>
      <c r="J399" s="381"/>
      <c r="K399" s="370"/>
      <c r="L399" s="370"/>
      <c r="M399" s="338"/>
      <c r="N399" s="365" t="str">
        <f t="shared" si="206"/>
        <v/>
      </c>
      <c r="O399" s="366"/>
      <c r="P399" s="366"/>
      <c r="Q399" s="367"/>
      <c r="R399" s="373"/>
      <c r="S399" s="373"/>
      <c r="T399" s="370"/>
      <c r="U399" s="370"/>
      <c r="V399" s="370"/>
      <c r="W399" s="370"/>
      <c r="X399" s="370"/>
      <c r="Y399" s="370"/>
      <c r="Z399" s="370"/>
      <c r="AA399" s="370"/>
      <c r="AB399" s="397"/>
      <c r="AC399" s="398"/>
      <c r="AD399" s="398"/>
      <c r="AE399" s="399"/>
      <c r="AF399" s="124"/>
      <c r="AG399" s="124"/>
      <c r="AH399" s="124"/>
      <c r="AI399" s="124"/>
      <c r="AJ399" s="124"/>
      <c r="AK399" s="124"/>
      <c r="AL399" s="124"/>
      <c r="AM399" s="124"/>
    </row>
    <row r="400" spans="2:45" ht="16.5" customHeight="1">
      <c r="B400" s="100"/>
      <c r="C400" s="100"/>
      <c r="D400" s="100"/>
      <c r="E400" s="100"/>
      <c r="F400" s="100"/>
      <c r="G400" s="100"/>
      <c r="H400" s="125" t="str">
        <f>IF(K400="자산취득비",COUNTIF($K$361:K400,"자산취득비"),IF(K400="설계비",(COUNTIF($K$361:$M$420,"자산취득비")+1)+COUNTIF($K$361:K400,"설계비"),IF(K400="시설비",(COUNTIF($K$361:$M$420,"자산취득비")+1)+(COUNTIF($K$361:$M$420,"설계비")+1)+COUNTIF($K$361:K400,"시설비"),"")))</f>
        <v/>
      </c>
      <c r="I400" s="390" t="str">
        <f t="shared" si="193"/>
        <v/>
      </c>
      <c r="J400" s="391"/>
      <c r="K400" s="392"/>
      <c r="L400" s="392"/>
      <c r="M400" s="393"/>
      <c r="N400" s="368" t="str">
        <f>IFERROR($CV$282,"")</f>
        <v/>
      </c>
      <c r="O400" s="369"/>
      <c r="P400" s="369"/>
      <c r="Q400" s="315"/>
      <c r="R400" s="372"/>
      <c r="S400" s="372"/>
      <c r="T400" s="392"/>
      <c r="U400" s="392"/>
      <c r="V400" s="392"/>
      <c r="W400" s="392"/>
      <c r="X400" s="392"/>
      <c r="Y400" s="392"/>
      <c r="Z400" s="392"/>
      <c r="AA400" s="392"/>
      <c r="AB400" s="400"/>
      <c r="AC400" s="401"/>
      <c r="AD400" s="401"/>
      <c r="AE400" s="402"/>
      <c r="AF400" s="124"/>
      <c r="AG400" s="124"/>
      <c r="AH400" s="124"/>
      <c r="AI400" s="124"/>
      <c r="AJ400" s="124"/>
      <c r="AK400" s="124"/>
      <c r="AL400" s="124"/>
      <c r="AM400" s="124"/>
      <c r="AS400" s="80"/>
    </row>
    <row r="401" spans="2:45" ht="16.5" customHeight="1">
      <c r="B401" s="100"/>
      <c r="C401" s="100"/>
      <c r="D401" s="100"/>
      <c r="E401" s="100"/>
      <c r="F401" s="100"/>
      <c r="G401" s="100"/>
      <c r="H401" s="125" t="str">
        <f>IF(K401="자산취득비",COUNTIF($K$361:K401,"자산취득비"),IF(K401="설계비",(COUNTIF($K$361:$M$420,"자산취득비")+1)+COUNTIF($K$361:K401,"설계비"),IF(K401="시설비",(COUNTIF($K$361:$M$420,"자산취득비")+1)+(COUNTIF($K$361:$M$420,"설계비")+1)+COUNTIF($K$361:K401,"시설비"),"")))</f>
        <v/>
      </c>
      <c r="I401" s="292" t="str">
        <f t="shared" si="193"/>
        <v/>
      </c>
      <c r="J401" s="293"/>
      <c r="K401" s="374"/>
      <c r="L401" s="374"/>
      <c r="M401" s="379"/>
      <c r="N401" s="293" t="str">
        <f t="shared" ref="N401:N402" si="207">IFERROR($CV$282,"")</f>
        <v/>
      </c>
      <c r="O401" s="293"/>
      <c r="P401" s="293"/>
      <c r="Q401" s="293"/>
      <c r="R401" s="372"/>
      <c r="S401" s="372"/>
      <c r="T401" s="374"/>
      <c r="U401" s="374"/>
      <c r="V401" s="374"/>
      <c r="W401" s="374"/>
      <c r="X401" s="374"/>
      <c r="Y401" s="374"/>
      <c r="Z401" s="374"/>
      <c r="AA401" s="374"/>
      <c r="AB401" s="403"/>
      <c r="AC401" s="404"/>
      <c r="AD401" s="404"/>
      <c r="AE401" s="405"/>
      <c r="AF401" s="124"/>
      <c r="AG401" s="124"/>
      <c r="AH401" s="124"/>
      <c r="AI401" s="124"/>
      <c r="AJ401" s="124"/>
      <c r="AK401" s="124"/>
      <c r="AL401" s="124"/>
      <c r="AM401" s="124"/>
      <c r="AS401" s="80"/>
    </row>
    <row r="402" spans="2:45" ht="17.25" customHeight="1" thickBot="1">
      <c r="B402" s="100"/>
      <c r="C402" s="100"/>
      <c r="D402" s="100"/>
      <c r="E402" s="100"/>
      <c r="F402" s="100"/>
      <c r="G402" s="100"/>
      <c r="H402" s="125" t="str">
        <f>IF(K402="자산취득비",COUNTIF($K$361:K402,"자산취득비"),IF(K402="설계비",(COUNTIF($K$361:$M$420,"자산취득비")+1)+COUNTIF($K$361:K402,"설계비"),IF(K402="시설비",(COUNTIF($K$361:$M$420,"자산취득비")+1)+(COUNTIF($K$361:$M$420,"설계비")+1)+COUNTIF($K$361:K402,"시설비"),"")))</f>
        <v/>
      </c>
      <c r="I402" s="395" t="str">
        <f t="shared" si="193"/>
        <v/>
      </c>
      <c r="J402" s="396"/>
      <c r="K402" s="394"/>
      <c r="L402" s="394"/>
      <c r="M402" s="316"/>
      <c r="N402" s="365" t="str">
        <f t="shared" si="207"/>
        <v/>
      </c>
      <c r="O402" s="366"/>
      <c r="P402" s="366"/>
      <c r="Q402" s="367"/>
      <c r="R402" s="372"/>
      <c r="S402" s="372"/>
      <c r="T402" s="394"/>
      <c r="U402" s="394"/>
      <c r="V402" s="394"/>
      <c r="W402" s="394"/>
      <c r="X402" s="394"/>
      <c r="Y402" s="394"/>
      <c r="Z402" s="394"/>
      <c r="AA402" s="394"/>
      <c r="AB402" s="397"/>
      <c r="AC402" s="398"/>
      <c r="AD402" s="398"/>
      <c r="AE402" s="399"/>
      <c r="AF402" s="124"/>
      <c r="AG402" s="124"/>
      <c r="AH402" s="124"/>
      <c r="AI402" s="124"/>
      <c r="AJ402" s="124"/>
      <c r="AK402" s="124"/>
      <c r="AL402" s="124"/>
      <c r="AM402" s="124"/>
      <c r="AS402" s="80"/>
    </row>
    <row r="403" spans="2:45" ht="16.5" customHeight="1">
      <c r="B403" s="100"/>
      <c r="C403" s="100"/>
      <c r="D403" s="100"/>
      <c r="E403" s="100"/>
      <c r="F403" s="100"/>
      <c r="G403" s="100"/>
      <c r="H403" s="125" t="str">
        <f>IF(K403="자산취득비",COUNTIF($K$361:K403,"자산취득비"),IF(K403="설계비",(COUNTIF($K$361:$M$420,"자산취득비")+1)+COUNTIF($K$361:K403,"설계비"),IF(K403="시설비",(COUNTIF($K$361:$M$420,"자산취득비")+1)+(COUNTIF($K$361:$M$420,"설계비")+1)+COUNTIF($K$361:K403,"시설비"),"")))</f>
        <v/>
      </c>
      <c r="I403" s="375" t="str">
        <f t="shared" si="193"/>
        <v/>
      </c>
      <c r="J403" s="376"/>
      <c r="K403" s="377"/>
      <c r="L403" s="377"/>
      <c r="M403" s="378"/>
      <c r="N403" s="368" t="str">
        <f>IFERROR($CV$283,"")</f>
        <v/>
      </c>
      <c r="O403" s="369"/>
      <c r="P403" s="369"/>
      <c r="Q403" s="315"/>
      <c r="R403" s="371"/>
      <c r="S403" s="371"/>
      <c r="T403" s="377"/>
      <c r="U403" s="377"/>
      <c r="V403" s="377"/>
      <c r="W403" s="377"/>
      <c r="X403" s="377"/>
      <c r="Y403" s="377"/>
      <c r="Z403" s="377"/>
      <c r="AA403" s="377"/>
      <c r="AB403" s="400"/>
      <c r="AC403" s="401"/>
      <c r="AD403" s="401"/>
      <c r="AE403" s="402"/>
      <c r="AF403" s="124"/>
      <c r="AG403" s="124"/>
      <c r="AH403" s="124"/>
      <c r="AI403" s="124"/>
      <c r="AJ403" s="124"/>
      <c r="AK403" s="124"/>
      <c r="AL403" s="124"/>
      <c r="AM403" s="124"/>
      <c r="AS403" s="80"/>
    </row>
    <row r="404" spans="2:45" ht="16.5" customHeight="1">
      <c r="B404" s="100"/>
      <c r="C404" s="100"/>
      <c r="D404" s="100"/>
      <c r="E404" s="100"/>
      <c r="F404" s="100"/>
      <c r="G404" s="100"/>
      <c r="H404" s="125" t="str">
        <f>IF(K404="자산취득비",COUNTIF($K$361:K404,"자산취득비"),IF(K404="설계비",(COUNTIF($K$361:$M$420,"자산취득비")+1)+COUNTIF($K$361:K404,"설계비"),IF(K404="시설비",(COUNTIF($K$361:$M$420,"자산취득비")+1)+(COUNTIF($K$361:$M$420,"설계비")+1)+COUNTIF($K$361:K404,"시설비"),"")))</f>
        <v/>
      </c>
      <c r="I404" s="292" t="str">
        <f t="shared" si="193"/>
        <v/>
      </c>
      <c r="J404" s="293"/>
      <c r="K404" s="374"/>
      <c r="L404" s="374"/>
      <c r="M404" s="379"/>
      <c r="N404" s="293" t="str">
        <f t="shared" ref="N404:N405" si="208">IFERROR($CV$283,"")</f>
        <v/>
      </c>
      <c r="O404" s="293"/>
      <c r="P404" s="293"/>
      <c r="Q404" s="293"/>
      <c r="R404" s="372"/>
      <c r="S404" s="372"/>
      <c r="T404" s="374"/>
      <c r="U404" s="374"/>
      <c r="V404" s="374"/>
      <c r="W404" s="374"/>
      <c r="X404" s="374"/>
      <c r="Y404" s="374"/>
      <c r="Z404" s="374"/>
      <c r="AA404" s="374"/>
      <c r="AB404" s="403"/>
      <c r="AC404" s="404"/>
      <c r="AD404" s="404"/>
      <c r="AE404" s="405"/>
      <c r="AF404" s="124"/>
      <c r="AG404" s="124"/>
      <c r="AH404" s="124"/>
      <c r="AI404" s="124"/>
      <c r="AJ404" s="124"/>
      <c r="AK404" s="124"/>
      <c r="AL404" s="124"/>
      <c r="AM404" s="124"/>
      <c r="AS404" s="80"/>
    </row>
    <row r="405" spans="2:45" ht="17.25" customHeight="1" thickBot="1">
      <c r="B405" s="100"/>
      <c r="C405" s="100"/>
      <c r="D405" s="100"/>
      <c r="E405" s="100"/>
      <c r="F405" s="100"/>
      <c r="G405" s="100"/>
      <c r="H405" s="125" t="str">
        <f>IF(K405="자산취득비",COUNTIF($K$361:K405,"자산취득비"),IF(K405="설계비",(COUNTIF($K$361:$M$420,"자산취득비")+1)+COUNTIF($K$361:K405,"설계비"),IF(K405="시설비",(COUNTIF($K$361:$M$420,"자산취득비")+1)+(COUNTIF($K$361:$M$420,"설계비")+1)+COUNTIF($K$361:K405,"시설비"),"")))</f>
        <v/>
      </c>
      <c r="I405" s="380" t="str">
        <f t="shared" si="193"/>
        <v/>
      </c>
      <c r="J405" s="381"/>
      <c r="K405" s="370"/>
      <c r="L405" s="370"/>
      <c r="M405" s="338"/>
      <c r="N405" s="365" t="str">
        <f t="shared" si="208"/>
        <v/>
      </c>
      <c r="O405" s="366"/>
      <c r="P405" s="366"/>
      <c r="Q405" s="367"/>
      <c r="R405" s="373"/>
      <c r="S405" s="373"/>
      <c r="T405" s="370"/>
      <c r="U405" s="370"/>
      <c r="V405" s="370"/>
      <c r="W405" s="370"/>
      <c r="X405" s="370"/>
      <c r="Y405" s="370"/>
      <c r="Z405" s="370"/>
      <c r="AA405" s="370"/>
      <c r="AB405" s="397"/>
      <c r="AC405" s="398"/>
      <c r="AD405" s="398"/>
      <c r="AE405" s="399"/>
      <c r="AF405" s="124"/>
      <c r="AG405" s="124"/>
      <c r="AH405" s="124"/>
      <c r="AI405" s="124"/>
      <c r="AJ405" s="124"/>
      <c r="AK405" s="124"/>
      <c r="AL405" s="124"/>
      <c r="AM405" s="124"/>
      <c r="AS405" s="80"/>
    </row>
    <row r="406" spans="2:45" ht="16.5" customHeight="1">
      <c r="B406" s="100"/>
      <c r="C406" s="100"/>
      <c r="D406" s="100"/>
      <c r="E406" s="100"/>
      <c r="F406" s="100"/>
      <c r="G406" s="100"/>
      <c r="H406" s="125" t="str">
        <f>IF(K406="자산취득비",COUNTIF($K$361:K406,"자산취득비"),IF(K406="설계비",(COUNTIF($K$361:$M$420,"자산취득비")+1)+COUNTIF($K$361:K406,"설계비"),IF(K406="시설비",(COUNTIF($K$361:$M$420,"자산취득비")+1)+(COUNTIF($K$361:$M$420,"설계비")+1)+COUNTIF($K$361:K406,"시설비"),"")))</f>
        <v/>
      </c>
      <c r="I406" s="390" t="str">
        <f t="shared" si="193"/>
        <v/>
      </c>
      <c r="J406" s="391"/>
      <c r="K406" s="392"/>
      <c r="L406" s="392"/>
      <c r="M406" s="393"/>
      <c r="N406" s="368" t="str">
        <f>IFERROR($CV$284,"")</f>
        <v/>
      </c>
      <c r="O406" s="369"/>
      <c r="P406" s="369"/>
      <c r="Q406" s="315"/>
      <c r="R406" s="372"/>
      <c r="S406" s="372"/>
      <c r="T406" s="392"/>
      <c r="U406" s="392"/>
      <c r="V406" s="392"/>
      <c r="W406" s="392"/>
      <c r="X406" s="392"/>
      <c r="Y406" s="392"/>
      <c r="Z406" s="392"/>
      <c r="AA406" s="392"/>
      <c r="AB406" s="400"/>
      <c r="AC406" s="401"/>
      <c r="AD406" s="401"/>
      <c r="AE406" s="402"/>
      <c r="AF406" s="124"/>
      <c r="AG406" s="124"/>
      <c r="AH406" s="124"/>
      <c r="AI406" s="124"/>
      <c r="AJ406" s="124"/>
      <c r="AK406" s="124"/>
      <c r="AL406" s="124"/>
      <c r="AM406" s="124"/>
      <c r="AS406" s="73"/>
    </row>
    <row r="407" spans="2:45" ht="16.5" customHeight="1">
      <c r="B407" s="100"/>
      <c r="C407" s="100"/>
      <c r="D407" s="100"/>
      <c r="E407" s="100"/>
      <c r="F407" s="100"/>
      <c r="G407" s="100"/>
      <c r="H407" s="125" t="str">
        <f>IF(K407="자산취득비",COUNTIF($K$361:K407,"자산취득비"),IF(K407="설계비",(COUNTIF($K$361:$M$420,"자산취득비")+1)+COUNTIF($K$361:K407,"설계비"),IF(K407="시설비",(COUNTIF($K$361:$M$420,"자산취득비")+1)+(COUNTIF($K$361:$M$420,"설계비")+1)+COUNTIF($K$361:K407,"시설비"),"")))</f>
        <v/>
      </c>
      <c r="I407" s="292" t="str">
        <f t="shared" si="193"/>
        <v/>
      </c>
      <c r="J407" s="293"/>
      <c r="K407" s="374"/>
      <c r="L407" s="374"/>
      <c r="M407" s="379"/>
      <c r="N407" s="293" t="str">
        <f t="shared" ref="N407:N408" si="209">IFERROR($CV$284,"")</f>
        <v/>
      </c>
      <c r="O407" s="293"/>
      <c r="P407" s="293"/>
      <c r="Q407" s="293"/>
      <c r="R407" s="372"/>
      <c r="S407" s="372"/>
      <c r="T407" s="374"/>
      <c r="U407" s="374"/>
      <c r="V407" s="374"/>
      <c r="W407" s="374"/>
      <c r="X407" s="374"/>
      <c r="Y407" s="374"/>
      <c r="Z407" s="374"/>
      <c r="AA407" s="374"/>
      <c r="AB407" s="403"/>
      <c r="AC407" s="404"/>
      <c r="AD407" s="404"/>
      <c r="AE407" s="405"/>
      <c r="AF407" s="124"/>
      <c r="AG407" s="124"/>
      <c r="AH407" s="124"/>
      <c r="AI407" s="124"/>
      <c r="AJ407" s="124"/>
      <c r="AK407" s="124"/>
      <c r="AL407" s="124"/>
      <c r="AM407" s="124"/>
      <c r="AS407" s="80"/>
    </row>
    <row r="408" spans="2:45" ht="17.25" customHeight="1" thickBot="1">
      <c r="B408" s="100"/>
      <c r="C408" s="100"/>
      <c r="D408" s="100"/>
      <c r="E408" s="100"/>
      <c r="F408" s="100"/>
      <c r="G408" s="100"/>
      <c r="H408" s="125" t="str">
        <f>IF(K408="자산취득비",COUNTIF($K$361:K408,"자산취득비"),IF(K408="설계비",(COUNTIF($K$361:$M$420,"자산취득비")+1)+COUNTIF($K$361:K408,"설계비"),IF(K408="시설비",(COUNTIF($K$361:$M$420,"자산취득비")+1)+(COUNTIF($K$361:$M$420,"설계비")+1)+COUNTIF($K$361:K408,"시설비"),"")))</f>
        <v/>
      </c>
      <c r="I408" s="395" t="str">
        <f t="shared" si="193"/>
        <v/>
      </c>
      <c r="J408" s="396"/>
      <c r="K408" s="394"/>
      <c r="L408" s="394"/>
      <c r="M408" s="316"/>
      <c r="N408" s="365" t="str">
        <f t="shared" si="209"/>
        <v/>
      </c>
      <c r="O408" s="366"/>
      <c r="P408" s="366"/>
      <c r="Q408" s="367"/>
      <c r="R408" s="372"/>
      <c r="S408" s="372"/>
      <c r="T408" s="394"/>
      <c r="U408" s="394"/>
      <c r="V408" s="394"/>
      <c r="W408" s="394"/>
      <c r="X408" s="394"/>
      <c r="Y408" s="394"/>
      <c r="Z408" s="394"/>
      <c r="AA408" s="394"/>
      <c r="AB408" s="397"/>
      <c r="AC408" s="398"/>
      <c r="AD408" s="398"/>
      <c r="AE408" s="399"/>
      <c r="AF408" s="124"/>
      <c r="AG408" s="124"/>
      <c r="AH408" s="124"/>
      <c r="AI408" s="124"/>
      <c r="AJ408" s="124"/>
      <c r="AK408" s="124"/>
      <c r="AL408" s="124"/>
      <c r="AM408" s="124"/>
      <c r="AS408" s="73"/>
    </row>
    <row r="409" spans="2:45" ht="16.5" customHeight="1">
      <c r="B409" s="100"/>
      <c r="C409" s="100"/>
      <c r="D409" s="100"/>
      <c r="E409" s="100"/>
      <c r="F409" s="100"/>
      <c r="G409" s="100"/>
      <c r="H409" s="125" t="str">
        <f>IF(K409="자산취득비",COUNTIF($K$361:K409,"자산취득비"),IF(K409="설계비",(COUNTIF($K$361:$M$420,"자산취득비")+1)+COUNTIF($K$361:K409,"설계비"),IF(K409="시설비",(COUNTIF($K$361:$M$420,"자산취득비")+1)+(COUNTIF($K$361:$M$420,"설계비")+1)+COUNTIF($K$361:K409,"시설비"),"")))</f>
        <v/>
      </c>
      <c r="I409" s="375" t="str">
        <f t="shared" si="193"/>
        <v/>
      </c>
      <c r="J409" s="376"/>
      <c r="K409" s="377"/>
      <c r="L409" s="377"/>
      <c r="M409" s="378"/>
      <c r="N409" s="368" t="str">
        <f>IFERROR($CV$285,"")</f>
        <v/>
      </c>
      <c r="O409" s="369"/>
      <c r="P409" s="369"/>
      <c r="Q409" s="315"/>
      <c r="R409" s="371"/>
      <c r="S409" s="371"/>
      <c r="T409" s="377"/>
      <c r="U409" s="377"/>
      <c r="V409" s="377"/>
      <c r="W409" s="377"/>
      <c r="X409" s="377"/>
      <c r="Y409" s="377"/>
      <c r="Z409" s="377"/>
      <c r="AA409" s="377"/>
      <c r="AB409" s="400"/>
      <c r="AC409" s="401"/>
      <c r="AD409" s="401"/>
      <c r="AE409" s="402"/>
      <c r="AF409" s="124"/>
      <c r="AG409" s="124"/>
      <c r="AH409" s="124"/>
      <c r="AI409" s="124"/>
      <c r="AJ409" s="124"/>
      <c r="AK409" s="124"/>
      <c r="AL409" s="124"/>
      <c r="AM409" s="124"/>
      <c r="AS409" s="73"/>
    </row>
    <row r="410" spans="2:45" ht="16.5" customHeight="1">
      <c r="B410" s="100"/>
      <c r="C410" s="100"/>
      <c r="D410" s="100"/>
      <c r="E410" s="100"/>
      <c r="F410" s="100"/>
      <c r="G410" s="100"/>
      <c r="H410" s="125" t="str">
        <f>IF(K410="자산취득비",COUNTIF($K$361:K410,"자산취득비"),IF(K410="설계비",(COUNTIF($K$361:$M$420,"자산취득비")+1)+COUNTIF($K$361:K410,"설계비"),IF(K410="시설비",(COUNTIF($K$361:$M$420,"자산취득비")+1)+(COUNTIF($K$361:$M$420,"설계비")+1)+COUNTIF($K$361:K410,"시설비"),"")))</f>
        <v/>
      </c>
      <c r="I410" s="292" t="str">
        <f t="shared" si="193"/>
        <v/>
      </c>
      <c r="J410" s="293"/>
      <c r="K410" s="374"/>
      <c r="L410" s="374"/>
      <c r="M410" s="379"/>
      <c r="N410" s="293" t="str">
        <f t="shared" ref="N410:N411" si="210">IFERROR($CV$285,"")</f>
        <v/>
      </c>
      <c r="O410" s="293"/>
      <c r="P410" s="293"/>
      <c r="Q410" s="293"/>
      <c r="R410" s="372"/>
      <c r="S410" s="372"/>
      <c r="T410" s="374"/>
      <c r="U410" s="374"/>
      <c r="V410" s="374"/>
      <c r="W410" s="374"/>
      <c r="X410" s="374"/>
      <c r="Y410" s="374"/>
      <c r="Z410" s="374"/>
      <c r="AA410" s="374"/>
      <c r="AB410" s="403"/>
      <c r="AC410" s="404"/>
      <c r="AD410" s="404"/>
      <c r="AE410" s="405"/>
      <c r="AF410" s="124"/>
      <c r="AG410" s="124"/>
      <c r="AH410" s="124"/>
      <c r="AI410" s="124"/>
      <c r="AJ410" s="124"/>
      <c r="AK410" s="124"/>
      <c r="AL410" s="124"/>
      <c r="AM410" s="124"/>
      <c r="AS410" s="73"/>
    </row>
    <row r="411" spans="2:45" ht="17.25" customHeight="1" thickBot="1">
      <c r="B411" s="100"/>
      <c r="C411" s="100"/>
      <c r="D411" s="100"/>
      <c r="E411" s="100"/>
      <c r="F411" s="100"/>
      <c r="G411" s="100"/>
      <c r="H411" s="125" t="str">
        <f>IF(K411="자산취득비",COUNTIF($K$361:K411,"자산취득비"),IF(K411="설계비",(COUNTIF($K$361:$M$420,"자산취득비")+1)+COUNTIF($K$361:K411,"설계비"),IF(K411="시설비",(COUNTIF($K$361:$M$420,"자산취득비")+1)+(COUNTIF($K$361:$M$420,"설계비")+1)+COUNTIF($K$361:K411,"시설비"),"")))</f>
        <v/>
      </c>
      <c r="I411" s="380" t="str">
        <f t="shared" si="193"/>
        <v/>
      </c>
      <c r="J411" s="381"/>
      <c r="K411" s="370"/>
      <c r="L411" s="370"/>
      <c r="M411" s="338"/>
      <c r="N411" s="365" t="str">
        <f t="shared" si="210"/>
        <v/>
      </c>
      <c r="O411" s="366"/>
      <c r="P411" s="366"/>
      <c r="Q411" s="367"/>
      <c r="R411" s="373"/>
      <c r="S411" s="373"/>
      <c r="T411" s="370"/>
      <c r="U411" s="370"/>
      <c r="V411" s="370"/>
      <c r="W411" s="370"/>
      <c r="X411" s="370"/>
      <c r="Y411" s="370"/>
      <c r="Z411" s="370"/>
      <c r="AA411" s="370"/>
      <c r="AB411" s="397"/>
      <c r="AC411" s="398"/>
      <c r="AD411" s="398"/>
      <c r="AE411" s="399"/>
      <c r="AF411" s="124"/>
      <c r="AG411" s="124"/>
      <c r="AH411" s="124"/>
      <c r="AI411" s="124"/>
      <c r="AJ411" s="124"/>
      <c r="AK411" s="124"/>
      <c r="AL411" s="124"/>
      <c r="AM411" s="124"/>
      <c r="AS411" s="73"/>
    </row>
    <row r="412" spans="2:45" ht="16.5" customHeight="1">
      <c r="B412" s="100"/>
      <c r="C412" s="100"/>
      <c r="D412" s="100"/>
      <c r="E412" s="100"/>
      <c r="F412" s="100"/>
      <c r="G412" s="100"/>
      <c r="H412" s="125" t="str">
        <f>IF(K412="자산취득비",COUNTIF($K$361:K412,"자산취득비"),IF(K412="설계비",(COUNTIF($K$361:$M$420,"자산취득비")+1)+COUNTIF($K$361:K412,"설계비"),IF(K412="시설비",(COUNTIF($K$361:$M$420,"자산취득비")+1)+(COUNTIF($K$361:$M$420,"설계비")+1)+COUNTIF($K$361:K412,"시설비"),"")))</f>
        <v/>
      </c>
      <c r="I412" s="390" t="str">
        <f t="shared" si="193"/>
        <v/>
      </c>
      <c r="J412" s="391"/>
      <c r="K412" s="392"/>
      <c r="L412" s="392"/>
      <c r="M412" s="393"/>
      <c r="N412" s="368" t="str">
        <f>IFERROR($CV$286,"")</f>
        <v/>
      </c>
      <c r="O412" s="369"/>
      <c r="P412" s="369"/>
      <c r="Q412" s="315"/>
      <c r="R412" s="372"/>
      <c r="S412" s="372"/>
      <c r="T412" s="392"/>
      <c r="U412" s="392"/>
      <c r="V412" s="392"/>
      <c r="W412" s="392"/>
      <c r="X412" s="392"/>
      <c r="Y412" s="392"/>
      <c r="Z412" s="392"/>
      <c r="AA412" s="392"/>
      <c r="AB412" s="400"/>
      <c r="AC412" s="401"/>
      <c r="AD412" s="401"/>
      <c r="AE412" s="402"/>
      <c r="AF412" s="124"/>
      <c r="AG412" s="124"/>
      <c r="AH412" s="124"/>
      <c r="AI412" s="124"/>
      <c r="AJ412" s="124"/>
      <c r="AK412" s="124"/>
      <c r="AL412" s="124"/>
      <c r="AM412" s="124"/>
      <c r="AS412" s="73"/>
    </row>
    <row r="413" spans="2:45" ht="16.5" customHeight="1">
      <c r="B413" s="100"/>
      <c r="C413" s="100"/>
      <c r="D413" s="100"/>
      <c r="E413" s="100"/>
      <c r="F413" s="100"/>
      <c r="G413" s="100"/>
      <c r="H413" s="125" t="str">
        <f>IF(K413="자산취득비",COUNTIF($K$361:K413,"자산취득비"),IF(K413="설계비",(COUNTIF($K$361:$M$420,"자산취득비")+1)+COUNTIF($K$361:K413,"설계비"),IF(K413="시설비",(COUNTIF($K$361:$M$420,"자산취득비")+1)+(COUNTIF($K$361:$M$420,"설계비")+1)+COUNTIF($K$361:K413,"시설비"),"")))</f>
        <v/>
      </c>
      <c r="I413" s="292" t="str">
        <f t="shared" si="193"/>
        <v/>
      </c>
      <c r="J413" s="293"/>
      <c r="K413" s="374"/>
      <c r="L413" s="374"/>
      <c r="M413" s="379"/>
      <c r="N413" s="293" t="str">
        <f t="shared" ref="N413:N414" si="211">IFERROR($CV$286,"")</f>
        <v/>
      </c>
      <c r="O413" s="293"/>
      <c r="P413" s="293"/>
      <c r="Q413" s="293"/>
      <c r="R413" s="372"/>
      <c r="S413" s="372"/>
      <c r="T413" s="374"/>
      <c r="U413" s="374"/>
      <c r="V413" s="374"/>
      <c r="W413" s="374"/>
      <c r="X413" s="374"/>
      <c r="Y413" s="374"/>
      <c r="Z413" s="374"/>
      <c r="AA413" s="374"/>
      <c r="AB413" s="403"/>
      <c r="AC413" s="404"/>
      <c r="AD413" s="404"/>
      <c r="AE413" s="405"/>
      <c r="AF413" s="124"/>
      <c r="AG413" s="124"/>
      <c r="AH413" s="124"/>
      <c r="AI413" s="124"/>
      <c r="AJ413" s="124"/>
      <c r="AK413" s="124"/>
      <c r="AL413" s="124"/>
      <c r="AM413" s="124"/>
    </row>
    <row r="414" spans="2:45" ht="17.25" customHeight="1" thickBot="1">
      <c r="B414" s="100"/>
      <c r="C414" s="100"/>
      <c r="D414" s="100"/>
      <c r="E414" s="100"/>
      <c r="F414" s="100"/>
      <c r="G414" s="100"/>
      <c r="H414" s="125" t="str">
        <f>IF(K414="자산취득비",COUNTIF($K$361:K414,"자산취득비"),IF(K414="설계비",(COUNTIF($K$361:$M$420,"자산취득비")+1)+COUNTIF($K$361:K414,"설계비"),IF(K414="시설비",(COUNTIF($K$361:$M$420,"자산취득비")+1)+(COUNTIF($K$361:$M$420,"설계비")+1)+COUNTIF($K$361:K414,"시설비"),"")))</f>
        <v/>
      </c>
      <c r="I414" s="395" t="str">
        <f t="shared" si="193"/>
        <v/>
      </c>
      <c r="J414" s="396"/>
      <c r="K414" s="394"/>
      <c r="L414" s="394"/>
      <c r="M414" s="316"/>
      <c r="N414" s="365" t="str">
        <f t="shared" si="211"/>
        <v/>
      </c>
      <c r="O414" s="366"/>
      <c r="P414" s="366"/>
      <c r="Q414" s="367"/>
      <c r="R414" s="372"/>
      <c r="S414" s="372"/>
      <c r="T414" s="394"/>
      <c r="U414" s="394"/>
      <c r="V414" s="394"/>
      <c r="W414" s="394"/>
      <c r="X414" s="394"/>
      <c r="Y414" s="394"/>
      <c r="Z414" s="394"/>
      <c r="AA414" s="394"/>
      <c r="AB414" s="397"/>
      <c r="AC414" s="398"/>
      <c r="AD414" s="398"/>
      <c r="AE414" s="399"/>
      <c r="AF414" s="124"/>
      <c r="AG414" s="124"/>
      <c r="AH414" s="124"/>
      <c r="AI414" s="124"/>
      <c r="AJ414" s="124"/>
      <c r="AK414" s="124"/>
      <c r="AL414" s="124"/>
      <c r="AM414" s="124"/>
    </row>
    <row r="415" spans="2:45" ht="16.5" customHeight="1">
      <c r="B415" s="100"/>
      <c r="C415" s="100"/>
      <c r="D415" s="100"/>
      <c r="E415" s="100"/>
      <c r="F415" s="100"/>
      <c r="G415" s="100"/>
      <c r="H415" s="125" t="str">
        <f>IF(K415="자산취득비",COUNTIF($K$361:K415,"자산취득비"),IF(K415="설계비",(COUNTIF($K$361:$M$420,"자산취득비")+1)+COUNTIF($K$361:K415,"설계비"),IF(K415="시설비",(COUNTIF($K$361:$M$420,"자산취득비")+1)+(COUNTIF($K$361:$M$420,"설계비")+1)+COUNTIF($K$361:K415,"시설비"),"")))</f>
        <v/>
      </c>
      <c r="I415" s="375" t="str">
        <f t="shared" si="193"/>
        <v/>
      </c>
      <c r="J415" s="376"/>
      <c r="K415" s="377"/>
      <c r="L415" s="377"/>
      <c r="M415" s="378"/>
      <c r="N415" s="368" t="str">
        <f>IFERROR($CV$287,"")</f>
        <v/>
      </c>
      <c r="O415" s="369"/>
      <c r="P415" s="369"/>
      <c r="Q415" s="315"/>
      <c r="R415" s="371"/>
      <c r="S415" s="371"/>
      <c r="T415" s="377"/>
      <c r="U415" s="377"/>
      <c r="V415" s="377"/>
      <c r="W415" s="377"/>
      <c r="X415" s="377"/>
      <c r="Y415" s="377"/>
      <c r="Z415" s="377"/>
      <c r="AA415" s="377"/>
      <c r="AB415" s="400"/>
      <c r="AC415" s="401"/>
      <c r="AD415" s="401"/>
      <c r="AE415" s="402"/>
      <c r="AF415" s="124"/>
      <c r="AG415" s="124"/>
      <c r="AH415" s="124"/>
      <c r="AI415" s="124"/>
      <c r="AJ415" s="124"/>
      <c r="AK415" s="124"/>
      <c r="AL415" s="124"/>
      <c r="AM415" s="124"/>
    </row>
    <row r="416" spans="2:45" ht="16.5" customHeight="1">
      <c r="B416" s="100"/>
      <c r="C416" s="100"/>
      <c r="D416" s="100"/>
      <c r="E416" s="100"/>
      <c r="F416" s="100"/>
      <c r="G416" s="100"/>
      <c r="H416" s="125" t="str">
        <f>IF(K416="자산취득비",COUNTIF($K$361:K416,"자산취득비"),IF(K416="설계비",(COUNTIF($K$361:$M$420,"자산취득비")+1)+COUNTIF($K$361:K416,"설계비"),IF(K416="시설비",(COUNTIF($K$361:$M$420,"자산취득비")+1)+(COUNTIF($K$361:$M$420,"설계비")+1)+COUNTIF($K$361:K416,"시설비"),"")))</f>
        <v/>
      </c>
      <c r="I416" s="292" t="str">
        <f t="shared" si="193"/>
        <v/>
      </c>
      <c r="J416" s="293"/>
      <c r="K416" s="374"/>
      <c r="L416" s="374"/>
      <c r="M416" s="379"/>
      <c r="N416" s="293" t="str">
        <f t="shared" ref="N416:N417" si="212">IFERROR($CV$287,"")</f>
        <v/>
      </c>
      <c r="O416" s="293"/>
      <c r="P416" s="293"/>
      <c r="Q416" s="293"/>
      <c r="R416" s="372"/>
      <c r="S416" s="372"/>
      <c r="T416" s="374"/>
      <c r="U416" s="374"/>
      <c r="V416" s="374"/>
      <c r="W416" s="374"/>
      <c r="X416" s="374"/>
      <c r="Y416" s="374"/>
      <c r="Z416" s="374"/>
      <c r="AA416" s="374"/>
      <c r="AB416" s="403"/>
      <c r="AC416" s="404"/>
      <c r="AD416" s="404"/>
      <c r="AE416" s="405"/>
      <c r="AF416" s="124"/>
      <c r="AG416" s="124"/>
      <c r="AH416" s="124"/>
      <c r="AI416" s="124"/>
      <c r="AJ416" s="124"/>
      <c r="AK416" s="124"/>
      <c r="AL416" s="124"/>
      <c r="AM416" s="124"/>
    </row>
    <row r="417" spans="2:39" ht="17.25" customHeight="1" thickBot="1">
      <c r="B417" s="100"/>
      <c r="C417" s="100"/>
      <c r="D417" s="100"/>
      <c r="E417" s="100"/>
      <c r="F417" s="100"/>
      <c r="G417" s="100"/>
      <c r="H417" s="125" t="str">
        <f>IF(K417="자산취득비",COUNTIF($K$361:K417,"자산취득비"),IF(K417="설계비",(COUNTIF($K$361:$M$420,"자산취득비")+1)+COUNTIF($K$361:K417,"설계비"),IF(K417="시설비",(COUNTIF($K$361:$M$420,"자산취득비")+1)+(COUNTIF($K$361:$M$420,"설계비")+1)+COUNTIF($K$361:K417,"시설비"),"")))</f>
        <v/>
      </c>
      <c r="I417" s="380" t="str">
        <f t="shared" si="193"/>
        <v/>
      </c>
      <c r="J417" s="381"/>
      <c r="K417" s="370"/>
      <c r="L417" s="370"/>
      <c r="M417" s="338"/>
      <c r="N417" s="365" t="str">
        <f t="shared" si="212"/>
        <v/>
      </c>
      <c r="O417" s="366"/>
      <c r="P417" s="366"/>
      <c r="Q417" s="367"/>
      <c r="R417" s="373"/>
      <c r="S417" s="373"/>
      <c r="T417" s="370"/>
      <c r="U417" s="370"/>
      <c r="V417" s="370"/>
      <c r="W417" s="370"/>
      <c r="X417" s="370"/>
      <c r="Y417" s="370"/>
      <c r="Z417" s="370"/>
      <c r="AA417" s="370"/>
      <c r="AB417" s="397"/>
      <c r="AC417" s="398"/>
      <c r="AD417" s="398"/>
      <c r="AE417" s="399"/>
      <c r="AF417" s="124"/>
      <c r="AG417" s="124"/>
      <c r="AH417" s="124"/>
      <c r="AI417" s="124"/>
      <c r="AJ417" s="124"/>
      <c r="AK417" s="124"/>
      <c r="AL417" s="124"/>
      <c r="AM417" s="124"/>
    </row>
    <row r="418" spans="2:39" ht="16.5" customHeight="1">
      <c r="B418" s="100"/>
      <c r="C418" s="100"/>
      <c r="D418" s="100"/>
      <c r="E418" s="100"/>
      <c r="F418" s="100"/>
      <c r="G418" s="100"/>
      <c r="H418" s="125" t="str">
        <f>IF(K418="자산취득비",COUNTIF($K$361:K418,"자산취득비"),IF(K418="설계비",(COUNTIF($K$361:$M$420,"자산취득비")+1)+COUNTIF($K$361:K418,"설계비"),IF(K418="시설비",(COUNTIF($K$361:$M$420,"자산취득비")+1)+(COUNTIF($K$361:$M$420,"설계비")+1)+COUNTIF($K$361:K418,"시설비"),"")))</f>
        <v/>
      </c>
      <c r="I418" s="375" t="str">
        <f t="shared" si="193"/>
        <v/>
      </c>
      <c r="J418" s="376"/>
      <c r="K418" s="377"/>
      <c r="L418" s="377"/>
      <c r="M418" s="378"/>
      <c r="N418" s="368" t="str">
        <f>IFERROR($CV$288,"")</f>
        <v/>
      </c>
      <c r="O418" s="369"/>
      <c r="P418" s="369"/>
      <c r="Q418" s="315"/>
      <c r="R418" s="371"/>
      <c r="S418" s="371"/>
      <c r="T418" s="377"/>
      <c r="U418" s="377"/>
      <c r="V418" s="377"/>
      <c r="W418" s="377"/>
      <c r="X418" s="377"/>
      <c r="Y418" s="377"/>
      <c r="Z418" s="377"/>
      <c r="AA418" s="377"/>
      <c r="AB418" s="400"/>
      <c r="AC418" s="401"/>
      <c r="AD418" s="401"/>
      <c r="AE418" s="402"/>
      <c r="AF418" s="124"/>
      <c r="AG418" s="124"/>
      <c r="AH418" s="124"/>
      <c r="AI418" s="124"/>
      <c r="AJ418" s="124"/>
      <c r="AK418" s="124"/>
      <c r="AL418" s="124"/>
      <c r="AM418" s="124"/>
    </row>
    <row r="419" spans="2:39" ht="16.5" customHeight="1">
      <c r="B419" s="100"/>
      <c r="C419" s="100"/>
      <c r="D419" s="100"/>
      <c r="E419" s="100"/>
      <c r="F419" s="100"/>
      <c r="G419" s="100"/>
      <c r="H419" s="125" t="str">
        <f>IF(K419="자산취득비",COUNTIF($K$361:K419,"자산취득비"),IF(K419="설계비",(COUNTIF($K$361:$M$420,"자산취득비")+1)+COUNTIF($K$361:K419,"설계비"),IF(K419="시설비",(COUNTIF($K$361:$M$420,"자산취득비")+1)+(COUNTIF($K$361:$M$420,"설계비")+1)+COUNTIF($K$361:K419,"시설비"),"")))</f>
        <v/>
      </c>
      <c r="I419" s="292" t="str">
        <f t="shared" si="193"/>
        <v/>
      </c>
      <c r="J419" s="293"/>
      <c r="K419" s="374"/>
      <c r="L419" s="374"/>
      <c r="M419" s="379"/>
      <c r="N419" s="293" t="str">
        <f t="shared" ref="N419:N420" si="213">IFERROR($CV$288,"")</f>
        <v/>
      </c>
      <c r="O419" s="293"/>
      <c r="P419" s="293"/>
      <c r="Q419" s="293"/>
      <c r="R419" s="372"/>
      <c r="S419" s="372"/>
      <c r="T419" s="374"/>
      <c r="U419" s="374"/>
      <c r="V419" s="374"/>
      <c r="W419" s="374"/>
      <c r="X419" s="374"/>
      <c r="Y419" s="374"/>
      <c r="Z419" s="374"/>
      <c r="AA419" s="374"/>
      <c r="AB419" s="403"/>
      <c r="AC419" s="404"/>
      <c r="AD419" s="404"/>
      <c r="AE419" s="405"/>
      <c r="AF419" s="124"/>
      <c r="AG419" s="124"/>
      <c r="AH419" s="124"/>
      <c r="AI419" s="124"/>
      <c r="AJ419" s="124"/>
      <c r="AK419" s="124"/>
      <c r="AL419" s="124"/>
      <c r="AM419" s="124"/>
    </row>
    <row r="420" spans="2:39" ht="17.25" customHeight="1" thickBot="1">
      <c r="B420" s="100"/>
      <c r="C420" s="100"/>
      <c r="D420" s="100"/>
      <c r="E420" s="100"/>
      <c r="F420" s="100"/>
      <c r="G420" s="100"/>
      <c r="H420" s="125" t="str">
        <f>IF(K420="자산취득비",COUNTIF($K$361:K420,"자산취득비"),IF(K420="설계비",(COUNTIF($K$361:$M$420,"자산취득비")+1)+COUNTIF($K$361:K420,"설계비"),IF(K420="시설비",(COUNTIF($K$361:$M$420,"자산취득비")+1)+(COUNTIF($K$361:$M$420,"설계비")+1)+COUNTIF($K$361:K420,"시설비"),"")))</f>
        <v/>
      </c>
      <c r="I420" s="380" t="str">
        <f t="shared" si="193"/>
        <v/>
      </c>
      <c r="J420" s="381"/>
      <c r="K420" s="370"/>
      <c r="L420" s="370"/>
      <c r="M420" s="338"/>
      <c r="N420" s="365" t="str">
        <f t="shared" si="213"/>
        <v/>
      </c>
      <c r="O420" s="366"/>
      <c r="P420" s="366"/>
      <c r="Q420" s="367"/>
      <c r="R420" s="373"/>
      <c r="S420" s="373"/>
      <c r="T420" s="370"/>
      <c r="U420" s="370"/>
      <c r="V420" s="370"/>
      <c r="W420" s="370"/>
      <c r="X420" s="370"/>
      <c r="Y420" s="370"/>
      <c r="Z420" s="370"/>
      <c r="AA420" s="370"/>
      <c r="AB420" s="397"/>
      <c r="AC420" s="398"/>
      <c r="AD420" s="398"/>
      <c r="AE420" s="399"/>
      <c r="AF420" s="124"/>
      <c r="AG420" s="124"/>
      <c r="AH420" s="124"/>
      <c r="AI420" s="124"/>
      <c r="AJ420" s="124"/>
      <c r="AK420" s="124"/>
      <c r="AL420" s="124"/>
      <c r="AM420" s="124"/>
    </row>
    <row r="421" spans="2:39" ht="16.5" customHeight="1" thickBot="1">
      <c r="B421" s="100"/>
      <c r="C421" s="100"/>
      <c r="D421" s="100"/>
      <c r="E421" s="100"/>
      <c r="F421" s="100"/>
      <c r="G421" s="100"/>
      <c r="H421" s="125">
        <f>COUNTIF(I361:J420,"유형자산")+1</f>
        <v>1</v>
      </c>
      <c r="I421" s="382" t="s">
        <v>660</v>
      </c>
      <c r="J421" s="383"/>
      <c r="K421" s="384" t="s">
        <v>584</v>
      </c>
      <c r="L421" s="385"/>
      <c r="M421" s="383"/>
      <c r="N421" s="360" t="str">
        <f>IF(N361="","","소계")</f>
        <v/>
      </c>
      <c r="O421" s="361"/>
      <c r="P421" s="361"/>
      <c r="Q421" s="359"/>
      <c r="R421" s="384" t="s">
        <v>584</v>
      </c>
      <c r="S421" s="385"/>
      <c r="T421" s="385"/>
      <c r="U421" s="385"/>
      <c r="V421" s="385"/>
      <c r="W421" s="385"/>
      <c r="X421" s="385"/>
      <c r="Y421" s="385"/>
      <c r="Z421" s="385"/>
      <c r="AA421" s="383"/>
      <c r="AB421" s="861">
        <f>SUMIF($I$361:$J$420,$I421,$AB$361:$AE$420)</f>
        <v>0</v>
      </c>
      <c r="AC421" s="862"/>
      <c r="AD421" s="862"/>
      <c r="AE421" s="863"/>
      <c r="AF421" s="124"/>
      <c r="AG421" s="124"/>
      <c r="AH421" s="124"/>
      <c r="AI421" s="124"/>
      <c r="AJ421" s="124"/>
      <c r="AK421" s="124"/>
      <c r="AL421" s="124"/>
      <c r="AM421" s="124"/>
    </row>
    <row r="422" spans="2:39" ht="16.5" customHeight="1" thickBot="1">
      <c r="B422" s="100"/>
      <c r="C422" s="100"/>
      <c r="D422" s="100"/>
      <c r="E422" s="100"/>
      <c r="F422" s="100"/>
      <c r="G422" s="100"/>
      <c r="H422" s="125">
        <f>COUNTIF($I$361:$J$420,"유형자산")+COUNTIF($K$361:$K$420,"설계비")+2</f>
        <v>2</v>
      </c>
      <c r="I422" s="389" t="s">
        <v>661</v>
      </c>
      <c r="J422" s="388"/>
      <c r="K422" s="386" t="s">
        <v>662</v>
      </c>
      <c r="L422" s="387"/>
      <c r="M422" s="388"/>
      <c r="N422" s="386" t="str">
        <f t="shared" ref="N422:N423" si="214">IF(N362="","","계")</f>
        <v/>
      </c>
      <c r="O422" s="387"/>
      <c r="P422" s="387"/>
      <c r="Q422" s="388"/>
      <c r="R422" s="386" t="s">
        <v>584</v>
      </c>
      <c r="S422" s="387"/>
      <c r="T422" s="387"/>
      <c r="U422" s="387"/>
      <c r="V422" s="387"/>
      <c r="W422" s="387"/>
      <c r="X422" s="387"/>
      <c r="Y422" s="387"/>
      <c r="Z422" s="387"/>
      <c r="AA422" s="388"/>
      <c r="AB422" s="864">
        <f>SUMIF($K$361:$M$420,$K422,$AB$361:$AE$420)</f>
        <v>0</v>
      </c>
      <c r="AC422" s="865"/>
      <c r="AD422" s="865"/>
      <c r="AE422" s="866"/>
      <c r="AF422" s="124"/>
      <c r="AG422" s="124"/>
      <c r="AH422" s="124"/>
      <c r="AI422" s="124"/>
      <c r="AJ422" s="124"/>
      <c r="AK422" s="124"/>
      <c r="AL422" s="124"/>
      <c r="AM422" s="124"/>
    </row>
    <row r="423" spans="2:39" ht="16.5" customHeight="1" thickBot="1">
      <c r="B423" s="100"/>
      <c r="C423" s="100"/>
      <c r="D423" s="100"/>
      <c r="E423" s="100"/>
      <c r="F423" s="100"/>
      <c r="G423" s="100"/>
      <c r="H423" s="125">
        <f>COUNTIF($I$361:$J$420,"유형자산")+COUNTIF($K$361:$K$420,"설계비")+COUNTIF($K$361:$K$420,"시설비")+3</f>
        <v>3</v>
      </c>
      <c r="I423" s="389" t="s">
        <v>661</v>
      </c>
      <c r="J423" s="388"/>
      <c r="K423" s="386" t="s">
        <v>659</v>
      </c>
      <c r="L423" s="387"/>
      <c r="M423" s="388"/>
      <c r="N423" s="386" t="str">
        <f t="shared" si="214"/>
        <v/>
      </c>
      <c r="O423" s="387"/>
      <c r="P423" s="387"/>
      <c r="Q423" s="388"/>
      <c r="R423" s="386" t="s">
        <v>584</v>
      </c>
      <c r="S423" s="387"/>
      <c r="T423" s="387"/>
      <c r="U423" s="387"/>
      <c r="V423" s="387"/>
      <c r="W423" s="387"/>
      <c r="X423" s="387"/>
      <c r="Y423" s="387"/>
      <c r="Z423" s="387"/>
      <c r="AA423" s="388"/>
      <c r="AB423" s="864">
        <f>SUMIF($K$361:$M$420,$K423,$AB$361:$AE$420)</f>
        <v>0</v>
      </c>
      <c r="AC423" s="865"/>
      <c r="AD423" s="865"/>
      <c r="AE423" s="866"/>
      <c r="AF423" s="124"/>
      <c r="AG423" s="124"/>
      <c r="AH423" s="124"/>
      <c r="AI423" s="124"/>
      <c r="AJ423" s="124"/>
      <c r="AK423" s="124"/>
      <c r="AL423" s="124"/>
      <c r="AM423" s="124"/>
    </row>
    <row r="424" spans="2:39" ht="16.5" customHeight="1" thickBot="1">
      <c r="B424" s="100"/>
      <c r="C424" s="100"/>
      <c r="D424" s="100"/>
      <c r="E424" s="100"/>
      <c r="F424" s="100"/>
      <c r="G424" s="100"/>
      <c r="H424" s="125">
        <f>H423+1</f>
        <v>4</v>
      </c>
      <c r="I424" s="358" t="s">
        <v>661</v>
      </c>
      <c r="J424" s="359"/>
      <c r="K424" s="360" t="s">
        <v>584</v>
      </c>
      <c r="L424" s="361"/>
      <c r="M424" s="359"/>
      <c r="N424" s="360" t="str">
        <f>IF(SUM(AB422:AE423)&gt;0,"소계","")</f>
        <v/>
      </c>
      <c r="O424" s="361"/>
      <c r="P424" s="361"/>
      <c r="Q424" s="359"/>
      <c r="R424" s="360" t="s">
        <v>584</v>
      </c>
      <c r="S424" s="361"/>
      <c r="T424" s="361"/>
      <c r="U424" s="361"/>
      <c r="V424" s="361"/>
      <c r="W424" s="361"/>
      <c r="X424" s="361"/>
      <c r="Y424" s="361"/>
      <c r="Z424" s="361"/>
      <c r="AA424" s="359"/>
      <c r="AB424" s="861">
        <f>SUM(AB422:AE423)</f>
        <v>0</v>
      </c>
      <c r="AC424" s="862"/>
      <c r="AD424" s="862"/>
      <c r="AE424" s="863"/>
      <c r="AF424" s="124"/>
      <c r="AG424" s="126"/>
      <c r="AH424" s="126"/>
      <c r="AI424" s="124"/>
      <c r="AJ424" s="124"/>
      <c r="AK424" s="124"/>
      <c r="AL424" s="124"/>
      <c r="AM424" s="124"/>
    </row>
    <row r="425" spans="2:39" ht="16.5" customHeight="1">
      <c r="B425" s="100"/>
      <c r="C425" s="100"/>
      <c r="D425" s="100"/>
      <c r="E425" s="100"/>
      <c r="F425" s="100"/>
      <c r="G425" s="100"/>
      <c r="H425" s="125">
        <f>IF(K425="",0,MAX($H$361:H424)+1)</f>
        <v>0</v>
      </c>
      <c r="I425" s="314" t="s">
        <v>663</v>
      </c>
      <c r="J425" s="315"/>
      <c r="K425" s="322" t="str">
        <f>IF(N425="","","일반용역비")</f>
        <v/>
      </c>
      <c r="L425" s="323"/>
      <c r="M425" s="324"/>
      <c r="N425" s="325"/>
      <c r="O425" s="326"/>
      <c r="P425" s="326"/>
      <c r="Q425" s="327"/>
      <c r="R425" s="320"/>
      <c r="S425" s="321"/>
      <c r="T425" s="378"/>
      <c r="U425" s="791"/>
      <c r="V425" s="791"/>
      <c r="W425" s="791"/>
      <c r="X425" s="791"/>
      <c r="Y425" s="791"/>
      <c r="Z425" s="791"/>
      <c r="AA425" s="792"/>
      <c r="AB425" s="793"/>
      <c r="AC425" s="794"/>
      <c r="AD425" s="794"/>
      <c r="AE425" s="795"/>
      <c r="AF425" s="124"/>
      <c r="AG425" s="124"/>
      <c r="AH425" s="124"/>
      <c r="AI425" s="124"/>
      <c r="AJ425" s="124"/>
      <c r="AK425" s="124"/>
      <c r="AL425" s="124"/>
      <c r="AM425" s="124"/>
    </row>
    <row r="426" spans="2:39" ht="16.5" customHeight="1">
      <c r="B426" s="100"/>
      <c r="C426" s="100"/>
      <c r="D426" s="100"/>
      <c r="E426" s="100"/>
      <c r="F426" s="100"/>
      <c r="G426" s="100"/>
      <c r="H426" s="125">
        <f>IF(K426="",0,MAX($H$361:H425)+1)</f>
        <v>0</v>
      </c>
      <c r="I426" s="328" t="s">
        <v>663</v>
      </c>
      <c r="J426" s="329"/>
      <c r="K426" s="330" t="str">
        <f t="shared" ref="K426:K432" si="215">IF(N426="","","일반용역비")</f>
        <v/>
      </c>
      <c r="L426" s="331"/>
      <c r="M426" s="332"/>
      <c r="N426" s="316"/>
      <c r="O426" s="317"/>
      <c r="P426" s="317"/>
      <c r="Q426" s="318"/>
      <c r="R426" s="319"/>
      <c r="S426" s="319"/>
      <c r="T426" s="379"/>
      <c r="U426" s="789"/>
      <c r="V426" s="789"/>
      <c r="W426" s="789"/>
      <c r="X426" s="789"/>
      <c r="Y426" s="789"/>
      <c r="Z426" s="789"/>
      <c r="AA426" s="790"/>
      <c r="AB426" s="756"/>
      <c r="AC426" s="757"/>
      <c r="AD426" s="757"/>
      <c r="AE426" s="758"/>
      <c r="AF426" s="124"/>
      <c r="AG426" s="124"/>
      <c r="AH426" s="124"/>
      <c r="AI426" s="124"/>
      <c r="AJ426" s="124"/>
      <c r="AK426" s="124"/>
      <c r="AL426" s="124"/>
      <c r="AM426" s="124"/>
    </row>
    <row r="427" spans="2:39" ht="16.5" customHeight="1">
      <c r="B427" s="100"/>
      <c r="C427" s="100"/>
      <c r="D427" s="100"/>
      <c r="E427" s="100"/>
      <c r="F427" s="100"/>
      <c r="G427" s="100"/>
      <c r="H427" s="125">
        <f>IF(K427="",0,MAX($H$361:H426)+1)</f>
        <v>0</v>
      </c>
      <c r="I427" s="328" t="s">
        <v>663</v>
      </c>
      <c r="J427" s="329"/>
      <c r="K427" s="330" t="str">
        <f t="shared" si="215"/>
        <v/>
      </c>
      <c r="L427" s="331"/>
      <c r="M427" s="332"/>
      <c r="N427" s="316"/>
      <c r="O427" s="317"/>
      <c r="P427" s="317"/>
      <c r="Q427" s="318"/>
      <c r="R427" s="319"/>
      <c r="S427" s="319"/>
      <c r="T427" s="379"/>
      <c r="U427" s="789"/>
      <c r="V427" s="789"/>
      <c r="W427" s="789"/>
      <c r="X427" s="789"/>
      <c r="Y427" s="789"/>
      <c r="Z427" s="789"/>
      <c r="AA427" s="790"/>
      <c r="AB427" s="756"/>
      <c r="AC427" s="757"/>
      <c r="AD427" s="757"/>
      <c r="AE427" s="758"/>
      <c r="AF427" s="124"/>
      <c r="AG427" s="124"/>
      <c r="AH427" s="124"/>
      <c r="AI427" s="124"/>
      <c r="AJ427" s="124"/>
      <c r="AK427" s="124"/>
      <c r="AL427" s="124"/>
      <c r="AM427" s="124"/>
    </row>
    <row r="428" spans="2:39" ht="16.5" customHeight="1">
      <c r="B428" s="100"/>
      <c r="C428" s="100"/>
      <c r="D428" s="100"/>
      <c r="E428" s="100"/>
      <c r="F428" s="100"/>
      <c r="G428" s="100"/>
      <c r="H428" s="125">
        <f>IF(K428="",0,MAX($H$361:H427)+1)</f>
        <v>0</v>
      </c>
      <c r="I428" s="328" t="s">
        <v>663</v>
      </c>
      <c r="J428" s="329"/>
      <c r="K428" s="330" t="str">
        <f t="shared" si="215"/>
        <v/>
      </c>
      <c r="L428" s="331"/>
      <c r="M428" s="332"/>
      <c r="N428" s="316"/>
      <c r="O428" s="317"/>
      <c r="P428" s="317"/>
      <c r="Q428" s="318"/>
      <c r="R428" s="319"/>
      <c r="S428" s="319"/>
      <c r="T428" s="379"/>
      <c r="U428" s="789"/>
      <c r="V428" s="789"/>
      <c r="W428" s="789"/>
      <c r="X428" s="789"/>
      <c r="Y428" s="789"/>
      <c r="Z428" s="789"/>
      <c r="AA428" s="790"/>
      <c r="AB428" s="756"/>
      <c r="AC428" s="757"/>
      <c r="AD428" s="757"/>
      <c r="AE428" s="758"/>
      <c r="AF428" s="124"/>
      <c r="AG428" s="124"/>
      <c r="AH428" s="124"/>
      <c r="AI428" s="124"/>
      <c r="AJ428" s="124"/>
      <c r="AK428" s="124"/>
      <c r="AL428" s="124"/>
      <c r="AM428" s="124"/>
    </row>
    <row r="429" spans="2:39" ht="16.5" customHeight="1">
      <c r="B429" s="100"/>
      <c r="C429" s="100"/>
      <c r="D429" s="100"/>
      <c r="E429" s="100"/>
      <c r="F429" s="100"/>
      <c r="G429" s="100"/>
      <c r="H429" s="125">
        <f>IF(K429="",0,MAX($H$361:H428)+1)</f>
        <v>0</v>
      </c>
      <c r="I429" s="328" t="s">
        <v>663</v>
      </c>
      <c r="J429" s="329"/>
      <c r="K429" s="330" t="str">
        <f t="shared" si="215"/>
        <v/>
      </c>
      <c r="L429" s="331"/>
      <c r="M429" s="332"/>
      <c r="N429" s="316"/>
      <c r="O429" s="317"/>
      <c r="P429" s="317"/>
      <c r="Q429" s="318"/>
      <c r="R429" s="319"/>
      <c r="S429" s="319"/>
      <c r="T429" s="379"/>
      <c r="U429" s="789"/>
      <c r="V429" s="789"/>
      <c r="W429" s="789"/>
      <c r="X429" s="789"/>
      <c r="Y429" s="789"/>
      <c r="Z429" s="789"/>
      <c r="AA429" s="790"/>
      <c r="AB429" s="756"/>
      <c r="AC429" s="757"/>
      <c r="AD429" s="757"/>
      <c r="AE429" s="758"/>
      <c r="AF429" s="124"/>
      <c r="AG429" s="124"/>
      <c r="AH429" s="124"/>
      <c r="AI429" s="124"/>
      <c r="AJ429" s="124"/>
      <c r="AK429" s="124"/>
      <c r="AL429" s="124"/>
      <c r="AM429" s="124"/>
    </row>
    <row r="430" spans="2:39" ht="16.5" customHeight="1">
      <c r="B430" s="100"/>
      <c r="C430" s="100"/>
      <c r="D430" s="100"/>
      <c r="E430" s="100"/>
      <c r="F430" s="100"/>
      <c r="G430" s="100"/>
      <c r="H430" s="125">
        <f>IF(K430="",0,MAX($H$361:H429)+1)</f>
        <v>0</v>
      </c>
      <c r="I430" s="328" t="s">
        <v>663</v>
      </c>
      <c r="J430" s="329"/>
      <c r="K430" s="330" t="str">
        <f t="shared" si="215"/>
        <v/>
      </c>
      <c r="L430" s="331"/>
      <c r="M430" s="332"/>
      <c r="N430" s="316"/>
      <c r="O430" s="317"/>
      <c r="P430" s="317"/>
      <c r="Q430" s="318"/>
      <c r="R430" s="319"/>
      <c r="S430" s="319"/>
      <c r="T430" s="379"/>
      <c r="U430" s="789"/>
      <c r="V430" s="789"/>
      <c r="W430" s="789"/>
      <c r="X430" s="789"/>
      <c r="Y430" s="789"/>
      <c r="Z430" s="789"/>
      <c r="AA430" s="790"/>
      <c r="AB430" s="756"/>
      <c r="AC430" s="757"/>
      <c r="AD430" s="757"/>
      <c r="AE430" s="758"/>
      <c r="AF430" s="124"/>
      <c r="AG430" s="124"/>
      <c r="AH430" s="124"/>
      <c r="AI430" s="124"/>
      <c r="AJ430" s="124"/>
      <c r="AK430" s="124"/>
      <c r="AL430" s="124"/>
      <c r="AM430" s="124"/>
    </row>
    <row r="431" spans="2:39" ht="16.5" customHeight="1">
      <c r="B431" s="100"/>
      <c r="C431" s="100"/>
      <c r="D431" s="100"/>
      <c r="E431" s="100"/>
      <c r="F431" s="100"/>
      <c r="G431" s="100"/>
      <c r="H431" s="125">
        <f>IF(K431="",0,MAX($H$361:H430)+1)</f>
        <v>0</v>
      </c>
      <c r="I431" s="328" t="s">
        <v>663</v>
      </c>
      <c r="J431" s="329"/>
      <c r="K431" s="330" t="str">
        <f t="shared" si="215"/>
        <v/>
      </c>
      <c r="L431" s="331"/>
      <c r="M431" s="332"/>
      <c r="N431" s="316"/>
      <c r="O431" s="317"/>
      <c r="P431" s="317"/>
      <c r="Q431" s="318"/>
      <c r="R431" s="319"/>
      <c r="S431" s="319"/>
      <c r="T431" s="379"/>
      <c r="U431" s="789"/>
      <c r="V431" s="789"/>
      <c r="W431" s="789"/>
      <c r="X431" s="789"/>
      <c r="Y431" s="789"/>
      <c r="Z431" s="789"/>
      <c r="AA431" s="790"/>
      <c r="AB431" s="756"/>
      <c r="AC431" s="757"/>
      <c r="AD431" s="757"/>
      <c r="AE431" s="758"/>
      <c r="AF431" s="124"/>
      <c r="AG431" s="124"/>
      <c r="AH431" s="124"/>
      <c r="AI431" s="124"/>
      <c r="AJ431" s="124"/>
      <c r="AK431" s="124"/>
      <c r="AL431" s="124"/>
      <c r="AM431" s="124"/>
    </row>
    <row r="432" spans="2:39" ht="16.5" customHeight="1" thickBot="1">
      <c r="B432" s="100"/>
      <c r="C432" s="100"/>
      <c r="D432" s="100"/>
      <c r="E432" s="100"/>
      <c r="F432" s="100"/>
      <c r="G432" s="100"/>
      <c r="H432" s="125">
        <f>IF(K432="",0,MAX($H$361:H431)+1)</f>
        <v>0</v>
      </c>
      <c r="I432" s="333" t="s">
        <v>663</v>
      </c>
      <c r="J432" s="334"/>
      <c r="K432" s="335" t="str">
        <f t="shared" si="215"/>
        <v/>
      </c>
      <c r="L432" s="336"/>
      <c r="M432" s="337"/>
      <c r="N432" s="338"/>
      <c r="O432" s="339"/>
      <c r="P432" s="339"/>
      <c r="Q432" s="340"/>
      <c r="R432" s="356"/>
      <c r="S432" s="357"/>
      <c r="T432" s="338"/>
      <c r="U432" s="339"/>
      <c r="V432" s="339"/>
      <c r="W432" s="339"/>
      <c r="X432" s="339"/>
      <c r="Y432" s="339"/>
      <c r="Z432" s="339"/>
      <c r="AA432" s="340"/>
      <c r="AB432" s="867"/>
      <c r="AC432" s="868"/>
      <c r="AD432" s="868"/>
      <c r="AE432" s="869"/>
      <c r="AF432" s="124"/>
      <c r="AG432" s="124"/>
      <c r="AH432" s="124"/>
      <c r="AI432" s="124"/>
      <c r="AJ432" s="124"/>
      <c r="AK432" s="124"/>
      <c r="AL432" s="124"/>
      <c r="AM432" s="124"/>
    </row>
    <row r="433" spans="2:39" ht="16.5" customHeight="1">
      <c r="B433" s="100"/>
      <c r="C433" s="100"/>
      <c r="D433" s="100"/>
      <c r="E433" s="100"/>
      <c r="F433" s="100"/>
      <c r="G433" s="100"/>
      <c r="H433" s="125">
        <f>IF(K433="",0,$H$441+1)</f>
        <v>0</v>
      </c>
      <c r="I433" s="314" t="s">
        <v>663</v>
      </c>
      <c r="J433" s="315"/>
      <c r="K433" s="362" t="str">
        <f>IF(N433="","","일반수용비")</f>
        <v/>
      </c>
      <c r="L433" s="363"/>
      <c r="M433" s="364"/>
      <c r="N433" s="325"/>
      <c r="O433" s="326"/>
      <c r="P433" s="326"/>
      <c r="Q433" s="327"/>
      <c r="R433" s="320"/>
      <c r="S433" s="321"/>
      <c r="T433" s="378"/>
      <c r="U433" s="791"/>
      <c r="V433" s="791"/>
      <c r="W433" s="791"/>
      <c r="X433" s="791"/>
      <c r="Y433" s="791"/>
      <c r="Z433" s="791"/>
      <c r="AA433" s="792"/>
      <c r="AB433" s="793"/>
      <c r="AC433" s="794"/>
      <c r="AD433" s="794"/>
      <c r="AE433" s="795"/>
      <c r="AF433" s="124"/>
      <c r="AG433" s="124"/>
      <c r="AH433" s="124"/>
      <c r="AI433" s="124"/>
      <c r="AJ433" s="124"/>
      <c r="AK433" s="124"/>
      <c r="AL433" s="124"/>
      <c r="AM433" s="124"/>
    </row>
    <row r="434" spans="2:39" ht="16.5" customHeight="1">
      <c r="B434" s="100"/>
      <c r="C434" s="100"/>
      <c r="D434" s="100"/>
      <c r="E434" s="100"/>
      <c r="F434" s="100"/>
      <c r="G434" s="100"/>
      <c r="H434" s="125">
        <f>IF(K434="",0,$H433+1)</f>
        <v>0</v>
      </c>
      <c r="I434" s="328" t="s">
        <v>663</v>
      </c>
      <c r="J434" s="329"/>
      <c r="K434" s="346" t="str">
        <f t="shared" ref="K434:K440" si="216">IF(N434="","","일반수용비")</f>
        <v/>
      </c>
      <c r="L434" s="347"/>
      <c r="M434" s="348"/>
      <c r="N434" s="316"/>
      <c r="O434" s="317"/>
      <c r="P434" s="317"/>
      <c r="Q434" s="318"/>
      <c r="R434" s="319"/>
      <c r="S434" s="319"/>
      <c r="T434" s="379"/>
      <c r="U434" s="789"/>
      <c r="V434" s="789"/>
      <c r="W434" s="789"/>
      <c r="X434" s="789"/>
      <c r="Y434" s="789"/>
      <c r="Z434" s="789"/>
      <c r="AA434" s="790"/>
      <c r="AB434" s="756"/>
      <c r="AC434" s="757"/>
      <c r="AD434" s="757"/>
      <c r="AE434" s="758"/>
      <c r="AF434" s="124"/>
      <c r="AG434" s="124"/>
      <c r="AH434" s="124"/>
      <c r="AI434" s="124"/>
      <c r="AJ434" s="124"/>
      <c r="AK434" s="124"/>
      <c r="AL434" s="124"/>
      <c r="AM434" s="124"/>
    </row>
    <row r="435" spans="2:39">
      <c r="B435" s="100"/>
      <c r="C435" s="100"/>
      <c r="D435" s="100"/>
      <c r="E435" s="100"/>
      <c r="F435" s="100"/>
      <c r="G435" s="100"/>
      <c r="H435" s="125">
        <f t="shared" ref="H435:H440" si="217">IF(K435="",0,$H434+1)</f>
        <v>0</v>
      </c>
      <c r="I435" s="328" t="s">
        <v>663</v>
      </c>
      <c r="J435" s="329"/>
      <c r="K435" s="346" t="str">
        <f t="shared" si="216"/>
        <v/>
      </c>
      <c r="L435" s="347"/>
      <c r="M435" s="348"/>
      <c r="N435" s="316"/>
      <c r="O435" s="317"/>
      <c r="P435" s="317"/>
      <c r="Q435" s="318"/>
      <c r="R435" s="319"/>
      <c r="S435" s="319"/>
      <c r="T435" s="379"/>
      <c r="U435" s="789"/>
      <c r="V435" s="789"/>
      <c r="W435" s="789"/>
      <c r="X435" s="789"/>
      <c r="Y435" s="789"/>
      <c r="Z435" s="789"/>
      <c r="AA435" s="790"/>
      <c r="AB435" s="756"/>
      <c r="AC435" s="757"/>
      <c r="AD435" s="757"/>
      <c r="AE435" s="758"/>
      <c r="AF435" s="124"/>
      <c r="AG435" s="124"/>
      <c r="AH435" s="124"/>
      <c r="AI435" s="124"/>
      <c r="AJ435" s="124"/>
      <c r="AK435" s="124"/>
      <c r="AL435" s="124"/>
      <c r="AM435" s="124"/>
    </row>
    <row r="436" spans="2:39" ht="16.5" customHeight="1">
      <c r="B436" s="100"/>
      <c r="C436" s="100"/>
      <c r="D436" s="100"/>
      <c r="E436" s="100"/>
      <c r="F436" s="100"/>
      <c r="G436" s="100"/>
      <c r="H436" s="125">
        <f t="shared" si="217"/>
        <v>0</v>
      </c>
      <c r="I436" s="328" t="s">
        <v>663</v>
      </c>
      <c r="J436" s="329"/>
      <c r="K436" s="346" t="str">
        <f t="shared" si="216"/>
        <v/>
      </c>
      <c r="L436" s="347"/>
      <c r="M436" s="348"/>
      <c r="N436" s="316"/>
      <c r="O436" s="317"/>
      <c r="P436" s="317"/>
      <c r="Q436" s="318"/>
      <c r="R436" s="319"/>
      <c r="S436" s="319"/>
      <c r="T436" s="379"/>
      <c r="U436" s="789"/>
      <c r="V436" s="789"/>
      <c r="W436" s="789"/>
      <c r="X436" s="789"/>
      <c r="Y436" s="789"/>
      <c r="Z436" s="789"/>
      <c r="AA436" s="790"/>
      <c r="AB436" s="756"/>
      <c r="AC436" s="757"/>
      <c r="AD436" s="757"/>
      <c r="AE436" s="758"/>
      <c r="AF436" s="124"/>
      <c r="AG436" s="124"/>
      <c r="AH436" s="124"/>
      <c r="AI436" s="124"/>
      <c r="AJ436" s="124"/>
      <c r="AK436" s="124"/>
      <c r="AL436" s="124"/>
      <c r="AM436" s="124"/>
    </row>
    <row r="437" spans="2:39">
      <c r="B437" s="100"/>
      <c r="C437" s="100"/>
      <c r="D437" s="100"/>
      <c r="E437" s="100"/>
      <c r="F437" s="100"/>
      <c r="G437" s="100"/>
      <c r="H437" s="125">
        <f t="shared" si="217"/>
        <v>0</v>
      </c>
      <c r="I437" s="328" t="s">
        <v>663</v>
      </c>
      <c r="J437" s="329"/>
      <c r="K437" s="346" t="str">
        <f t="shared" si="216"/>
        <v/>
      </c>
      <c r="L437" s="347"/>
      <c r="M437" s="348"/>
      <c r="N437" s="316"/>
      <c r="O437" s="317"/>
      <c r="P437" s="317"/>
      <c r="Q437" s="318"/>
      <c r="R437" s="319"/>
      <c r="S437" s="319"/>
      <c r="T437" s="379"/>
      <c r="U437" s="789"/>
      <c r="V437" s="789"/>
      <c r="W437" s="789"/>
      <c r="X437" s="789"/>
      <c r="Y437" s="789"/>
      <c r="Z437" s="789"/>
      <c r="AA437" s="790"/>
      <c r="AB437" s="756"/>
      <c r="AC437" s="757"/>
      <c r="AD437" s="757"/>
      <c r="AE437" s="758"/>
      <c r="AF437" s="124"/>
      <c r="AG437" s="124"/>
      <c r="AH437" s="124"/>
      <c r="AI437" s="124"/>
      <c r="AJ437" s="124"/>
      <c r="AK437" s="124"/>
      <c r="AL437" s="124"/>
      <c r="AM437" s="124"/>
    </row>
    <row r="438" spans="2:39" ht="16.5" customHeight="1">
      <c r="B438" s="100"/>
      <c r="C438" s="100"/>
      <c r="D438" s="100"/>
      <c r="E438" s="100"/>
      <c r="F438" s="100"/>
      <c r="G438" s="100"/>
      <c r="H438" s="125">
        <f t="shared" si="217"/>
        <v>0</v>
      </c>
      <c r="I438" s="328" t="s">
        <v>663</v>
      </c>
      <c r="J438" s="329"/>
      <c r="K438" s="346" t="str">
        <f t="shared" si="216"/>
        <v/>
      </c>
      <c r="L438" s="347"/>
      <c r="M438" s="348"/>
      <c r="N438" s="316"/>
      <c r="O438" s="317"/>
      <c r="P438" s="317"/>
      <c r="Q438" s="318"/>
      <c r="R438" s="319"/>
      <c r="S438" s="319"/>
      <c r="T438" s="379"/>
      <c r="U438" s="789"/>
      <c r="V438" s="789"/>
      <c r="W438" s="789"/>
      <c r="X438" s="789"/>
      <c r="Y438" s="789"/>
      <c r="Z438" s="789"/>
      <c r="AA438" s="790"/>
      <c r="AB438" s="756"/>
      <c r="AC438" s="757"/>
      <c r="AD438" s="757"/>
      <c r="AE438" s="758"/>
      <c r="AF438" s="124"/>
      <c r="AG438" s="124"/>
      <c r="AH438" s="124"/>
      <c r="AI438" s="124"/>
      <c r="AJ438" s="124"/>
      <c r="AK438" s="124"/>
      <c r="AL438" s="124"/>
      <c r="AM438" s="124"/>
    </row>
    <row r="439" spans="2:39">
      <c r="B439" s="100"/>
      <c r="C439" s="100"/>
      <c r="D439" s="100"/>
      <c r="E439" s="100"/>
      <c r="F439" s="100"/>
      <c r="G439" s="100"/>
      <c r="H439" s="125">
        <f t="shared" si="217"/>
        <v>0</v>
      </c>
      <c r="I439" s="328" t="s">
        <v>663</v>
      </c>
      <c r="J439" s="329"/>
      <c r="K439" s="346" t="str">
        <f t="shared" si="216"/>
        <v/>
      </c>
      <c r="L439" s="347"/>
      <c r="M439" s="348"/>
      <c r="N439" s="316"/>
      <c r="O439" s="317"/>
      <c r="P439" s="317"/>
      <c r="Q439" s="318"/>
      <c r="R439" s="319"/>
      <c r="S439" s="319"/>
      <c r="T439" s="379"/>
      <c r="U439" s="789"/>
      <c r="V439" s="789"/>
      <c r="W439" s="789"/>
      <c r="X439" s="789"/>
      <c r="Y439" s="789"/>
      <c r="Z439" s="789"/>
      <c r="AA439" s="790"/>
      <c r="AB439" s="756"/>
      <c r="AC439" s="757"/>
      <c r="AD439" s="757"/>
      <c r="AE439" s="758"/>
      <c r="AF439" s="124"/>
      <c r="AG439" s="124"/>
      <c r="AH439" s="124"/>
      <c r="AI439" s="124"/>
      <c r="AJ439" s="124"/>
      <c r="AK439" s="124"/>
      <c r="AL439" s="124"/>
      <c r="AM439" s="124"/>
    </row>
    <row r="440" spans="2:39" ht="16.5" customHeight="1" thickBot="1">
      <c r="B440" s="100"/>
      <c r="C440" s="100"/>
      <c r="D440" s="100"/>
      <c r="E440" s="100"/>
      <c r="F440" s="100"/>
      <c r="G440" s="100"/>
      <c r="H440" s="125">
        <f t="shared" si="217"/>
        <v>0</v>
      </c>
      <c r="I440" s="333" t="s">
        <v>663</v>
      </c>
      <c r="J440" s="334"/>
      <c r="K440" s="349" t="str">
        <f t="shared" si="216"/>
        <v/>
      </c>
      <c r="L440" s="350"/>
      <c r="M440" s="351"/>
      <c r="N440" s="338"/>
      <c r="O440" s="339"/>
      <c r="P440" s="339"/>
      <c r="Q440" s="340"/>
      <c r="R440" s="356"/>
      <c r="S440" s="357"/>
      <c r="T440" s="338"/>
      <c r="U440" s="339"/>
      <c r="V440" s="339"/>
      <c r="W440" s="339"/>
      <c r="X440" s="339"/>
      <c r="Y440" s="339"/>
      <c r="Z440" s="339"/>
      <c r="AA440" s="340"/>
      <c r="AB440" s="867"/>
      <c r="AC440" s="868"/>
      <c r="AD440" s="868"/>
      <c r="AE440" s="869"/>
      <c r="AF440" s="124"/>
      <c r="AG440" s="124"/>
      <c r="AH440" s="124"/>
      <c r="AI440" s="124"/>
      <c r="AJ440" s="124"/>
      <c r="AK440" s="124"/>
      <c r="AL440" s="124"/>
      <c r="AM440" s="124"/>
    </row>
    <row r="441" spans="2:39" ht="17.25" thickBot="1">
      <c r="B441" s="100"/>
      <c r="C441" s="100"/>
      <c r="D441" s="100"/>
      <c r="E441" s="100"/>
      <c r="F441" s="100"/>
      <c r="G441" s="100"/>
      <c r="H441" s="125">
        <f>IF(AB441&gt;0,MAX(H425:H432)+1,0)</f>
        <v>0</v>
      </c>
      <c r="I441" s="352" t="s">
        <v>663</v>
      </c>
      <c r="J441" s="353"/>
      <c r="K441" s="354" t="s">
        <v>664</v>
      </c>
      <c r="L441" s="355"/>
      <c r="M441" s="353"/>
      <c r="N441" s="354" t="s">
        <v>665</v>
      </c>
      <c r="O441" s="355"/>
      <c r="P441" s="355"/>
      <c r="Q441" s="353"/>
      <c r="R441" s="354" t="s">
        <v>584</v>
      </c>
      <c r="S441" s="355"/>
      <c r="T441" s="355"/>
      <c r="U441" s="355"/>
      <c r="V441" s="355"/>
      <c r="W441" s="355"/>
      <c r="X441" s="355"/>
      <c r="Y441" s="355"/>
      <c r="Z441" s="355"/>
      <c r="AA441" s="353"/>
      <c r="AB441" s="864">
        <f>SUMIF($K$425:$M$440,K441,$AB$425:$AE$440)</f>
        <v>0</v>
      </c>
      <c r="AC441" s="865"/>
      <c r="AD441" s="865"/>
      <c r="AE441" s="866"/>
      <c r="AF441" s="124"/>
      <c r="AG441" s="124"/>
      <c r="AH441" s="124"/>
      <c r="AI441" s="124"/>
      <c r="AJ441" s="124"/>
      <c r="AK441" s="124"/>
      <c r="AL441" s="124"/>
      <c r="AM441" s="124"/>
    </row>
    <row r="442" spans="2:39" ht="16.5" customHeight="1" thickBot="1">
      <c r="B442" s="100"/>
      <c r="C442" s="100"/>
      <c r="D442" s="100"/>
      <c r="E442" s="100"/>
      <c r="F442" s="100"/>
      <c r="G442" s="100"/>
      <c r="H442" s="125">
        <f>IF(AB442&gt;0,MAX(H433:H440)+1,0)</f>
        <v>0</v>
      </c>
      <c r="I442" s="352" t="s">
        <v>663</v>
      </c>
      <c r="J442" s="353"/>
      <c r="K442" s="354" t="s">
        <v>666</v>
      </c>
      <c r="L442" s="355"/>
      <c r="M442" s="353"/>
      <c r="N442" s="354" t="s">
        <v>665</v>
      </c>
      <c r="O442" s="355"/>
      <c r="P442" s="355"/>
      <c r="Q442" s="353"/>
      <c r="R442" s="354" t="s">
        <v>584</v>
      </c>
      <c r="S442" s="355"/>
      <c r="T442" s="355"/>
      <c r="U442" s="355"/>
      <c r="V442" s="355"/>
      <c r="W442" s="355"/>
      <c r="X442" s="355"/>
      <c r="Y442" s="355"/>
      <c r="Z442" s="355"/>
      <c r="AA442" s="353"/>
      <c r="AB442" s="864">
        <f>SUMIF($K$425:$M$440,K442,$AB$425:$AE$440)</f>
        <v>0</v>
      </c>
      <c r="AC442" s="865"/>
      <c r="AD442" s="865"/>
      <c r="AE442" s="866"/>
      <c r="AF442" s="124"/>
      <c r="AG442" s="124"/>
      <c r="AH442" s="124"/>
      <c r="AI442" s="124"/>
      <c r="AJ442" s="124"/>
      <c r="AK442" s="124"/>
      <c r="AL442" s="124"/>
      <c r="AM442" s="124"/>
    </row>
    <row r="443" spans="2:39" ht="17.25" thickBot="1">
      <c r="B443" s="100"/>
      <c r="C443" s="100"/>
      <c r="D443" s="100"/>
      <c r="E443" s="100"/>
      <c r="F443" s="100"/>
      <c r="G443" s="100"/>
      <c r="H443" s="125">
        <f>IF(AB443&gt;0,MAX($H$361:H442)+1,0)</f>
        <v>0</v>
      </c>
      <c r="I443" s="358" t="s">
        <v>663</v>
      </c>
      <c r="J443" s="359"/>
      <c r="K443" s="360" t="s">
        <v>584</v>
      </c>
      <c r="L443" s="361"/>
      <c r="M443" s="359"/>
      <c r="N443" s="360" t="s">
        <v>667</v>
      </c>
      <c r="O443" s="361"/>
      <c r="P443" s="361"/>
      <c r="Q443" s="359"/>
      <c r="R443" s="360" t="s">
        <v>584</v>
      </c>
      <c r="S443" s="361"/>
      <c r="T443" s="361"/>
      <c r="U443" s="361"/>
      <c r="V443" s="361"/>
      <c r="W443" s="361"/>
      <c r="X443" s="361"/>
      <c r="Y443" s="361"/>
      <c r="Z443" s="361"/>
      <c r="AA443" s="359"/>
      <c r="AB443" s="861">
        <f>SUM(AB441:AE442)</f>
        <v>0</v>
      </c>
      <c r="AC443" s="862"/>
      <c r="AD443" s="862"/>
      <c r="AE443" s="863"/>
      <c r="AF443" s="124"/>
      <c r="AG443" s="124"/>
      <c r="AH443" s="124"/>
      <c r="AI443" s="124"/>
      <c r="AJ443" s="124"/>
      <c r="AK443" s="124"/>
      <c r="AL443" s="124"/>
      <c r="AM443" s="124"/>
    </row>
    <row r="444" spans="2:39" ht="17.25" thickBot="1">
      <c r="B444" s="100"/>
      <c r="C444" s="100"/>
      <c r="D444" s="100"/>
      <c r="E444" s="100"/>
      <c r="F444" s="100"/>
      <c r="G444" s="100"/>
      <c r="H444" s="125">
        <f>IF(AB444&gt;0,MAX($H$361:H443)+1,0)</f>
        <v>0</v>
      </c>
      <c r="I444" s="341" t="s">
        <v>584</v>
      </c>
      <c r="J444" s="342"/>
      <c r="K444" s="343" t="s">
        <v>668</v>
      </c>
      <c r="L444" s="344"/>
      <c r="M444" s="342"/>
      <c r="N444" s="345" t="s">
        <v>669</v>
      </c>
      <c r="O444" s="344"/>
      <c r="P444" s="344"/>
      <c r="Q444" s="342"/>
      <c r="R444" s="345" t="s">
        <v>584</v>
      </c>
      <c r="S444" s="344"/>
      <c r="T444" s="344"/>
      <c r="U444" s="344"/>
      <c r="V444" s="344"/>
      <c r="W444" s="344"/>
      <c r="X444" s="344"/>
      <c r="Y444" s="344"/>
      <c r="Z444" s="344"/>
      <c r="AA444" s="342"/>
      <c r="AB444" s="858">
        <f>SUM(AB421,AB424,AB443)</f>
        <v>0</v>
      </c>
      <c r="AC444" s="859"/>
      <c r="AD444" s="859"/>
      <c r="AE444" s="860"/>
      <c r="AF444" s="124"/>
      <c r="AG444" s="124"/>
      <c r="AH444" s="124"/>
      <c r="AI444" s="124"/>
      <c r="AJ444" s="124"/>
      <c r="AK444" s="124"/>
      <c r="AL444" s="124"/>
      <c r="AM444" s="124"/>
    </row>
    <row r="445" spans="2:39">
      <c r="B445" s="100"/>
      <c r="C445" s="100"/>
      <c r="D445" s="100"/>
      <c r="E445" s="100"/>
      <c r="F445" s="100"/>
      <c r="G445" s="100"/>
      <c r="H445" s="125">
        <f>MAX(H361:H443)</f>
        <v>4</v>
      </c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  <c r="AA445" s="100"/>
      <c r="AB445" s="100"/>
      <c r="AC445" s="100"/>
      <c r="AD445" s="100"/>
      <c r="AE445" s="100"/>
      <c r="AF445" s="124"/>
      <c r="AG445" s="124"/>
      <c r="AH445" s="124"/>
      <c r="AI445" s="124"/>
      <c r="AJ445" s="124"/>
      <c r="AK445" s="124"/>
      <c r="AL445" s="124"/>
      <c r="AM445" s="124"/>
    </row>
    <row r="446" spans="2:39" ht="21" thickBot="1">
      <c r="B446" s="198" t="s">
        <v>789</v>
      </c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00"/>
      <c r="U446" s="100"/>
      <c r="V446" s="100"/>
      <c r="W446" s="100"/>
      <c r="X446" s="100"/>
      <c r="Y446" s="100"/>
      <c r="Z446" s="100"/>
      <c r="AA446" s="100"/>
      <c r="AB446" s="100"/>
      <c r="AC446" s="100"/>
      <c r="AD446" s="100"/>
      <c r="AE446" s="100"/>
      <c r="AF446" s="100"/>
      <c r="AG446" s="100"/>
      <c r="AH446" s="100"/>
      <c r="AI446" s="100"/>
      <c r="AJ446" s="100"/>
      <c r="AK446" s="100"/>
      <c r="AL446" s="100"/>
      <c r="AM446" s="100"/>
    </row>
    <row r="447" spans="2:39">
      <c r="B447" s="100"/>
      <c r="C447" s="100"/>
      <c r="D447" s="100"/>
      <c r="E447" s="100"/>
      <c r="F447" s="100"/>
      <c r="G447" s="100"/>
      <c r="H447" s="100"/>
      <c r="I447" s="767" t="s">
        <v>642</v>
      </c>
      <c r="J447" s="768"/>
      <c r="K447" s="771" t="s">
        <v>670</v>
      </c>
      <c r="L447" s="801" t="s">
        <v>671</v>
      </c>
      <c r="M447" s="802"/>
      <c r="N447" s="802"/>
      <c r="O447" s="802"/>
      <c r="P447" s="802"/>
      <c r="Q447" s="802"/>
      <c r="R447" s="802"/>
      <c r="S447" s="802"/>
      <c r="T447" s="802"/>
      <c r="U447" s="802"/>
      <c r="V447" s="802"/>
      <c r="W447" s="768"/>
      <c r="X447" s="798" t="s">
        <v>672</v>
      </c>
      <c r="Y447" s="799"/>
      <c r="Z447" s="799"/>
      <c r="AA447" s="800"/>
      <c r="AB447" s="801" t="s">
        <v>673</v>
      </c>
      <c r="AC447" s="802"/>
      <c r="AD447" s="802"/>
      <c r="AE447" s="856"/>
      <c r="AF447" s="100"/>
      <c r="AG447" s="100"/>
      <c r="AH447" s="100"/>
      <c r="AI447" s="100"/>
      <c r="AJ447" s="100"/>
      <c r="AK447" s="100"/>
      <c r="AL447" s="100"/>
      <c r="AM447" s="100"/>
    </row>
    <row r="448" spans="2:39" ht="17.25" thickBot="1">
      <c r="B448" s="100"/>
      <c r="C448" s="100"/>
      <c r="D448" s="100"/>
      <c r="E448" s="100"/>
      <c r="F448" s="100"/>
      <c r="G448" s="100"/>
      <c r="H448" s="100"/>
      <c r="I448" s="769"/>
      <c r="J448" s="770"/>
      <c r="K448" s="772"/>
      <c r="L448" s="803"/>
      <c r="M448" s="804"/>
      <c r="N448" s="804"/>
      <c r="O448" s="804"/>
      <c r="P448" s="804"/>
      <c r="Q448" s="804"/>
      <c r="R448" s="804"/>
      <c r="S448" s="804"/>
      <c r="T448" s="804"/>
      <c r="U448" s="804"/>
      <c r="V448" s="804"/>
      <c r="W448" s="770"/>
      <c r="X448" s="764" t="s">
        <v>674</v>
      </c>
      <c r="Y448" s="765"/>
      <c r="Z448" s="764" t="s">
        <v>675</v>
      </c>
      <c r="AA448" s="765"/>
      <c r="AB448" s="803"/>
      <c r="AC448" s="804"/>
      <c r="AD448" s="804"/>
      <c r="AE448" s="857"/>
      <c r="AF448" s="100"/>
      <c r="AG448" s="100"/>
      <c r="AH448" s="100"/>
      <c r="AI448" s="100"/>
      <c r="AJ448" s="100"/>
      <c r="AK448" s="100"/>
      <c r="AL448" s="100"/>
      <c r="AM448" s="100"/>
    </row>
    <row r="449" spans="2:45" ht="17.25" customHeight="1" thickTop="1">
      <c r="B449" s="100"/>
      <c r="C449" s="100"/>
      <c r="D449" s="100"/>
      <c r="E449" s="100"/>
      <c r="F449" s="100"/>
      <c r="G449" s="100"/>
      <c r="H449" s="100"/>
      <c r="I449" s="928" t="s">
        <v>866</v>
      </c>
      <c r="J449" s="929"/>
      <c r="K449" s="127">
        <v>1</v>
      </c>
      <c r="L449" s="808" t="s">
        <v>709</v>
      </c>
      <c r="M449" s="808"/>
      <c r="N449" s="805" t="s">
        <v>677</v>
      </c>
      <c r="O449" s="806"/>
      <c r="P449" s="806"/>
      <c r="Q449" s="806"/>
      <c r="R449" s="806"/>
      <c r="S449" s="806"/>
      <c r="T449" s="806"/>
      <c r="U449" s="806"/>
      <c r="V449" s="806"/>
      <c r="W449" s="807"/>
      <c r="X449" s="762"/>
      <c r="Y449" s="762"/>
      <c r="Z449" s="762"/>
      <c r="AA449" s="762"/>
      <c r="AB449" s="853"/>
      <c r="AC449" s="854"/>
      <c r="AD449" s="854"/>
      <c r="AE449" s="855"/>
      <c r="AF449" s="100"/>
      <c r="AG449" s="100"/>
      <c r="AH449" s="100"/>
      <c r="AI449" s="100"/>
      <c r="AJ449" s="100"/>
      <c r="AK449" s="100"/>
      <c r="AL449" s="100"/>
      <c r="AM449" s="100"/>
    </row>
    <row r="450" spans="2:45">
      <c r="B450" s="100"/>
      <c r="C450" s="100"/>
      <c r="D450" s="100"/>
      <c r="E450" s="100"/>
      <c r="F450" s="100"/>
      <c r="G450" s="100"/>
      <c r="H450" s="100"/>
      <c r="I450" s="930"/>
      <c r="J450" s="931"/>
      <c r="K450" s="128">
        <v>2</v>
      </c>
      <c r="L450" s="766" t="s">
        <v>676</v>
      </c>
      <c r="M450" s="766"/>
      <c r="N450" s="822" t="s">
        <v>678</v>
      </c>
      <c r="O450" s="823"/>
      <c r="P450" s="823"/>
      <c r="Q450" s="823"/>
      <c r="R450" s="823"/>
      <c r="S450" s="823"/>
      <c r="T450" s="823"/>
      <c r="U450" s="823"/>
      <c r="V450" s="823"/>
      <c r="W450" s="824"/>
      <c r="X450" s="763"/>
      <c r="Y450" s="763"/>
      <c r="Z450" s="763"/>
      <c r="AA450" s="763"/>
      <c r="AB450" s="873"/>
      <c r="AC450" s="874"/>
      <c r="AD450" s="874"/>
      <c r="AE450" s="875"/>
      <c r="AF450" s="100"/>
      <c r="AG450" s="100"/>
      <c r="AH450" s="100"/>
      <c r="AI450" s="100"/>
      <c r="AJ450" s="100"/>
      <c r="AK450" s="100"/>
      <c r="AL450" s="100"/>
      <c r="AM450" s="100"/>
    </row>
    <row r="451" spans="2:45">
      <c r="B451" s="100"/>
      <c r="C451" s="100"/>
      <c r="D451" s="100"/>
      <c r="E451" s="100"/>
      <c r="F451" s="100"/>
      <c r="G451" s="100"/>
      <c r="H451" s="100"/>
      <c r="I451" s="930"/>
      <c r="J451" s="931"/>
      <c r="K451" s="128">
        <v>3</v>
      </c>
      <c r="L451" s="766" t="s">
        <v>676</v>
      </c>
      <c r="M451" s="766"/>
      <c r="N451" s="822" t="s">
        <v>679</v>
      </c>
      <c r="O451" s="823"/>
      <c r="P451" s="823"/>
      <c r="Q451" s="823"/>
      <c r="R451" s="823"/>
      <c r="S451" s="823"/>
      <c r="T451" s="823"/>
      <c r="U451" s="823"/>
      <c r="V451" s="823"/>
      <c r="W451" s="824"/>
      <c r="X451" s="763"/>
      <c r="Y451" s="763"/>
      <c r="Z451" s="763"/>
      <c r="AA451" s="763"/>
      <c r="AB451" s="873"/>
      <c r="AC451" s="874"/>
      <c r="AD451" s="874"/>
      <c r="AE451" s="875"/>
      <c r="AF451" s="100"/>
      <c r="AG451" s="100"/>
      <c r="AH451" s="100"/>
      <c r="AI451" s="100"/>
      <c r="AJ451" s="100"/>
      <c r="AK451" s="100"/>
      <c r="AL451" s="100"/>
      <c r="AM451" s="100"/>
    </row>
    <row r="452" spans="2:45">
      <c r="B452" s="100"/>
      <c r="C452" s="100"/>
      <c r="D452" s="100"/>
      <c r="E452" s="100"/>
      <c r="F452" s="100"/>
      <c r="G452" s="100"/>
      <c r="H452" s="100"/>
      <c r="I452" s="930"/>
      <c r="J452" s="931"/>
      <c r="K452" s="128">
        <v>4</v>
      </c>
      <c r="L452" s="766" t="s">
        <v>676</v>
      </c>
      <c r="M452" s="766"/>
      <c r="N452" s="822" t="s">
        <v>680</v>
      </c>
      <c r="O452" s="823"/>
      <c r="P452" s="823"/>
      <c r="Q452" s="823"/>
      <c r="R452" s="823"/>
      <c r="S452" s="823"/>
      <c r="T452" s="823"/>
      <c r="U452" s="823"/>
      <c r="V452" s="823"/>
      <c r="W452" s="824"/>
      <c r="X452" s="763"/>
      <c r="Y452" s="763"/>
      <c r="Z452" s="763"/>
      <c r="AA452" s="763"/>
      <c r="AB452" s="873"/>
      <c r="AC452" s="874"/>
      <c r="AD452" s="874"/>
      <c r="AE452" s="875"/>
      <c r="AF452" s="100"/>
      <c r="AG452" s="100"/>
      <c r="AH452" s="100"/>
      <c r="AI452" s="100"/>
      <c r="AJ452" s="100"/>
      <c r="AK452" s="100"/>
      <c r="AL452" s="100"/>
      <c r="AM452" s="100"/>
    </row>
    <row r="453" spans="2:45">
      <c r="B453" s="100"/>
      <c r="C453" s="100"/>
      <c r="D453" s="100"/>
      <c r="E453" s="100"/>
      <c r="F453" s="100"/>
      <c r="G453" s="100"/>
      <c r="H453" s="100"/>
      <c r="I453" s="930"/>
      <c r="J453" s="931"/>
      <c r="K453" s="128">
        <v>5</v>
      </c>
      <c r="L453" s="766" t="s">
        <v>676</v>
      </c>
      <c r="M453" s="766"/>
      <c r="N453" s="822" t="s">
        <v>681</v>
      </c>
      <c r="O453" s="823"/>
      <c r="P453" s="823"/>
      <c r="Q453" s="823"/>
      <c r="R453" s="823"/>
      <c r="S453" s="823"/>
      <c r="T453" s="823"/>
      <c r="U453" s="823"/>
      <c r="V453" s="823"/>
      <c r="W453" s="824"/>
      <c r="X453" s="763"/>
      <c r="Y453" s="763"/>
      <c r="Z453" s="763"/>
      <c r="AA453" s="763"/>
      <c r="AB453" s="873"/>
      <c r="AC453" s="874"/>
      <c r="AD453" s="874"/>
      <c r="AE453" s="875"/>
      <c r="AF453" s="100"/>
      <c r="AG453" s="100"/>
      <c r="AH453" s="100"/>
      <c r="AI453" s="100"/>
      <c r="AJ453" s="100"/>
      <c r="AK453" s="100"/>
      <c r="AL453" s="100"/>
      <c r="AM453" s="100"/>
    </row>
    <row r="454" spans="2:45" ht="16.5" customHeight="1">
      <c r="B454" s="100"/>
      <c r="C454" s="100"/>
      <c r="D454" s="100"/>
      <c r="E454" s="100"/>
      <c r="F454" s="100"/>
      <c r="G454" s="100"/>
      <c r="H454" s="100"/>
      <c r="I454" s="930"/>
      <c r="J454" s="931"/>
      <c r="K454" s="766">
        <v>6</v>
      </c>
      <c r="L454" s="766" t="s">
        <v>676</v>
      </c>
      <c r="M454" s="766"/>
      <c r="N454" s="812" t="s">
        <v>682</v>
      </c>
      <c r="O454" s="813"/>
      <c r="P454" s="813"/>
      <c r="Q454" s="813"/>
      <c r="R454" s="813"/>
      <c r="S454" s="813"/>
      <c r="T454" s="813"/>
      <c r="U454" s="813"/>
      <c r="V454" s="813"/>
      <c r="W454" s="814"/>
      <c r="X454" s="763"/>
      <c r="Y454" s="763"/>
      <c r="Z454" s="763"/>
      <c r="AA454" s="763"/>
      <c r="AB454" s="780" t="s">
        <v>864</v>
      </c>
      <c r="AC454" s="781"/>
      <c r="AD454" s="781"/>
      <c r="AE454" s="782"/>
      <c r="AF454" s="100"/>
      <c r="AG454" s="100"/>
      <c r="AH454" s="100"/>
      <c r="AI454" s="100"/>
      <c r="AJ454" s="100"/>
      <c r="AK454" s="100"/>
      <c r="AL454" s="100"/>
      <c r="AM454" s="100"/>
    </row>
    <row r="455" spans="2:45">
      <c r="B455" s="100"/>
      <c r="C455" s="100"/>
      <c r="D455" s="100"/>
      <c r="E455" s="100"/>
      <c r="F455" s="100"/>
      <c r="G455" s="100"/>
      <c r="H455" s="100"/>
      <c r="I455" s="930"/>
      <c r="J455" s="931"/>
      <c r="K455" s="766"/>
      <c r="L455" s="766"/>
      <c r="M455" s="766"/>
      <c r="N455" s="819"/>
      <c r="O455" s="820"/>
      <c r="P455" s="820"/>
      <c r="Q455" s="820"/>
      <c r="R455" s="820"/>
      <c r="S455" s="820"/>
      <c r="T455" s="820"/>
      <c r="U455" s="820"/>
      <c r="V455" s="820"/>
      <c r="W455" s="821"/>
      <c r="X455" s="763"/>
      <c r="Y455" s="763"/>
      <c r="Z455" s="763"/>
      <c r="AA455" s="763"/>
      <c r="AB455" s="783"/>
      <c r="AC455" s="784"/>
      <c r="AD455" s="784"/>
      <c r="AE455" s="785"/>
      <c r="AF455" s="100"/>
      <c r="AG455" s="100"/>
      <c r="AH455" s="100"/>
      <c r="AI455" s="100"/>
      <c r="AJ455" s="100"/>
      <c r="AK455" s="100"/>
      <c r="AL455" s="100"/>
      <c r="AM455" s="100"/>
    </row>
    <row r="456" spans="2:45">
      <c r="B456" s="100"/>
      <c r="C456" s="100"/>
      <c r="D456" s="100"/>
      <c r="E456" s="100"/>
      <c r="F456" s="100"/>
      <c r="G456" s="100"/>
      <c r="H456" s="100"/>
      <c r="I456" s="930"/>
      <c r="J456" s="931"/>
      <c r="K456" s="766"/>
      <c r="L456" s="766"/>
      <c r="M456" s="766"/>
      <c r="N456" s="815"/>
      <c r="O456" s="816"/>
      <c r="P456" s="816"/>
      <c r="Q456" s="816"/>
      <c r="R456" s="816"/>
      <c r="S456" s="816"/>
      <c r="T456" s="816"/>
      <c r="U456" s="816"/>
      <c r="V456" s="816"/>
      <c r="W456" s="817"/>
      <c r="X456" s="763"/>
      <c r="Y456" s="763"/>
      <c r="Z456" s="763"/>
      <c r="AA456" s="763"/>
      <c r="AB456" s="786"/>
      <c r="AC456" s="787"/>
      <c r="AD456" s="787"/>
      <c r="AE456" s="788"/>
      <c r="AF456" s="100"/>
      <c r="AG456" s="100"/>
      <c r="AH456" s="100"/>
      <c r="AI456" s="100"/>
      <c r="AJ456" s="100"/>
      <c r="AK456" s="100"/>
      <c r="AL456" s="100"/>
      <c r="AM456" s="100"/>
    </row>
    <row r="457" spans="2:45" ht="17.25" thickBot="1">
      <c r="B457" s="100"/>
      <c r="C457" s="100"/>
      <c r="D457" s="100"/>
      <c r="E457" s="100"/>
      <c r="F457" s="100"/>
      <c r="G457" s="100"/>
      <c r="H457" s="100"/>
      <c r="I457" s="930"/>
      <c r="J457" s="931"/>
      <c r="K457" s="258">
        <v>7</v>
      </c>
      <c r="L457" s="932" t="s">
        <v>873</v>
      </c>
      <c r="M457" s="933"/>
      <c r="N457" s="934" t="s">
        <v>874</v>
      </c>
      <c r="O457" s="820"/>
      <c r="P457" s="820"/>
      <c r="Q457" s="820"/>
      <c r="R457" s="820"/>
      <c r="S457" s="820"/>
      <c r="T457" s="820"/>
      <c r="U457" s="820"/>
      <c r="V457" s="820"/>
      <c r="W457" s="821"/>
      <c r="X457" s="935"/>
      <c r="Y457" s="936"/>
      <c r="Z457" s="935"/>
      <c r="AA457" s="936"/>
      <c r="AB457" s="937"/>
      <c r="AC457" s="938"/>
      <c r="AD457" s="938"/>
      <c r="AE457" s="939"/>
      <c r="AF457" s="100"/>
      <c r="AG457" s="100"/>
      <c r="AH457" s="100"/>
      <c r="AI457" s="100"/>
      <c r="AJ457" s="100"/>
      <c r="AK457" s="100"/>
      <c r="AL457" s="100"/>
      <c r="AM457" s="100"/>
      <c r="AS457" s="255"/>
    </row>
    <row r="458" spans="2:45" ht="16.5" customHeight="1">
      <c r="B458" s="100"/>
      <c r="C458" s="100"/>
      <c r="D458" s="100"/>
      <c r="E458" s="100"/>
      <c r="F458" s="100"/>
      <c r="G458" s="100"/>
      <c r="H458" s="100"/>
      <c r="I458" s="948" t="s">
        <v>683</v>
      </c>
      <c r="J458" s="949"/>
      <c r="K458" s="259">
        <v>8</v>
      </c>
      <c r="L458" s="818" t="s">
        <v>676</v>
      </c>
      <c r="M458" s="818"/>
      <c r="N458" s="825" t="s">
        <v>684</v>
      </c>
      <c r="O458" s="826"/>
      <c r="P458" s="826"/>
      <c r="Q458" s="826"/>
      <c r="R458" s="826"/>
      <c r="S458" s="826"/>
      <c r="T458" s="826"/>
      <c r="U458" s="826"/>
      <c r="V458" s="826"/>
      <c r="W458" s="827"/>
      <c r="X458" s="809"/>
      <c r="Y458" s="809"/>
      <c r="Z458" s="809"/>
      <c r="AA458" s="809"/>
      <c r="AB458" s="759"/>
      <c r="AC458" s="760"/>
      <c r="AD458" s="760"/>
      <c r="AE458" s="761"/>
      <c r="AF458" s="100"/>
      <c r="AG458" s="100"/>
      <c r="AH458" s="100"/>
      <c r="AI458" s="100"/>
      <c r="AJ458" s="100"/>
      <c r="AK458" s="100"/>
      <c r="AL458" s="100"/>
      <c r="AM458" s="100"/>
    </row>
    <row r="459" spans="2:45">
      <c r="B459" s="100"/>
      <c r="C459" s="100"/>
      <c r="D459" s="100"/>
      <c r="E459" s="100"/>
      <c r="F459" s="100"/>
      <c r="G459" s="100"/>
      <c r="H459" s="100"/>
      <c r="I459" s="930"/>
      <c r="J459" s="931"/>
      <c r="K459" s="256">
        <v>9</v>
      </c>
      <c r="L459" s="766" t="s">
        <v>676</v>
      </c>
      <c r="M459" s="766"/>
      <c r="N459" s="822" t="s">
        <v>685</v>
      </c>
      <c r="O459" s="823"/>
      <c r="P459" s="823"/>
      <c r="Q459" s="823"/>
      <c r="R459" s="823"/>
      <c r="S459" s="823"/>
      <c r="T459" s="823"/>
      <c r="U459" s="823"/>
      <c r="V459" s="823"/>
      <c r="W459" s="824"/>
      <c r="X459" s="763"/>
      <c r="Y459" s="763"/>
      <c r="Z459" s="763"/>
      <c r="AA459" s="763"/>
      <c r="AB459" s="870"/>
      <c r="AC459" s="871"/>
      <c r="AD459" s="871"/>
      <c r="AE459" s="872"/>
      <c r="AF459" s="100"/>
      <c r="AG459" s="100"/>
      <c r="AH459" s="100"/>
      <c r="AI459" s="100"/>
      <c r="AJ459" s="100"/>
      <c r="AK459" s="100"/>
      <c r="AL459" s="100"/>
      <c r="AM459" s="100"/>
    </row>
    <row r="460" spans="2:45" ht="16.5" customHeight="1">
      <c r="B460" s="100"/>
      <c r="C460" s="100"/>
      <c r="D460" s="100"/>
      <c r="E460" s="100"/>
      <c r="F460" s="100"/>
      <c r="G460" s="100"/>
      <c r="H460" s="100"/>
      <c r="I460" s="930"/>
      <c r="J460" s="931"/>
      <c r="K460" s="766">
        <v>10</v>
      </c>
      <c r="L460" s="766" t="s">
        <v>676</v>
      </c>
      <c r="M460" s="766"/>
      <c r="N460" s="828" t="s">
        <v>686</v>
      </c>
      <c r="O460" s="829"/>
      <c r="P460" s="829"/>
      <c r="Q460" s="829"/>
      <c r="R460" s="829"/>
      <c r="S460" s="829"/>
      <c r="T460" s="829"/>
      <c r="U460" s="829"/>
      <c r="V460" s="829"/>
      <c r="W460" s="830"/>
      <c r="X460" s="763"/>
      <c r="Y460" s="763"/>
      <c r="Z460" s="763"/>
      <c r="AA460" s="763"/>
      <c r="AB460" s="780" t="s">
        <v>712</v>
      </c>
      <c r="AC460" s="781"/>
      <c r="AD460" s="781"/>
      <c r="AE460" s="782"/>
      <c r="AF460" s="100"/>
      <c r="AG460" s="100"/>
      <c r="AH460" s="100"/>
      <c r="AI460" s="100"/>
      <c r="AJ460" s="100"/>
      <c r="AK460" s="100"/>
      <c r="AL460" s="100"/>
      <c r="AM460" s="100"/>
    </row>
    <row r="461" spans="2:45">
      <c r="B461" s="100"/>
      <c r="C461" s="100"/>
      <c r="D461" s="100"/>
      <c r="E461" s="100"/>
      <c r="F461" s="100"/>
      <c r="G461" s="100"/>
      <c r="H461" s="100"/>
      <c r="I461" s="930"/>
      <c r="J461" s="931"/>
      <c r="K461" s="766"/>
      <c r="L461" s="766"/>
      <c r="M461" s="766"/>
      <c r="N461" s="831"/>
      <c r="O461" s="832"/>
      <c r="P461" s="832"/>
      <c r="Q461" s="832"/>
      <c r="R461" s="832"/>
      <c r="S461" s="832"/>
      <c r="T461" s="832"/>
      <c r="U461" s="832"/>
      <c r="V461" s="832"/>
      <c r="W461" s="833"/>
      <c r="X461" s="763"/>
      <c r="Y461" s="763"/>
      <c r="Z461" s="763"/>
      <c r="AA461" s="763"/>
      <c r="AB461" s="786"/>
      <c r="AC461" s="787"/>
      <c r="AD461" s="787"/>
      <c r="AE461" s="788"/>
      <c r="AF461" s="100"/>
      <c r="AG461" s="100"/>
      <c r="AH461" s="100"/>
      <c r="AI461" s="100"/>
      <c r="AJ461" s="100"/>
      <c r="AK461" s="100"/>
      <c r="AL461" s="100"/>
      <c r="AM461" s="100"/>
    </row>
    <row r="462" spans="2:45">
      <c r="B462" s="100"/>
      <c r="C462" s="100"/>
      <c r="D462" s="100"/>
      <c r="E462" s="100"/>
      <c r="F462" s="100"/>
      <c r="G462" s="100"/>
      <c r="H462" s="100"/>
      <c r="I462" s="930"/>
      <c r="J462" s="931"/>
      <c r="K462" s="256">
        <v>11</v>
      </c>
      <c r="L462" s="766" t="s">
        <v>676</v>
      </c>
      <c r="M462" s="766"/>
      <c r="N462" s="822" t="s">
        <v>687</v>
      </c>
      <c r="O462" s="823"/>
      <c r="P462" s="823"/>
      <c r="Q462" s="823"/>
      <c r="R462" s="823"/>
      <c r="S462" s="823"/>
      <c r="T462" s="823"/>
      <c r="U462" s="823"/>
      <c r="V462" s="823"/>
      <c r="W462" s="824"/>
      <c r="X462" s="763"/>
      <c r="Y462" s="763"/>
      <c r="Z462" s="763"/>
      <c r="AA462" s="763"/>
      <c r="AB462" s="870"/>
      <c r="AC462" s="871"/>
      <c r="AD462" s="871"/>
      <c r="AE462" s="872"/>
      <c r="AF462" s="100"/>
      <c r="AG462" s="100"/>
      <c r="AH462" s="100"/>
      <c r="AI462" s="100"/>
      <c r="AJ462" s="100"/>
      <c r="AK462" s="100"/>
      <c r="AL462" s="100"/>
      <c r="AM462" s="100"/>
    </row>
    <row r="463" spans="2:45" ht="16.5" customHeight="1">
      <c r="B463" s="100"/>
      <c r="C463" s="100"/>
      <c r="D463" s="100"/>
      <c r="E463" s="100"/>
      <c r="F463" s="100"/>
      <c r="G463" s="100"/>
      <c r="H463" s="100"/>
      <c r="I463" s="930"/>
      <c r="J463" s="931"/>
      <c r="K463" s="766">
        <v>12</v>
      </c>
      <c r="L463" s="766" t="s">
        <v>676</v>
      </c>
      <c r="M463" s="766"/>
      <c r="N463" s="812" t="s">
        <v>688</v>
      </c>
      <c r="O463" s="813"/>
      <c r="P463" s="813"/>
      <c r="Q463" s="813"/>
      <c r="R463" s="813"/>
      <c r="S463" s="813"/>
      <c r="T463" s="813"/>
      <c r="U463" s="813"/>
      <c r="V463" s="813"/>
      <c r="W463" s="814"/>
      <c r="X463" s="763"/>
      <c r="Y463" s="763"/>
      <c r="Z463" s="763"/>
      <c r="AA463" s="763"/>
      <c r="AB463" s="780" t="s">
        <v>711</v>
      </c>
      <c r="AC463" s="781"/>
      <c r="AD463" s="781"/>
      <c r="AE463" s="782"/>
      <c r="AF463" s="100"/>
      <c r="AG463" s="100"/>
      <c r="AH463" s="100"/>
      <c r="AI463" s="100"/>
      <c r="AJ463" s="100"/>
      <c r="AK463" s="100"/>
      <c r="AL463" s="100"/>
      <c r="AM463" s="100"/>
    </row>
    <row r="464" spans="2:45">
      <c r="B464" s="100"/>
      <c r="C464" s="100"/>
      <c r="D464" s="100"/>
      <c r="E464" s="100"/>
      <c r="F464" s="100"/>
      <c r="G464" s="100"/>
      <c r="H464" s="100"/>
      <c r="I464" s="930"/>
      <c r="J464" s="931"/>
      <c r="K464" s="766"/>
      <c r="L464" s="766"/>
      <c r="M464" s="766"/>
      <c r="N464" s="815"/>
      <c r="O464" s="816"/>
      <c r="P464" s="816"/>
      <c r="Q464" s="816"/>
      <c r="R464" s="816"/>
      <c r="S464" s="816"/>
      <c r="T464" s="816"/>
      <c r="U464" s="816"/>
      <c r="V464" s="816"/>
      <c r="W464" s="817"/>
      <c r="X464" s="763"/>
      <c r="Y464" s="763"/>
      <c r="Z464" s="763"/>
      <c r="AA464" s="763"/>
      <c r="AB464" s="786"/>
      <c r="AC464" s="787"/>
      <c r="AD464" s="787"/>
      <c r="AE464" s="788"/>
      <c r="AF464" s="100"/>
      <c r="AG464" s="100"/>
      <c r="AH464" s="100"/>
      <c r="AI464" s="100"/>
      <c r="AJ464" s="100"/>
      <c r="AK464" s="100"/>
      <c r="AL464" s="100"/>
      <c r="AM464" s="100"/>
    </row>
    <row r="465" spans="2:39" ht="16.5" customHeight="1">
      <c r="B465" s="100"/>
      <c r="C465" s="100"/>
      <c r="D465" s="100"/>
      <c r="E465" s="100"/>
      <c r="F465" s="100"/>
      <c r="G465" s="100"/>
      <c r="H465" s="100"/>
      <c r="I465" s="930"/>
      <c r="J465" s="931"/>
      <c r="K465" s="766">
        <v>13</v>
      </c>
      <c r="L465" s="766" t="s">
        <v>676</v>
      </c>
      <c r="M465" s="766"/>
      <c r="N465" s="812" t="s">
        <v>689</v>
      </c>
      <c r="O465" s="813"/>
      <c r="P465" s="813"/>
      <c r="Q465" s="813"/>
      <c r="R465" s="813"/>
      <c r="S465" s="813"/>
      <c r="T465" s="813"/>
      <c r="U465" s="813"/>
      <c r="V465" s="813"/>
      <c r="W465" s="814"/>
      <c r="X465" s="763"/>
      <c r="Y465" s="763"/>
      <c r="Z465" s="763"/>
      <c r="AA465" s="763"/>
      <c r="AB465" s="780"/>
      <c r="AC465" s="781"/>
      <c r="AD465" s="781"/>
      <c r="AE465" s="782"/>
      <c r="AF465" s="100"/>
      <c r="AG465" s="100"/>
      <c r="AH465" s="100"/>
      <c r="AI465" s="100"/>
      <c r="AJ465" s="100"/>
      <c r="AK465" s="100"/>
      <c r="AL465" s="100"/>
      <c r="AM465" s="100"/>
    </row>
    <row r="466" spans="2:39">
      <c r="B466" s="100"/>
      <c r="C466" s="100"/>
      <c r="D466" s="100"/>
      <c r="E466" s="100"/>
      <c r="F466" s="100"/>
      <c r="G466" s="100"/>
      <c r="H466" s="100"/>
      <c r="I466" s="930"/>
      <c r="J466" s="931"/>
      <c r="K466" s="766"/>
      <c r="L466" s="766"/>
      <c r="M466" s="766"/>
      <c r="N466" s="815"/>
      <c r="O466" s="816"/>
      <c r="P466" s="816"/>
      <c r="Q466" s="816"/>
      <c r="R466" s="816"/>
      <c r="S466" s="816"/>
      <c r="T466" s="816"/>
      <c r="U466" s="816"/>
      <c r="V466" s="816"/>
      <c r="W466" s="817"/>
      <c r="X466" s="763"/>
      <c r="Y466" s="763"/>
      <c r="Z466" s="763"/>
      <c r="AA466" s="763"/>
      <c r="AB466" s="786"/>
      <c r="AC466" s="787"/>
      <c r="AD466" s="787"/>
      <c r="AE466" s="788"/>
      <c r="AF466" s="100"/>
      <c r="AG466" s="100"/>
      <c r="AH466" s="100"/>
      <c r="AI466" s="100"/>
      <c r="AJ466" s="100"/>
      <c r="AK466" s="100"/>
      <c r="AL466" s="100"/>
      <c r="AM466" s="100"/>
    </row>
    <row r="467" spans="2:39" ht="52.5" customHeight="1">
      <c r="B467" s="100"/>
      <c r="C467" s="100"/>
      <c r="D467" s="100"/>
      <c r="E467" s="100"/>
      <c r="F467" s="100"/>
      <c r="G467" s="100"/>
      <c r="H467" s="100"/>
      <c r="I467" s="930"/>
      <c r="J467" s="931"/>
      <c r="K467" s="766">
        <v>14</v>
      </c>
      <c r="L467" s="766" t="s">
        <v>676</v>
      </c>
      <c r="M467" s="766"/>
      <c r="N467" s="812" t="s">
        <v>690</v>
      </c>
      <c r="O467" s="813"/>
      <c r="P467" s="813"/>
      <c r="Q467" s="813"/>
      <c r="R467" s="813"/>
      <c r="S467" s="813"/>
      <c r="T467" s="813"/>
      <c r="U467" s="813"/>
      <c r="V467" s="813"/>
      <c r="W467" s="814"/>
      <c r="X467" s="763"/>
      <c r="Y467" s="763"/>
      <c r="Z467" s="763"/>
      <c r="AA467" s="763"/>
      <c r="AB467" s="780" t="s">
        <v>830</v>
      </c>
      <c r="AC467" s="781"/>
      <c r="AD467" s="781"/>
      <c r="AE467" s="782"/>
      <c r="AF467" s="100"/>
      <c r="AG467" s="100"/>
      <c r="AH467" s="100"/>
      <c r="AI467" s="100"/>
      <c r="AJ467" s="100"/>
      <c r="AK467" s="100"/>
      <c r="AL467" s="100"/>
      <c r="AM467" s="100"/>
    </row>
    <row r="468" spans="2:39" ht="52.5" customHeight="1">
      <c r="B468" s="100"/>
      <c r="C468" s="100"/>
      <c r="D468" s="100"/>
      <c r="E468" s="100"/>
      <c r="F468" s="100"/>
      <c r="G468" s="100"/>
      <c r="H468" s="100"/>
      <c r="I468" s="930"/>
      <c r="J468" s="931"/>
      <c r="K468" s="766"/>
      <c r="L468" s="766"/>
      <c r="M468" s="766"/>
      <c r="N468" s="815"/>
      <c r="O468" s="816"/>
      <c r="P468" s="816"/>
      <c r="Q468" s="816"/>
      <c r="R468" s="816"/>
      <c r="S468" s="816"/>
      <c r="T468" s="816"/>
      <c r="U468" s="816"/>
      <c r="V468" s="816"/>
      <c r="W468" s="817"/>
      <c r="X468" s="763"/>
      <c r="Y468" s="763"/>
      <c r="Z468" s="763"/>
      <c r="AA468" s="763"/>
      <c r="AB468" s="786"/>
      <c r="AC468" s="787"/>
      <c r="AD468" s="787"/>
      <c r="AE468" s="788"/>
      <c r="AF468" s="100"/>
      <c r="AG468" s="100"/>
      <c r="AH468" s="100"/>
      <c r="AI468" s="100"/>
      <c r="AJ468" s="100"/>
      <c r="AK468" s="100"/>
      <c r="AL468" s="100"/>
      <c r="AM468" s="100"/>
    </row>
    <row r="469" spans="2:39" ht="16.5" customHeight="1">
      <c r="B469" s="100"/>
      <c r="C469" s="100"/>
      <c r="D469" s="100"/>
      <c r="E469" s="100"/>
      <c r="F469" s="100"/>
      <c r="G469" s="100"/>
      <c r="H469" s="100"/>
      <c r="I469" s="930"/>
      <c r="J469" s="931"/>
      <c r="K469" s="766">
        <v>15</v>
      </c>
      <c r="L469" s="766" t="s">
        <v>691</v>
      </c>
      <c r="M469" s="766"/>
      <c r="N469" s="812" t="s">
        <v>832</v>
      </c>
      <c r="O469" s="813"/>
      <c r="P469" s="813"/>
      <c r="Q469" s="813"/>
      <c r="R469" s="813"/>
      <c r="S469" s="813"/>
      <c r="T469" s="813"/>
      <c r="U469" s="813"/>
      <c r="V469" s="813"/>
      <c r="W469" s="814"/>
      <c r="X469" s="763"/>
      <c r="Y469" s="763"/>
      <c r="Z469" s="763"/>
      <c r="AA469" s="763"/>
      <c r="AB469" s="780"/>
      <c r="AC469" s="781"/>
      <c r="AD469" s="781"/>
      <c r="AE469" s="782"/>
      <c r="AF469" s="100"/>
      <c r="AG469" s="100"/>
      <c r="AH469" s="100"/>
      <c r="AI469" s="100"/>
      <c r="AJ469" s="100"/>
      <c r="AK469" s="100"/>
      <c r="AL469" s="100"/>
      <c r="AM469" s="100"/>
    </row>
    <row r="470" spans="2:39">
      <c r="B470" s="100"/>
      <c r="C470" s="100"/>
      <c r="D470" s="100"/>
      <c r="E470" s="100"/>
      <c r="F470" s="100"/>
      <c r="G470" s="100"/>
      <c r="H470" s="100"/>
      <c r="I470" s="930"/>
      <c r="J470" s="931"/>
      <c r="K470" s="766"/>
      <c r="L470" s="766"/>
      <c r="M470" s="766"/>
      <c r="N470" s="815"/>
      <c r="O470" s="816"/>
      <c r="P470" s="816"/>
      <c r="Q470" s="816"/>
      <c r="R470" s="816"/>
      <c r="S470" s="816"/>
      <c r="T470" s="816"/>
      <c r="U470" s="816"/>
      <c r="V470" s="816"/>
      <c r="W470" s="817"/>
      <c r="X470" s="763"/>
      <c r="Y470" s="763"/>
      <c r="Z470" s="763"/>
      <c r="AA470" s="763"/>
      <c r="AB470" s="786"/>
      <c r="AC470" s="787"/>
      <c r="AD470" s="787"/>
      <c r="AE470" s="788"/>
      <c r="AF470" s="100"/>
      <c r="AG470" s="100"/>
      <c r="AH470" s="100"/>
      <c r="AI470" s="100"/>
      <c r="AJ470" s="100"/>
      <c r="AK470" s="100"/>
      <c r="AL470" s="100"/>
      <c r="AM470" s="100"/>
    </row>
    <row r="471" spans="2:39" ht="16.5" customHeight="1">
      <c r="B471" s="100"/>
      <c r="C471" s="100"/>
      <c r="D471" s="100"/>
      <c r="E471" s="100"/>
      <c r="F471" s="100"/>
      <c r="G471" s="100"/>
      <c r="H471" s="100"/>
      <c r="I471" s="930"/>
      <c r="J471" s="931"/>
      <c r="K471" s="766">
        <v>16</v>
      </c>
      <c r="L471" s="766" t="s">
        <v>676</v>
      </c>
      <c r="M471" s="766"/>
      <c r="N471" s="812" t="s">
        <v>692</v>
      </c>
      <c r="O471" s="813"/>
      <c r="P471" s="813"/>
      <c r="Q471" s="813"/>
      <c r="R471" s="813"/>
      <c r="S471" s="813"/>
      <c r="T471" s="813"/>
      <c r="U471" s="813"/>
      <c r="V471" s="813"/>
      <c r="W471" s="814"/>
      <c r="X471" s="763"/>
      <c r="Y471" s="763"/>
      <c r="Z471" s="763"/>
      <c r="AA471" s="763"/>
      <c r="AB471" s="780" t="s">
        <v>869</v>
      </c>
      <c r="AC471" s="781"/>
      <c r="AD471" s="781"/>
      <c r="AE471" s="782"/>
      <c r="AF471" s="100"/>
      <c r="AG471" s="100"/>
      <c r="AH471" s="100"/>
      <c r="AI471" s="100"/>
      <c r="AJ471" s="100"/>
      <c r="AK471" s="100"/>
      <c r="AL471" s="100"/>
      <c r="AM471" s="100"/>
    </row>
    <row r="472" spans="2:39">
      <c r="B472" s="100"/>
      <c r="C472" s="100"/>
      <c r="D472" s="100"/>
      <c r="E472" s="100"/>
      <c r="F472" s="100"/>
      <c r="G472" s="100"/>
      <c r="H472" s="100"/>
      <c r="I472" s="930"/>
      <c r="J472" s="931"/>
      <c r="K472" s="766"/>
      <c r="L472" s="766"/>
      <c r="M472" s="766"/>
      <c r="N472" s="815"/>
      <c r="O472" s="816"/>
      <c r="P472" s="816"/>
      <c r="Q472" s="816"/>
      <c r="R472" s="816"/>
      <c r="S472" s="816"/>
      <c r="T472" s="816"/>
      <c r="U472" s="816"/>
      <c r="V472" s="816"/>
      <c r="W472" s="817"/>
      <c r="X472" s="763"/>
      <c r="Y472" s="763"/>
      <c r="Z472" s="763"/>
      <c r="AA472" s="763"/>
      <c r="AB472" s="786"/>
      <c r="AC472" s="787"/>
      <c r="AD472" s="787"/>
      <c r="AE472" s="788"/>
      <c r="AF472" s="100"/>
      <c r="AG472" s="100"/>
      <c r="AH472" s="100"/>
      <c r="AI472" s="100"/>
      <c r="AJ472" s="100"/>
      <c r="AK472" s="100"/>
      <c r="AL472" s="100"/>
      <c r="AM472" s="100"/>
    </row>
    <row r="473" spans="2:39">
      <c r="B473" s="100"/>
      <c r="C473" s="100"/>
      <c r="D473" s="100"/>
      <c r="E473" s="100"/>
      <c r="F473" s="100"/>
      <c r="G473" s="100"/>
      <c r="H473" s="100"/>
      <c r="I473" s="930"/>
      <c r="J473" s="931"/>
      <c r="K473" s="256">
        <v>17</v>
      </c>
      <c r="L473" s="766" t="s">
        <v>676</v>
      </c>
      <c r="M473" s="766"/>
      <c r="N473" s="822" t="s">
        <v>693</v>
      </c>
      <c r="O473" s="823"/>
      <c r="P473" s="823"/>
      <c r="Q473" s="823"/>
      <c r="R473" s="823"/>
      <c r="S473" s="823"/>
      <c r="T473" s="823"/>
      <c r="U473" s="823"/>
      <c r="V473" s="823"/>
      <c r="W473" s="824"/>
      <c r="X473" s="763"/>
      <c r="Y473" s="763"/>
      <c r="Z473" s="763"/>
      <c r="AA473" s="763"/>
      <c r="AB473" s="870"/>
      <c r="AC473" s="871"/>
      <c r="AD473" s="871"/>
      <c r="AE473" s="872"/>
      <c r="AF473" s="100"/>
      <c r="AG473" s="100"/>
      <c r="AH473" s="100"/>
      <c r="AI473" s="100"/>
      <c r="AJ473" s="100"/>
      <c r="AK473" s="100"/>
      <c r="AL473" s="100"/>
      <c r="AM473" s="100"/>
    </row>
    <row r="474" spans="2:39" ht="16.5" customHeight="1">
      <c r="B474" s="100"/>
      <c r="C474" s="100"/>
      <c r="D474" s="100"/>
      <c r="E474" s="100"/>
      <c r="F474" s="100"/>
      <c r="G474" s="100"/>
      <c r="H474" s="100"/>
      <c r="I474" s="930"/>
      <c r="J474" s="931"/>
      <c r="K474" s="766">
        <v>18</v>
      </c>
      <c r="L474" s="766" t="s">
        <v>676</v>
      </c>
      <c r="M474" s="766"/>
      <c r="N474" s="812" t="s">
        <v>694</v>
      </c>
      <c r="O474" s="813"/>
      <c r="P474" s="813"/>
      <c r="Q474" s="813"/>
      <c r="R474" s="813"/>
      <c r="S474" s="813"/>
      <c r="T474" s="813"/>
      <c r="U474" s="813"/>
      <c r="V474" s="813"/>
      <c r="W474" s="814"/>
      <c r="X474" s="763"/>
      <c r="Y474" s="763"/>
      <c r="Z474" s="763"/>
      <c r="AA474" s="763"/>
      <c r="AB474" s="780" t="s">
        <v>854</v>
      </c>
      <c r="AC474" s="781"/>
      <c r="AD474" s="781"/>
      <c r="AE474" s="782"/>
      <c r="AF474" s="100"/>
      <c r="AG474" s="100"/>
      <c r="AH474" s="100"/>
      <c r="AI474" s="100"/>
      <c r="AJ474" s="100"/>
      <c r="AK474" s="100"/>
      <c r="AL474" s="100"/>
      <c r="AM474" s="100"/>
    </row>
    <row r="475" spans="2:39">
      <c r="B475" s="100"/>
      <c r="C475" s="100"/>
      <c r="D475" s="100"/>
      <c r="E475" s="100"/>
      <c r="F475" s="100"/>
      <c r="G475" s="100"/>
      <c r="H475" s="100"/>
      <c r="I475" s="930"/>
      <c r="J475" s="931"/>
      <c r="K475" s="766"/>
      <c r="L475" s="766"/>
      <c r="M475" s="766"/>
      <c r="N475" s="819"/>
      <c r="O475" s="820"/>
      <c r="P475" s="820"/>
      <c r="Q475" s="820"/>
      <c r="R475" s="820"/>
      <c r="S475" s="820"/>
      <c r="T475" s="820"/>
      <c r="U475" s="820"/>
      <c r="V475" s="820"/>
      <c r="W475" s="821"/>
      <c r="X475" s="763"/>
      <c r="Y475" s="763"/>
      <c r="Z475" s="763"/>
      <c r="AA475" s="763"/>
      <c r="AB475" s="783"/>
      <c r="AC475" s="784"/>
      <c r="AD475" s="784"/>
      <c r="AE475" s="785"/>
      <c r="AF475" s="100"/>
      <c r="AG475" s="100"/>
      <c r="AH475" s="100"/>
      <c r="AI475" s="100"/>
      <c r="AJ475" s="100"/>
      <c r="AK475" s="100"/>
      <c r="AL475" s="100"/>
      <c r="AM475" s="100"/>
    </row>
    <row r="476" spans="2:39">
      <c r="B476" s="100"/>
      <c r="C476" s="100"/>
      <c r="D476" s="100"/>
      <c r="E476" s="100"/>
      <c r="F476" s="100"/>
      <c r="G476" s="100"/>
      <c r="H476" s="100"/>
      <c r="I476" s="930"/>
      <c r="J476" s="931"/>
      <c r="K476" s="766"/>
      <c r="L476" s="766"/>
      <c r="M476" s="766"/>
      <c r="N476" s="819"/>
      <c r="O476" s="820"/>
      <c r="P476" s="820"/>
      <c r="Q476" s="820"/>
      <c r="R476" s="820"/>
      <c r="S476" s="820"/>
      <c r="T476" s="820"/>
      <c r="U476" s="820"/>
      <c r="V476" s="820"/>
      <c r="W476" s="821"/>
      <c r="X476" s="763"/>
      <c r="Y476" s="763"/>
      <c r="Z476" s="763"/>
      <c r="AA476" s="763"/>
      <c r="AB476" s="783"/>
      <c r="AC476" s="784"/>
      <c r="AD476" s="784"/>
      <c r="AE476" s="785"/>
      <c r="AF476" s="100"/>
      <c r="AG476" s="100"/>
      <c r="AH476" s="100"/>
      <c r="AI476" s="100"/>
      <c r="AJ476" s="100"/>
      <c r="AK476" s="100"/>
      <c r="AL476" s="100"/>
      <c r="AM476" s="100"/>
    </row>
    <row r="477" spans="2:39">
      <c r="B477" s="100"/>
      <c r="C477" s="100"/>
      <c r="D477" s="100"/>
      <c r="E477" s="100"/>
      <c r="F477" s="100"/>
      <c r="G477" s="100"/>
      <c r="H477" s="100"/>
      <c r="I477" s="930"/>
      <c r="J477" s="931"/>
      <c r="K477" s="766"/>
      <c r="L477" s="766"/>
      <c r="M477" s="766"/>
      <c r="N477" s="819"/>
      <c r="O477" s="820"/>
      <c r="P477" s="820"/>
      <c r="Q477" s="820"/>
      <c r="R477" s="820"/>
      <c r="S477" s="820"/>
      <c r="T477" s="820"/>
      <c r="U477" s="820"/>
      <c r="V477" s="820"/>
      <c r="W477" s="821"/>
      <c r="X477" s="763"/>
      <c r="Y477" s="763"/>
      <c r="Z477" s="763"/>
      <c r="AA477" s="763"/>
      <c r="AB477" s="783"/>
      <c r="AC477" s="784"/>
      <c r="AD477" s="784"/>
      <c r="AE477" s="785"/>
      <c r="AF477" s="100"/>
      <c r="AG477" s="100"/>
      <c r="AH477" s="100"/>
      <c r="AI477" s="100"/>
      <c r="AJ477" s="100"/>
      <c r="AK477" s="100"/>
      <c r="AL477" s="100"/>
      <c r="AM477" s="100"/>
    </row>
    <row r="478" spans="2:39">
      <c r="B478" s="100"/>
      <c r="C478" s="100"/>
      <c r="D478" s="100"/>
      <c r="E478" s="100"/>
      <c r="F478" s="100"/>
      <c r="G478" s="100"/>
      <c r="H478" s="100"/>
      <c r="I478" s="930"/>
      <c r="J478" s="931"/>
      <c r="K478" s="766"/>
      <c r="L478" s="766"/>
      <c r="M478" s="766"/>
      <c r="N478" s="819"/>
      <c r="O478" s="820"/>
      <c r="P478" s="820"/>
      <c r="Q478" s="820"/>
      <c r="R478" s="820"/>
      <c r="S478" s="820"/>
      <c r="T478" s="820"/>
      <c r="U478" s="820"/>
      <c r="V478" s="820"/>
      <c r="W478" s="821"/>
      <c r="X478" s="763"/>
      <c r="Y478" s="763"/>
      <c r="Z478" s="763"/>
      <c r="AA478" s="763"/>
      <c r="AB478" s="783"/>
      <c r="AC478" s="784"/>
      <c r="AD478" s="784"/>
      <c r="AE478" s="785"/>
      <c r="AF478" s="100"/>
      <c r="AG478" s="100"/>
      <c r="AH478" s="100"/>
      <c r="AI478" s="100"/>
      <c r="AJ478" s="100"/>
      <c r="AK478" s="100"/>
      <c r="AL478" s="100"/>
      <c r="AM478" s="100"/>
    </row>
    <row r="479" spans="2:39">
      <c r="B479" s="100"/>
      <c r="C479" s="100"/>
      <c r="D479" s="100"/>
      <c r="E479" s="100"/>
      <c r="F479" s="100"/>
      <c r="G479" s="100"/>
      <c r="H479" s="100"/>
      <c r="I479" s="930"/>
      <c r="J479" s="931"/>
      <c r="K479" s="766"/>
      <c r="L479" s="766"/>
      <c r="M479" s="766"/>
      <c r="N479" s="819"/>
      <c r="O479" s="820"/>
      <c r="P479" s="820"/>
      <c r="Q479" s="820"/>
      <c r="R479" s="820"/>
      <c r="S479" s="820"/>
      <c r="T479" s="820"/>
      <c r="U479" s="820"/>
      <c r="V479" s="820"/>
      <c r="W479" s="821"/>
      <c r="X479" s="763"/>
      <c r="Y479" s="763"/>
      <c r="Z479" s="763"/>
      <c r="AA479" s="763"/>
      <c r="AB479" s="783"/>
      <c r="AC479" s="784"/>
      <c r="AD479" s="784"/>
      <c r="AE479" s="785"/>
      <c r="AF479" s="100"/>
      <c r="AG479" s="100"/>
      <c r="AH479" s="100"/>
      <c r="AI479" s="100"/>
      <c r="AJ479" s="100"/>
      <c r="AK479" s="100"/>
      <c r="AL479" s="100"/>
      <c r="AM479" s="100"/>
    </row>
    <row r="480" spans="2:39">
      <c r="B480" s="100"/>
      <c r="C480" s="100"/>
      <c r="D480" s="100"/>
      <c r="E480" s="100"/>
      <c r="F480" s="100"/>
      <c r="G480" s="100"/>
      <c r="H480" s="100"/>
      <c r="I480" s="930"/>
      <c r="J480" s="931"/>
      <c r="K480" s="766"/>
      <c r="L480" s="766"/>
      <c r="M480" s="766"/>
      <c r="N480" s="819"/>
      <c r="O480" s="820"/>
      <c r="P480" s="820"/>
      <c r="Q480" s="820"/>
      <c r="R480" s="820"/>
      <c r="S480" s="820"/>
      <c r="T480" s="820"/>
      <c r="U480" s="820"/>
      <c r="V480" s="820"/>
      <c r="W480" s="821"/>
      <c r="X480" s="763"/>
      <c r="Y480" s="763"/>
      <c r="Z480" s="763"/>
      <c r="AA480" s="763"/>
      <c r="AB480" s="783"/>
      <c r="AC480" s="784"/>
      <c r="AD480" s="784"/>
      <c r="AE480" s="785"/>
      <c r="AF480" s="100"/>
      <c r="AG480" s="100"/>
      <c r="AH480" s="100"/>
      <c r="AI480" s="100"/>
      <c r="AJ480" s="100"/>
      <c r="AK480" s="100"/>
      <c r="AL480" s="100"/>
      <c r="AM480" s="100"/>
    </row>
    <row r="481" spans="2:39">
      <c r="B481" s="100"/>
      <c r="C481" s="100"/>
      <c r="D481" s="100"/>
      <c r="E481" s="100"/>
      <c r="F481" s="100"/>
      <c r="G481" s="100"/>
      <c r="H481" s="100"/>
      <c r="I481" s="930"/>
      <c r="J481" s="931"/>
      <c r="K481" s="766"/>
      <c r="L481" s="766"/>
      <c r="M481" s="766"/>
      <c r="N481" s="819"/>
      <c r="O481" s="820"/>
      <c r="P481" s="820"/>
      <c r="Q481" s="820"/>
      <c r="R481" s="820"/>
      <c r="S481" s="820"/>
      <c r="T481" s="820"/>
      <c r="U481" s="820"/>
      <c r="V481" s="820"/>
      <c r="W481" s="821"/>
      <c r="X481" s="763"/>
      <c r="Y481" s="763"/>
      <c r="Z481" s="763"/>
      <c r="AA481" s="763"/>
      <c r="AB481" s="783"/>
      <c r="AC481" s="784"/>
      <c r="AD481" s="784"/>
      <c r="AE481" s="785"/>
      <c r="AF481" s="100"/>
      <c r="AG481" s="100"/>
      <c r="AH481" s="100"/>
      <c r="AI481" s="100"/>
      <c r="AJ481" s="100"/>
      <c r="AK481" s="100"/>
      <c r="AL481" s="100"/>
      <c r="AM481" s="100"/>
    </row>
    <row r="482" spans="2:39">
      <c r="B482" s="100"/>
      <c r="C482" s="100"/>
      <c r="D482" s="100"/>
      <c r="E482" s="100"/>
      <c r="F482" s="100"/>
      <c r="G482" s="100"/>
      <c r="H482" s="100"/>
      <c r="I482" s="930"/>
      <c r="J482" s="931"/>
      <c r="K482" s="766"/>
      <c r="L482" s="766"/>
      <c r="M482" s="766"/>
      <c r="N482" s="819"/>
      <c r="O482" s="820"/>
      <c r="P482" s="820"/>
      <c r="Q482" s="820"/>
      <c r="R482" s="820"/>
      <c r="S482" s="820"/>
      <c r="T482" s="820"/>
      <c r="U482" s="820"/>
      <c r="V482" s="820"/>
      <c r="W482" s="821"/>
      <c r="X482" s="763"/>
      <c r="Y482" s="763"/>
      <c r="Z482" s="763"/>
      <c r="AA482" s="763"/>
      <c r="AB482" s="783"/>
      <c r="AC482" s="784"/>
      <c r="AD482" s="784"/>
      <c r="AE482" s="785"/>
      <c r="AF482" s="100"/>
      <c r="AG482" s="100"/>
      <c r="AH482" s="100"/>
      <c r="AI482" s="100"/>
      <c r="AJ482" s="100"/>
      <c r="AK482" s="100"/>
      <c r="AL482" s="100"/>
      <c r="AM482" s="100"/>
    </row>
    <row r="483" spans="2:39">
      <c r="B483" s="100"/>
      <c r="C483" s="100"/>
      <c r="D483" s="100"/>
      <c r="E483" s="100"/>
      <c r="F483" s="100"/>
      <c r="G483" s="100"/>
      <c r="H483" s="100"/>
      <c r="I483" s="930"/>
      <c r="J483" s="931"/>
      <c r="K483" s="766"/>
      <c r="L483" s="766"/>
      <c r="M483" s="766"/>
      <c r="N483" s="819"/>
      <c r="O483" s="820"/>
      <c r="P483" s="820"/>
      <c r="Q483" s="820"/>
      <c r="R483" s="820"/>
      <c r="S483" s="820"/>
      <c r="T483" s="820"/>
      <c r="U483" s="820"/>
      <c r="V483" s="820"/>
      <c r="W483" s="821"/>
      <c r="X483" s="763"/>
      <c r="Y483" s="763"/>
      <c r="Z483" s="763"/>
      <c r="AA483" s="763"/>
      <c r="AB483" s="783"/>
      <c r="AC483" s="784"/>
      <c r="AD483" s="784"/>
      <c r="AE483" s="785"/>
      <c r="AF483" s="100"/>
      <c r="AG483" s="100"/>
      <c r="AH483" s="100"/>
      <c r="AI483" s="100"/>
      <c r="AJ483" s="100"/>
      <c r="AK483" s="100"/>
      <c r="AL483" s="100"/>
      <c r="AM483" s="100"/>
    </row>
    <row r="484" spans="2:39">
      <c r="B484" s="100"/>
      <c r="C484" s="100"/>
      <c r="D484" s="100"/>
      <c r="E484" s="100"/>
      <c r="F484" s="100"/>
      <c r="G484" s="100"/>
      <c r="H484" s="100"/>
      <c r="I484" s="930"/>
      <c r="J484" s="931"/>
      <c r="K484" s="766"/>
      <c r="L484" s="766"/>
      <c r="M484" s="766"/>
      <c r="N484" s="819"/>
      <c r="O484" s="820"/>
      <c r="P484" s="820"/>
      <c r="Q484" s="820"/>
      <c r="R484" s="820"/>
      <c r="S484" s="820"/>
      <c r="T484" s="820"/>
      <c r="U484" s="820"/>
      <c r="V484" s="820"/>
      <c r="W484" s="821"/>
      <c r="X484" s="763"/>
      <c r="Y484" s="763"/>
      <c r="Z484" s="763"/>
      <c r="AA484" s="763"/>
      <c r="AB484" s="783"/>
      <c r="AC484" s="784"/>
      <c r="AD484" s="784"/>
      <c r="AE484" s="785"/>
      <c r="AF484" s="100"/>
      <c r="AG484" s="100"/>
      <c r="AH484" s="100"/>
      <c r="AI484" s="100"/>
      <c r="AJ484" s="100"/>
      <c r="AK484" s="100"/>
      <c r="AL484" s="100"/>
      <c r="AM484" s="100"/>
    </row>
    <row r="485" spans="2:39">
      <c r="B485" s="100"/>
      <c r="C485" s="100"/>
      <c r="D485" s="100"/>
      <c r="E485" s="100"/>
      <c r="F485" s="100"/>
      <c r="G485" s="100"/>
      <c r="H485" s="100"/>
      <c r="I485" s="930"/>
      <c r="J485" s="931"/>
      <c r="K485" s="766"/>
      <c r="L485" s="766"/>
      <c r="M485" s="766"/>
      <c r="N485" s="815"/>
      <c r="O485" s="816"/>
      <c r="P485" s="816"/>
      <c r="Q485" s="816"/>
      <c r="R485" s="816"/>
      <c r="S485" s="816"/>
      <c r="T485" s="816"/>
      <c r="U485" s="816"/>
      <c r="V485" s="816"/>
      <c r="W485" s="817"/>
      <c r="X485" s="763"/>
      <c r="Y485" s="763"/>
      <c r="Z485" s="763"/>
      <c r="AA485" s="763"/>
      <c r="AB485" s="786"/>
      <c r="AC485" s="787"/>
      <c r="AD485" s="787"/>
      <c r="AE485" s="788"/>
      <c r="AF485" s="100"/>
      <c r="AG485" s="100"/>
      <c r="AH485" s="100"/>
      <c r="AI485" s="100"/>
      <c r="AJ485" s="100"/>
      <c r="AK485" s="100"/>
      <c r="AL485" s="100"/>
      <c r="AM485" s="100"/>
    </row>
    <row r="486" spans="2:39" ht="16.5" customHeight="1">
      <c r="B486" s="100"/>
      <c r="C486" s="100"/>
      <c r="D486" s="100"/>
      <c r="E486" s="100"/>
      <c r="F486" s="100"/>
      <c r="G486" s="100"/>
      <c r="H486" s="100"/>
      <c r="I486" s="930"/>
      <c r="J486" s="931"/>
      <c r="K486" s="766">
        <v>19</v>
      </c>
      <c r="L486" s="766" t="s">
        <v>676</v>
      </c>
      <c r="M486" s="766"/>
      <c r="N486" s="812" t="s">
        <v>710</v>
      </c>
      <c r="O486" s="813"/>
      <c r="P486" s="813"/>
      <c r="Q486" s="813"/>
      <c r="R486" s="813"/>
      <c r="S486" s="813"/>
      <c r="T486" s="813"/>
      <c r="U486" s="813"/>
      <c r="V486" s="813"/>
      <c r="W486" s="814"/>
      <c r="X486" s="763"/>
      <c r="Y486" s="763"/>
      <c r="Z486" s="763"/>
      <c r="AA486" s="763"/>
      <c r="AB486" s="780" t="s">
        <v>695</v>
      </c>
      <c r="AC486" s="781"/>
      <c r="AD486" s="781"/>
      <c r="AE486" s="782"/>
      <c r="AF486" s="100"/>
      <c r="AG486" s="100"/>
      <c r="AH486" s="100"/>
      <c r="AI486" s="100"/>
      <c r="AJ486" s="100"/>
      <c r="AK486" s="100"/>
      <c r="AL486" s="100"/>
      <c r="AM486" s="100"/>
    </row>
    <row r="487" spans="2:39">
      <c r="B487" s="100"/>
      <c r="C487" s="100"/>
      <c r="D487" s="100"/>
      <c r="E487" s="100"/>
      <c r="F487" s="100"/>
      <c r="G487" s="100"/>
      <c r="H487" s="100"/>
      <c r="I487" s="930"/>
      <c r="J487" s="931"/>
      <c r="K487" s="766"/>
      <c r="L487" s="766"/>
      <c r="M487" s="766"/>
      <c r="N487" s="819"/>
      <c r="O487" s="820"/>
      <c r="P487" s="820"/>
      <c r="Q487" s="820"/>
      <c r="R487" s="820"/>
      <c r="S487" s="820"/>
      <c r="T487" s="820"/>
      <c r="U487" s="820"/>
      <c r="V487" s="820"/>
      <c r="W487" s="821"/>
      <c r="X487" s="763"/>
      <c r="Y487" s="763"/>
      <c r="Z487" s="763"/>
      <c r="AA487" s="763"/>
      <c r="AB487" s="783"/>
      <c r="AC487" s="784"/>
      <c r="AD487" s="784"/>
      <c r="AE487" s="785"/>
      <c r="AF487" s="100"/>
      <c r="AG487" s="100"/>
      <c r="AH487" s="100"/>
      <c r="AI487" s="100"/>
      <c r="AJ487" s="100"/>
      <c r="AK487" s="100"/>
      <c r="AL487" s="100"/>
      <c r="AM487" s="100"/>
    </row>
    <row r="488" spans="2:39">
      <c r="B488" s="100"/>
      <c r="C488" s="100"/>
      <c r="D488" s="100"/>
      <c r="E488" s="100"/>
      <c r="F488" s="100"/>
      <c r="G488" s="100"/>
      <c r="H488" s="100"/>
      <c r="I488" s="930"/>
      <c r="J488" s="931"/>
      <c r="K488" s="766"/>
      <c r="L488" s="766"/>
      <c r="M488" s="766"/>
      <c r="N488" s="815"/>
      <c r="O488" s="816"/>
      <c r="P488" s="816"/>
      <c r="Q488" s="816"/>
      <c r="R488" s="816"/>
      <c r="S488" s="816"/>
      <c r="T488" s="816"/>
      <c r="U488" s="816"/>
      <c r="V488" s="816"/>
      <c r="W488" s="817"/>
      <c r="X488" s="763"/>
      <c r="Y488" s="763"/>
      <c r="Z488" s="763"/>
      <c r="AA488" s="763"/>
      <c r="AB488" s="786"/>
      <c r="AC488" s="787"/>
      <c r="AD488" s="787"/>
      <c r="AE488" s="788"/>
      <c r="AF488" s="100"/>
      <c r="AG488" s="100"/>
      <c r="AH488" s="100"/>
      <c r="AI488" s="100"/>
      <c r="AJ488" s="100"/>
      <c r="AK488" s="100"/>
      <c r="AL488" s="100"/>
      <c r="AM488" s="100"/>
    </row>
    <row r="489" spans="2:39">
      <c r="B489" s="100"/>
      <c r="C489" s="100"/>
      <c r="D489" s="100"/>
      <c r="E489" s="100"/>
      <c r="F489" s="100"/>
      <c r="G489" s="100"/>
      <c r="H489" s="100"/>
      <c r="I489" s="930"/>
      <c r="J489" s="931"/>
      <c r="K489" s="808">
        <v>20</v>
      </c>
      <c r="L489" s="808" t="s">
        <v>676</v>
      </c>
      <c r="M489" s="808"/>
      <c r="N489" s="934" t="s">
        <v>875</v>
      </c>
      <c r="O489" s="820"/>
      <c r="P489" s="820"/>
      <c r="Q489" s="820"/>
      <c r="R489" s="820"/>
      <c r="S489" s="820"/>
      <c r="T489" s="820"/>
      <c r="U489" s="820"/>
      <c r="V489" s="820"/>
      <c r="W489" s="821"/>
      <c r="X489" s="762"/>
      <c r="Y489" s="762"/>
      <c r="Z489" s="762"/>
      <c r="AA489" s="762"/>
      <c r="AB489" s="783" t="s">
        <v>876</v>
      </c>
      <c r="AC489" s="784"/>
      <c r="AD489" s="784"/>
      <c r="AE489" s="785"/>
      <c r="AF489" s="100"/>
      <c r="AG489" s="100"/>
      <c r="AH489" s="100"/>
      <c r="AI489" s="100"/>
      <c r="AJ489" s="100"/>
      <c r="AK489" s="100"/>
      <c r="AL489" s="100"/>
      <c r="AM489" s="100"/>
    </row>
    <row r="490" spans="2:39">
      <c r="B490" s="260"/>
      <c r="C490" s="260"/>
      <c r="D490" s="260"/>
      <c r="E490" s="260"/>
      <c r="F490" s="260"/>
      <c r="G490" s="260"/>
      <c r="H490" s="260"/>
      <c r="I490" s="930"/>
      <c r="J490" s="931"/>
      <c r="K490" s="766"/>
      <c r="L490" s="766"/>
      <c r="M490" s="766"/>
      <c r="N490" s="819"/>
      <c r="O490" s="820"/>
      <c r="P490" s="820"/>
      <c r="Q490" s="820"/>
      <c r="R490" s="820"/>
      <c r="S490" s="820"/>
      <c r="T490" s="820"/>
      <c r="U490" s="820"/>
      <c r="V490" s="820"/>
      <c r="W490" s="821"/>
      <c r="X490" s="763"/>
      <c r="Y490" s="763"/>
      <c r="Z490" s="763"/>
      <c r="AA490" s="763"/>
      <c r="AB490" s="783"/>
      <c r="AC490" s="784"/>
      <c r="AD490" s="784"/>
      <c r="AE490" s="785"/>
      <c r="AF490" s="260"/>
      <c r="AG490" s="260"/>
      <c r="AH490" s="260"/>
      <c r="AI490" s="260"/>
      <c r="AJ490" s="260"/>
      <c r="AK490" s="260"/>
      <c r="AL490" s="260"/>
      <c r="AM490" s="260"/>
    </row>
    <row r="491" spans="2:39" ht="17.25" thickBot="1">
      <c r="B491" s="260"/>
      <c r="C491" s="260"/>
      <c r="D491" s="260"/>
      <c r="E491" s="260"/>
      <c r="F491" s="260"/>
      <c r="G491" s="260"/>
      <c r="H491" s="260"/>
      <c r="I491" s="950"/>
      <c r="J491" s="951"/>
      <c r="K491" s="940"/>
      <c r="L491" s="940"/>
      <c r="M491" s="940"/>
      <c r="N491" s="941"/>
      <c r="O491" s="942"/>
      <c r="P491" s="942"/>
      <c r="Q491" s="942"/>
      <c r="R491" s="942"/>
      <c r="S491" s="942"/>
      <c r="T491" s="942"/>
      <c r="U491" s="942"/>
      <c r="V491" s="942"/>
      <c r="W491" s="943"/>
      <c r="X491" s="944"/>
      <c r="Y491" s="944"/>
      <c r="Z491" s="944"/>
      <c r="AA491" s="944"/>
      <c r="AB491" s="945"/>
      <c r="AC491" s="946"/>
      <c r="AD491" s="946"/>
      <c r="AE491" s="947"/>
      <c r="AF491" s="260"/>
      <c r="AG491" s="260"/>
      <c r="AH491" s="260"/>
      <c r="AI491" s="260"/>
      <c r="AJ491" s="260"/>
      <c r="AK491" s="260"/>
      <c r="AL491" s="260"/>
      <c r="AM491" s="260"/>
    </row>
    <row r="492" spans="2:39">
      <c r="B492" s="260"/>
      <c r="C492" s="260"/>
      <c r="D492" s="260"/>
      <c r="E492" s="260"/>
      <c r="F492" s="260"/>
      <c r="G492" s="260"/>
      <c r="H492" s="260"/>
      <c r="I492" s="260"/>
      <c r="J492" s="260"/>
      <c r="K492" s="260"/>
      <c r="L492" s="260"/>
      <c r="M492" s="260"/>
      <c r="N492" s="260"/>
      <c r="O492" s="260"/>
      <c r="P492" s="260"/>
      <c r="Q492" s="260"/>
      <c r="R492" s="260"/>
      <c r="S492" s="260"/>
      <c r="T492" s="260"/>
      <c r="U492" s="260"/>
      <c r="V492" s="260"/>
      <c r="W492" s="260"/>
      <c r="X492" s="260"/>
      <c r="Y492" s="260"/>
      <c r="Z492" s="260"/>
      <c r="AA492" s="260"/>
      <c r="AB492" s="260"/>
      <c r="AC492" s="260"/>
      <c r="AD492" s="260"/>
      <c r="AE492" s="260"/>
      <c r="AF492" s="260"/>
      <c r="AG492" s="260"/>
      <c r="AH492" s="260"/>
      <c r="AI492" s="260"/>
      <c r="AJ492" s="260"/>
      <c r="AK492" s="260"/>
      <c r="AL492" s="260"/>
      <c r="AM492" s="260"/>
    </row>
  </sheetData>
  <sheetProtection algorithmName="SHA-512" hashValue="0itIcQ90rWbLSCXC14FwA0y0ZM3ftBr/qUsB5YyMIpG+Hh21kjidCeV4zmw2z0cs3oETy6ur4NWtY3LyuBJhPA==" saltValue="i3Th/a0poKNyB6zHwxz31Q==" spinCount="100000" sheet="1" objects="1" scenarios="1"/>
  <mergeCells count="2550">
    <mergeCell ref="T388:AA388"/>
    <mergeCell ref="T389:AA389"/>
    <mergeCell ref="T390:AA390"/>
    <mergeCell ref="T391:AA391"/>
    <mergeCell ref="I449:J457"/>
    <mergeCell ref="L457:M457"/>
    <mergeCell ref="N457:W457"/>
    <mergeCell ref="X457:Y457"/>
    <mergeCell ref="Z457:AA457"/>
    <mergeCell ref="AB457:AE457"/>
    <mergeCell ref="K489:K491"/>
    <mergeCell ref="L489:M491"/>
    <mergeCell ref="N489:W491"/>
    <mergeCell ref="X489:Y491"/>
    <mergeCell ref="Z489:AA491"/>
    <mergeCell ref="AB489:AE491"/>
    <mergeCell ref="I458:J491"/>
    <mergeCell ref="N409:Q409"/>
    <mergeCell ref="N406:Q406"/>
    <mergeCell ref="N407:Q407"/>
    <mergeCell ref="N408:Q408"/>
    <mergeCell ref="AB432:AE432"/>
    <mergeCell ref="AB486:AE488"/>
    <mergeCell ref="AB474:AE485"/>
    <mergeCell ref="AB471:AE472"/>
    <mergeCell ref="AB467:AE468"/>
    <mergeCell ref="AB465:AE466"/>
    <mergeCell ref="AB462:AE462"/>
    <mergeCell ref="AB459:AE459"/>
    <mergeCell ref="AB453:AE453"/>
    <mergeCell ref="AB452:AE452"/>
    <mergeCell ref="AB451:AE451"/>
    <mergeCell ref="N393:Q393"/>
    <mergeCell ref="N394:Q394"/>
    <mergeCell ref="N395:Q395"/>
    <mergeCell ref="N396:Q396"/>
    <mergeCell ref="N397:Q397"/>
    <mergeCell ref="N398:Q398"/>
    <mergeCell ref="N399:Q399"/>
    <mergeCell ref="N400:Q400"/>
    <mergeCell ref="N401:Q401"/>
    <mergeCell ref="N402:Q402"/>
    <mergeCell ref="N403:Q403"/>
    <mergeCell ref="N404:Q404"/>
    <mergeCell ref="N405:Q405"/>
    <mergeCell ref="N389:Q389"/>
    <mergeCell ref="N377:Q377"/>
    <mergeCell ref="N378:Q378"/>
    <mergeCell ref="N379:Q379"/>
    <mergeCell ref="N380:Q380"/>
    <mergeCell ref="N381:Q381"/>
    <mergeCell ref="N382:Q382"/>
    <mergeCell ref="N383:Q383"/>
    <mergeCell ref="N390:Q390"/>
    <mergeCell ref="N391:Q391"/>
    <mergeCell ref="AH6:AK6"/>
    <mergeCell ref="J8:M8"/>
    <mergeCell ref="P8:S8"/>
    <mergeCell ref="V8:Y8"/>
    <mergeCell ref="AB8:AE8"/>
    <mergeCell ref="AH8:AK8"/>
    <mergeCell ref="N384:Q384"/>
    <mergeCell ref="N385:Q385"/>
    <mergeCell ref="N386:Q386"/>
    <mergeCell ref="AO3:AW18"/>
    <mergeCell ref="Y2:AK2"/>
    <mergeCell ref="Y3:AK3"/>
    <mergeCell ref="Y4:AK4"/>
    <mergeCell ref="AH13:AK13"/>
    <mergeCell ref="AH20:AK20"/>
    <mergeCell ref="T5:U6"/>
    <mergeCell ref="Z5:AA6"/>
    <mergeCell ref="AF5:AG6"/>
    <mergeCell ref="V5:Y5"/>
    <mergeCell ref="AB5:AE5"/>
    <mergeCell ref="P5:S5"/>
    <mergeCell ref="J5:M5"/>
    <mergeCell ref="V19:Y19"/>
    <mergeCell ref="AH11:AK11"/>
    <mergeCell ref="AH16:AK16"/>
    <mergeCell ref="AH18:AK18"/>
    <mergeCell ref="AF15:AG16"/>
    <mergeCell ref="AF17:AG18"/>
    <mergeCell ref="AF7:AG8"/>
    <mergeCell ref="P6:S6"/>
    <mergeCell ref="V6:Y6"/>
    <mergeCell ref="AB6:AE6"/>
    <mergeCell ref="E3:I3"/>
    <mergeCell ref="D5:F8"/>
    <mergeCell ref="D9:F10"/>
    <mergeCell ref="D11:F12"/>
    <mergeCell ref="D13:F14"/>
    <mergeCell ref="D15:F16"/>
    <mergeCell ref="D17:F18"/>
    <mergeCell ref="D19:F20"/>
    <mergeCell ref="H11:I12"/>
    <mergeCell ref="H13:I14"/>
    <mergeCell ref="H17:I18"/>
    <mergeCell ref="H15:I16"/>
    <mergeCell ref="N11:O12"/>
    <mergeCell ref="N13:O14"/>
    <mergeCell ref="N15:O16"/>
    <mergeCell ref="N17:O18"/>
    <mergeCell ref="N19:O20"/>
    <mergeCell ref="H5:I6"/>
    <mergeCell ref="N5:O6"/>
    <mergeCell ref="H9:I10"/>
    <mergeCell ref="N9:O10"/>
    <mergeCell ref="J6:M6"/>
    <mergeCell ref="J16:M16"/>
    <mergeCell ref="J19:M19"/>
    <mergeCell ref="J17:M17"/>
    <mergeCell ref="H7:I8"/>
    <mergeCell ref="J7:M7"/>
    <mergeCell ref="V9:Y9"/>
    <mergeCell ref="AF13:AG14"/>
    <mergeCell ref="T9:U10"/>
    <mergeCell ref="T11:U12"/>
    <mergeCell ref="T13:U14"/>
    <mergeCell ref="T15:U16"/>
    <mergeCell ref="AB7:AE7"/>
    <mergeCell ref="AB9:AE9"/>
    <mergeCell ref="P9:S9"/>
    <mergeCell ref="J9:M9"/>
    <mergeCell ref="J11:M11"/>
    <mergeCell ref="P7:S7"/>
    <mergeCell ref="AB10:AE10"/>
    <mergeCell ref="N7:O8"/>
    <mergeCell ref="Z9:AA10"/>
    <mergeCell ref="Z11:AA12"/>
    <mergeCell ref="P16:S16"/>
    <mergeCell ref="V16:Y16"/>
    <mergeCell ref="AB16:AE16"/>
    <mergeCell ref="Z13:AA14"/>
    <mergeCell ref="Z15:AA16"/>
    <mergeCell ref="AF9:AG10"/>
    <mergeCell ref="AF11:AG12"/>
    <mergeCell ref="V15:Y15"/>
    <mergeCell ref="J10:M10"/>
    <mergeCell ref="P10:S10"/>
    <mergeCell ref="V10:Y10"/>
    <mergeCell ref="P14:S14"/>
    <mergeCell ref="J14:M14"/>
    <mergeCell ref="V14:Y14"/>
    <mergeCell ref="AB14:AE14"/>
    <mergeCell ref="P13:S13"/>
    <mergeCell ref="V13:Y13"/>
    <mergeCell ref="P11:S11"/>
    <mergeCell ref="AB13:AE13"/>
    <mergeCell ref="AB15:AE15"/>
    <mergeCell ref="AB11:AE11"/>
    <mergeCell ref="AF24:AI24"/>
    <mergeCell ref="AF25:AI25"/>
    <mergeCell ref="AA303:AB304"/>
    <mergeCell ref="AC188:AE188"/>
    <mergeCell ref="AC248:AE249"/>
    <mergeCell ref="AJ263:AK264"/>
    <mergeCell ref="AL263:AM264"/>
    <mergeCell ref="AA307:AB308"/>
    <mergeCell ref="H309:I310"/>
    <mergeCell ref="J313:L314"/>
    <mergeCell ref="J329:L330"/>
    <mergeCell ref="J311:L312"/>
    <mergeCell ref="AB12:AE12"/>
    <mergeCell ref="AH12:AK12"/>
    <mergeCell ref="AC323:AD324"/>
    <mergeCell ref="AC319:AD320"/>
    <mergeCell ref="AA323:AB324"/>
    <mergeCell ref="AC315:AD316"/>
    <mergeCell ref="AC311:AD312"/>
    <mergeCell ref="AA333:AB334"/>
    <mergeCell ref="AA301:AB302"/>
    <mergeCell ref="U299:X300"/>
    <mergeCell ref="AC299:AD300"/>
    <mergeCell ref="H293:I294"/>
    <mergeCell ref="J295:L296"/>
    <mergeCell ref="BR267:BR268"/>
    <mergeCell ref="BS267:BS268"/>
    <mergeCell ref="Q337:T338"/>
    <mergeCell ref="U337:X338"/>
    <mergeCell ref="Y319:Z320"/>
    <mergeCell ref="AA313:AB314"/>
    <mergeCell ref="Q293:T294"/>
    <mergeCell ref="U293:X294"/>
    <mergeCell ref="Y315:Z316"/>
    <mergeCell ref="H307:I308"/>
    <mergeCell ref="Y285:Z286"/>
    <mergeCell ref="Y291:Z292"/>
    <mergeCell ref="Y287:Z288"/>
    <mergeCell ref="M303:P304"/>
    <mergeCell ref="J299:L300"/>
    <mergeCell ref="M297:P298"/>
    <mergeCell ref="J307:L308"/>
    <mergeCell ref="AA319:AB320"/>
    <mergeCell ref="J319:L320"/>
    <mergeCell ref="U317:X318"/>
    <mergeCell ref="Q319:T320"/>
    <mergeCell ref="AH252:AI252"/>
    <mergeCell ref="AH244:AI245"/>
    <mergeCell ref="AH235:AI236"/>
    <mergeCell ref="AH219:AI219"/>
    <mergeCell ref="BF226:BF227"/>
    <mergeCell ref="AF183:AG183"/>
    <mergeCell ref="AA287:AB288"/>
    <mergeCell ref="AF255:AG256"/>
    <mergeCell ref="AA295:AB296"/>
    <mergeCell ref="AC317:AD318"/>
    <mergeCell ref="AH180:AI180"/>
    <mergeCell ref="CF244:CF245"/>
    <mergeCell ref="CF248:CF249"/>
    <mergeCell ref="CF254:CF255"/>
    <mergeCell ref="M341:P342"/>
    <mergeCell ref="AH257:AI258"/>
    <mergeCell ref="AF257:AG258"/>
    <mergeCell ref="BT255:BT256"/>
    <mergeCell ref="BT257:BT258"/>
    <mergeCell ref="BQ267:BQ268"/>
    <mergeCell ref="AL259:AM260"/>
    <mergeCell ref="BF259:BF260"/>
    <mergeCell ref="BQ259:BQ260"/>
    <mergeCell ref="BR259:BR260"/>
    <mergeCell ref="BG263:BJ264"/>
    <mergeCell ref="AJ265:AK266"/>
    <mergeCell ref="BT265:BT266"/>
    <mergeCell ref="Q309:T310"/>
    <mergeCell ref="U309:X310"/>
    <mergeCell ref="Q313:T314"/>
    <mergeCell ref="Y313:Z314"/>
    <mergeCell ref="Y337:Z338"/>
    <mergeCell ref="AC309:AD310"/>
    <mergeCell ref="AA315:AB316"/>
    <mergeCell ref="BU263:BU264"/>
    <mergeCell ref="BU265:BU266"/>
    <mergeCell ref="BU267:BU268"/>
    <mergeCell ref="BP257:BP258"/>
    <mergeCell ref="BK267:BN268"/>
    <mergeCell ref="AH263:AI264"/>
    <mergeCell ref="BR265:BR266"/>
    <mergeCell ref="BP259:BP260"/>
    <mergeCell ref="AO355:AW369"/>
    <mergeCell ref="AO371:AW379"/>
    <mergeCell ref="AB373:AE373"/>
    <mergeCell ref="AC335:AD336"/>
    <mergeCell ref="AC287:AD288"/>
    <mergeCell ref="AH14:AK14"/>
    <mergeCell ref="H98:T98"/>
    <mergeCell ref="AH246:AI247"/>
    <mergeCell ref="AF230:AG230"/>
    <mergeCell ref="AA133:AH133"/>
    <mergeCell ref="BF248:BF249"/>
    <mergeCell ref="BG248:BJ249"/>
    <mergeCell ref="H19:I20"/>
    <mergeCell ref="AB18:AE18"/>
    <mergeCell ref="V18:Y18"/>
    <mergeCell ref="P18:S18"/>
    <mergeCell ref="J18:M18"/>
    <mergeCell ref="AB20:AE20"/>
    <mergeCell ref="Z17:AA18"/>
    <mergeCell ref="Z19:AA20"/>
    <mergeCell ref="AB19:AE19"/>
    <mergeCell ref="T17:U18"/>
    <mergeCell ref="T19:U20"/>
    <mergeCell ref="R244:V245"/>
    <mergeCell ref="AF248:AG249"/>
    <mergeCell ref="AF197:AG197"/>
    <mergeCell ref="AN215:AN216"/>
    <mergeCell ref="W242:Y243"/>
    <mergeCell ref="Z246:AB247"/>
    <mergeCell ref="AF219:AG219"/>
    <mergeCell ref="M242:Q243"/>
    <mergeCell ref="M237:Q238"/>
    <mergeCell ref="AB424:AE424"/>
    <mergeCell ref="AB423:AE423"/>
    <mergeCell ref="AB422:AE422"/>
    <mergeCell ref="AB421:AE421"/>
    <mergeCell ref="AB420:AE420"/>
    <mergeCell ref="AB419:AE419"/>
    <mergeCell ref="AB418:AE418"/>
    <mergeCell ref="AB417:AE417"/>
    <mergeCell ref="AB409:AE409"/>
    <mergeCell ref="AB431:AE431"/>
    <mergeCell ref="AB372:AE372"/>
    <mergeCell ref="AB371:AE371"/>
    <mergeCell ref="AF354:AH355"/>
    <mergeCell ref="AF356:AH357"/>
    <mergeCell ref="AA335:AB336"/>
    <mergeCell ref="AL265:AM266"/>
    <mergeCell ref="BF265:BF266"/>
    <mergeCell ref="AL267:AM268"/>
    <mergeCell ref="AC303:AD304"/>
    <mergeCell ref="H278:AD278"/>
    <mergeCell ref="AF267:AG268"/>
    <mergeCell ref="M317:P318"/>
    <mergeCell ref="M313:P314"/>
    <mergeCell ref="J341:L342"/>
    <mergeCell ref="H341:I342"/>
    <mergeCell ref="AC343:AD344"/>
    <mergeCell ref="AA343:AB344"/>
    <mergeCell ref="Y339:Z340"/>
    <mergeCell ref="J339:L340"/>
    <mergeCell ref="H339:I340"/>
    <mergeCell ref="AC339:AD340"/>
    <mergeCell ref="H337:I338"/>
    <mergeCell ref="AB473:AE473"/>
    <mergeCell ref="AB469:AE470"/>
    <mergeCell ref="AB450:AE450"/>
    <mergeCell ref="AB439:AE439"/>
    <mergeCell ref="I364:J364"/>
    <mergeCell ref="R370:S372"/>
    <mergeCell ref="I373:J373"/>
    <mergeCell ref="K373:M373"/>
    <mergeCell ref="AB363:AE363"/>
    <mergeCell ref="T372:AA372"/>
    <mergeCell ref="K372:M372"/>
    <mergeCell ref="N375:Q375"/>
    <mergeCell ref="AB410:AE410"/>
    <mergeCell ref="AB386:AE386"/>
    <mergeCell ref="AB389:AE389"/>
    <mergeCell ref="AB415:AE415"/>
    <mergeCell ref="AB414:AE414"/>
    <mergeCell ref="AB413:AE413"/>
    <mergeCell ref="AB412:AE412"/>
    <mergeCell ref="AB411:AE411"/>
    <mergeCell ref="AB384:AE384"/>
    <mergeCell ref="AB387:AE387"/>
    <mergeCell ref="AB408:AE408"/>
    <mergeCell ref="AB407:AE407"/>
    <mergeCell ref="AB406:AE406"/>
    <mergeCell ref="AB367:AE367"/>
    <mergeCell ref="N387:Q387"/>
    <mergeCell ref="N388:Q388"/>
    <mergeCell ref="AB370:AE370"/>
    <mergeCell ref="K368:M368"/>
    <mergeCell ref="K371:M371"/>
    <mergeCell ref="K387:M387"/>
    <mergeCell ref="AB416:AE416"/>
    <mergeCell ref="AB388:AE388"/>
    <mergeCell ref="U345:X346"/>
    <mergeCell ref="AC327:AD328"/>
    <mergeCell ref="AC325:AD326"/>
    <mergeCell ref="Q339:T340"/>
    <mergeCell ref="Y333:Z334"/>
    <mergeCell ref="AC329:AD330"/>
    <mergeCell ref="AA329:AB330"/>
    <mergeCell ref="H345:I346"/>
    <mergeCell ref="J345:L346"/>
    <mergeCell ref="AA345:AB346"/>
    <mergeCell ref="AC321:AD322"/>
    <mergeCell ref="AC333:AD334"/>
    <mergeCell ref="Q333:T334"/>
    <mergeCell ref="J327:L328"/>
    <mergeCell ref="M327:P328"/>
    <mergeCell ref="AC331:AD332"/>
    <mergeCell ref="N369:Q369"/>
    <mergeCell ref="AC337:AD338"/>
    <mergeCell ref="I388:J388"/>
    <mergeCell ref="K388:M388"/>
    <mergeCell ref="Q321:T322"/>
    <mergeCell ref="U321:X322"/>
    <mergeCell ref="Y321:Z322"/>
    <mergeCell ref="Q327:T328"/>
    <mergeCell ref="U333:X334"/>
    <mergeCell ref="M323:P324"/>
    <mergeCell ref="AA327:AB328"/>
    <mergeCell ref="N374:Q374"/>
    <mergeCell ref="I372:J372"/>
    <mergeCell ref="AA341:AB342"/>
    <mergeCell ref="AB383:AE383"/>
    <mergeCell ref="AB382:AE382"/>
    <mergeCell ref="AB381:AE381"/>
    <mergeCell ref="AB380:AE380"/>
    <mergeCell ref="AB379:AE379"/>
    <mergeCell ref="AB378:AE378"/>
    <mergeCell ref="AB374:AE374"/>
    <mergeCell ref="N365:Q365"/>
    <mergeCell ref="N366:Q366"/>
    <mergeCell ref="N367:Q367"/>
    <mergeCell ref="N368:Q368"/>
    <mergeCell ref="I374:J374"/>
    <mergeCell ref="K374:M374"/>
    <mergeCell ref="I381:J381"/>
    <mergeCell ref="I376:J376"/>
    <mergeCell ref="I375:J375"/>
    <mergeCell ref="I379:J379"/>
    <mergeCell ref="N370:Q370"/>
    <mergeCell ref="N371:Q371"/>
    <mergeCell ref="AB375:AE375"/>
    <mergeCell ref="I368:J368"/>
    <mergeCell ref="I371:J371"/>
    <mergeCell ref="N376:Q376"/>
    <mergeCell ref="M307:P308"/>
    <mergeCell ref="Q297:T298"/>
    <mergeCell ref="U297:X298"/>
    <mergeCell ref="Y297:Z298"/>
    <mergeCell ref="AA309:AB310"/>
    <mergeCell ref="J305:L306"/>
    <mergeCell ref="AA305:AB306"/>
    <mergeCell ref="Z265:AB266"/>
    <mergeCell ref="N360:Q360"/>
    <mergeCell ref="H348:AD348"/>
    <mergeCell ref="K379:M379"/>
    <mergeCell ref="I380:J380"/>
    <mergeCell ref="AB366:AE366"/>
    <mergeCell ref="AB365:AE365"/>
    <mergeCell ref="K362:M362"/>
    <mergeCell ref="K363:M363"/>
    <mergeCell ref="AD359:AE359"/>
    <mergeCell ref="K375:M375"/>
    <mergeCell ref="K360:M360"/>
    <mergeCell ref="I365:J365"/>
    <mergeCell ref="K365:M365"/>
    <mergeCell ref="AC345:AD346"/>
    <mergeCell ref="AC341:AD342"/>
    <mergeCell ref="Q325:T326"/>
    <mergeCell ref="M335:P336"/>
    <mergeCell ref="U325:X326"/>
    <mergeCell ref="AA339:AB340"/>
    <mergeCell ref="M339:P340"/>
    <mergeCell ref="M337:P338"/>
    <mergeCell ref="J337:L338"/>
    <mergeCell ref="U339:X340"/>
    <mergeCell ref="H291:I292"/>
    <mergeCell ref="N462:W462"/>
    <mergeCell ref="N463:W464"/>
    <mergeCell ref="L469:M470"/>
    <mergeCell ref="N467:W468"/>
    <mergeCell ref="N469:W470"/>
    <mergeCell ref="N471:W472"/>
    <mergeCell ref="N473:W473"/>
    <mergeCell ref="N474:W485"/>
    <mergeCell ref="AB405:AE405"/>
    <mergeCell ref="AB404:AE404"/>
    <mergeCell ref="C59:G59"/>
    <mergeCell ref="D71:G71"/>
    <mergeCell ref="C276:G276"/>
    <mergeCell ref="C278:G278"/>
    <mergeCell ref="T360:AA360"/>
    <mergeCell ref="T361:AA361"/>
    <mergeCell ref="T362:AA362"/>
    <mergeCell ref="T363:AA363"/>
    <mergeCell ref="R360:S360"/>
    <mergeCell ref="Z191:AB191"/>
    <mergeCell ref="W192:Y192"/>
    <mergeCell ref="Z192:AB192"/>
    <mergeCell ref="W193:Y193"/>
    <mergeCell ref="Z193:AB193"/>
    <mergeCell ref="W194:Y194"/>
    <mergeCell ref="Z194:AB194"/>
    <mergeCell ref="W195:Y195"/>
    <mergeCell ref="Y345:Z346"/>
    <mergeCell ref="U305:X306"/>
    <mergeCell ref="J293:L294"/>
    <mergeCell ref="H303:I304"/>
    <mergeCell ref="H305:I306"/>
    <mergeCell ref="AB460:AE461"/>
    <mergeCell ref="L462:M462"/>
    <mergeCell ref="X463:Y464"/>
    <mergeCell ref="Z463:AA464"/>
    <mergeCell ref="AB463:AE464"/>
    <mergeCell ref="AB361:AE361"/>
    <mergeCell ref="AB362:AE362"/>
    <mergeCell ref="I360:J360"/>
    <mergeCell ref="R412:S414"/>
    <mergeCell ref="R415:S417"/>
    <mergeCell ref="T395:AA395"/>
    <mergeCell ref="T396:AA396"/>
    <mergeCell ref="T397:AA397"/>
    <mergeCell ref="T398:AA398"/>
    <mergeCell ref="T401:AA401"/>
    <mergeCell ref="T365:AA365"/>
    <mergeCell ref="T366:AA366"/>
    <mergeCell ref="T367:AA367"/>
    <mergeCell ref="T368:AA368"/>
    <mergeCell ref="T369:AA369"/>
    <mergeCell ref="X447:AA447"/>
    <mergeCell ref="AB377:AE377"/>
    <mergeCell ref="AB376:AE376"/>
    <mergeCell ref="L447:W448"/>
    <mergeCell ref="N449:W449"/>
    <mergeCell ref="L459:M459"/>
    <mergeCell ref="L451:M451"/>
    <mergeCell ref="L454:M456"/>
    <mergeCell ref="L452:M452"/>
    <mergeCell ref="T376:AA376"/>
    <mergeCell ref="T377:AA377"/>
    <mergeCell ref="T378:AA378"/>
    <mergeCell ref="Z462:AA462"/>
    <mergeCell ref="K463:K464"/>
    <mergeCell ref="L463:M464"/>
    <mergeCell ref="X469:Y470"/>
    <mergeCell ref="X459:Y459"/>
    <mergeCell ref="N372:Q372"/>
    <mergeCell ref="N373:Q373"/>
    <mergeCell ref="T373:AA373"/>
    <mergeCell ref="T364:AA364"/>
    <mergeCell ref="I370:J370"/>
    <mergeCell ref="K370:M370"/>
    <mergeCell ref="I361:J361"/>
    <mergeCell ref="R367:S369"/>
    <mergeCell ref="Z450:AA450"/>
    <mergeCell ref="Y329:Z330"/>
    <mergeCell ref="Q335:T336"/>
    <mergeCell ref="Z460:AA461"/>
    <mergeCell ref="K469:K470"/>
    <mergeCell ref="L465:M466"/>
    <mergeCell ref="T379:AA379"/>
    <mergeCell ref="T380:AA380"/>
    <mergeCell ref="T381:AA381"/>
    <mergeCell ref="K380:M380"/>
    <mergeCell ref="R376:S378"/>
    <mergeCell ref="R379:S381"/>
    <mergeCell ref="K381:M381"/>
    <mergeCell ref="X454:Y456"/>
    <mergeCell ref="X462:Y462"/>
    <mergeCell ref="X460:Y461"/>
    <mergeCell ref="L453:M453"/>
    <mergeCell ref="Z448:AA448"/>
    <mergeCell ref="L449:M449"/>
    <mergeCell ref="K486:K488"/>
    <mergeCell ref="L486:M488"/>
    <mergeCell ref="X486:Y488"/>
    <mergeCell ref="Z486:AA488"/>
    <mergeCell ref="K467:K468"/>
    <mergeCell ref="L467:M468"/>
    <mergeCell ref="X471:Y472"/>
    <mergeCell ref="Z471:AA472"/>
    <mergeCell ref="Z465:AA466"/>
    <mergeCell ref="X473:Y473"/>
    <mergeCell ref="Z473:AA473"/>
    <mergeCell ref="Z469:AA470"/>
    <mergeCell ref="K474:K485"/>
    <mergeCell ref="L474:M485"/>
    <mergeCell ref="K465:K466"/>
    <mergeCell ref="X474:Y485"/>
    <mergeCell ref="Z474:AA485"/>
    <mergeCell ref="L473:M473"/>
    <mergeCell ref="X467:Y468"/>
    <mergeCell ref="Z467:AA468"/>
    <mergeCell ref="K471:K472"/>
    <mergeCell ref="L471:M472"/>
    <mergeCell ref="X465:Y466"/>
    <mergeCell ref="N465:W466"/>
    <mergeCell ref="N486:W488"/>
    <mergeCell ref="R422:AA422"/>
    <mergeCell ref="R435:S435"/>
    <mergeCell ref="R433:S433"/>
    <mergeCell ref="T434:AA434"/>
    <mergeCell ref="T435:AA435"/>
    <mergeCell ref="T436:AA436"/>
    <mergeCell ref="T437:AA437"/>
    <mergeCell ref="T438:AA438"/>
    <mergeCell ref="T439:AA439"/>
    <mergeCell ref="T440:AA440"/>
    <mergeCell ref="R432:S432"/>
    <mergeCell ref="T429:AA429"/>
    <mergeCell ref="T370:AA370"/>
    <mergeCell ref="T371:AA371"/>
    <mergeCell ref="X453:Y453"/>
    <mergeCell ref="Z459:AA459"/>
    <mergeCell ref="K460:K461"/>
    <mergeCell ref="L460:M461"/>
    <mergeCell ref="K454:K456"/>
    <mergeCell ref="X458:Y458"/>
    <mergeCell ref="Z458:AA458"/>
    <mergeCell ref="X452:Y452"/>
    <mergeCell ref="L458:M458"/>
    <mergeCell ref="N450:W450"/>
    <mergeCell ref="N451:W451"/>
    <mergeCell ref="N452:W452"/>
    <mergeCell ref="N453:W453"/>
    <mergeCell ref="N454:W456"/>
    <mergeCell ref="N458:W458"/>
    <mergeCell ref="N459:W459"/>
    <mergeCell ref="N460:W461"/>
    <mergeCell ref="N392:Q392"/>
    <mergeCell ref="Z452:AA452"/>
    <mergeCell ref="Z454:AA456"/>
    <mergeCell ref="AB454:AE456"/>
    <mergeCell ref="X451:Y451"/>
    <mergeCell ref="Z451:AA451"/>
    <mergeCell ref="T430:AA430"/>
    <mergeCell ref="T431:AA431"/>
    <mergeCell ref="T432:AA432"/>
    <mergeCell ref="T433:AA433"/>
    <mergeCell ref="R431:S431"/>
    <mergeCell ref="T426:AA426"/>
    <mergeCell ref="T427:AA427"/>
    <mergeCell ref="T428:AA428"/>
    <mergeCell ref="T425:AA425"/>
    <mergeCell ref="AB425:AE425"/>
    <mergeCell ref="AB426:AE426"/>
    <mergeCell ref="AB427:AE427"/>
    <mergeCell ref="AB449:AE449"/>
    <mergeCell ref="AB447:AE448"/>
    <mergeCell ref="AB444:AE444"/>
    <mergeCell ref="AB443:AE443"/>
    <mergeCell ref="AB442:AE442"/>
    <mergeCell ref="AB441:AE441"/>
    <mergeCell ref="AB440:AE440"/>
    <mergeCell ref="AB438:AE438"/>
    <mergeCell ref="AB437:AE437"/>
    <mergeCell ref="AB436:AE436"/>
    <mergeCell ref="AB435:AE435"/>
    <mergeCell ref="AB434:AE434"/>
    <mergeCell ref="AB433:AE433"/>
    <mergeCell ref="AB429:AE429"/>
    <mergeCell ref="AB428:AE428"/>
    <mergeCell ref="AB430:AE430"/>
    <mergeCell ref="AB458:AE458"/>
    <mergeCell ref="X449:Y449"/>
    <mergeCell ref="Z449:AA449"/>
    <mergeCell ref="Z453:AA453"/>
    <mergeCell ref="X448:Y448"/>
    <mergeCell ref="X450:Y450"/>
    <mergeCell ref="L450:M450"/>
    <mergeCell ref="I447:J448"/>
    <mergeCell ref="K447:K448"/>
    <mergeCell ref="T374:AA374"/>
    <mergeCell ref="T375:AA375"/>
    <mergeCell ref="R400:S402"/>
    <mergeCell ref="H354:N355"/>
    <mergeCell ref="O354:W355"/>
    <mergeCell ref="X354:AD355"/>
    <mergeCell ref="R373:S375"/>
    <mergeCell ref="I363:J363"/>
    <mergeCell ref="K361:M361"/>
    <mergeCell ref="T402:AA402"/>
    <mergeCell ref="K364:M364"/>
    <mergeCell ref="R361:S363"/>
    <mergeCell ref="R364:S366"/>
    <mergeCell ref="AB364:AE364"/>
    <mergeCell ref="AB360:AE360"/>
    <mergeCell ref="H357:N357"/>
    <mergeCell ref="O357:W357"/>
    <mergeCell ref="X357:AD357"/>
    <mergeCell ref="X356:AD356"/>
    <mergeCell ref="AB368:AE368"/>
    <mergeCell ref="AB369:AE369"/>
    <mergeCell ref="T414:AA414"/>
    <mergeCell ref="I369:J369"/>
    <mergeCell ref="K369:M369"/>
    <mergeCell ref="K376:M376"/>
    <mergeCell ref="I377:J377"/>
    <mergeCell ref="K377:M377"/>
    <mergeCell ref="I378:J378"/>
    <mergeCell ref="K378:M378"/>
    <mergeCell ref="I389:J389"/>
    <mergeCell ref="R257:V258"/>
    <mergeCell ref="U289:X290"/>
    <mergeCell ref="Y289:Z290"/>
    <mergeCell ref="H295:I296"/>
    <mergeCell ref="M295:P296"/>
    <mergeCell ref="Q303:T304"/>
    <mergeCell ref="U303:X304"/>
    <mergeCell ref="H115:T132"/>
    <mergeCell ref="W189:Y189"/>
    <mergeCell ref="Z189:AB189"/>
    <mergeCell ref="W190:Y190"/>
    <mergeCell ref="Y307:Z308"/>
    <mergeCell ref="M311:P312"/>
    <mergeCell ref="J309:L310"/>
    <mergeCell ref="Z222:AB223"/>
    <mergeCell ref="Z242:AB243"/>
    <mergeCell ref="Z250:AB251"/>
    <mergeCell ref="H191:H192"/>
    <mergeCell ref="M255:Q256"/>
    <mergeCell ref="R255:V256"/>
    <mergeCell ref="I206:L207"/>
    <mergeCell ref="H311:I312"/>
    <mergeCell ref="AA128:AH128"/>
    <mergeCell ref="AA130:AH130"/>
    <mergeCell ref="H47:X53"/>
    <mergeCell ref="H55:X57"/>
    <mergeCell ref="AC176:AE176"/>
    <mergeCell ref="AF176:AG176"/>
    <mergeCell ref="H97:T97"/>
    <mergeCell ref="J99:O99"/>
    <mergeCell ref="AF263:AG264"/>
    <mergeCell ref="AF233:AG234"/>
    <mergeCell ref="I233:L234"/>
    <mergeCell ref="R226:V227"/>
    <mergeCell ref="R228:V229"/>
    <mergeCell ref="H259:H260"/>
    <mergeCell ref="I259:L260"/>
    <mergeCell ref="M198:Q199"/>
    <mergeCell ref="I195:L196"/>
    <mergeCell ref="I185:L186"/>
    <mergeCell ref="H226:H227"/>
    <mergeCell ref="AF252:AG252"/>
    <mergeCell ref="AF185:AG185"/>
    <mergeCell ref="AF187:AG187"/>
    <mergeCell ref="Z259:AB260"/>
    <mergeCell ref="H224:H225"/>
    <mergeCell ref="R237:V238"/>
    <mergeCell ref="W235:Y236"/>
    <mergeCell ref="W257:Y258"/>
    <mergeCell ref="I250:L251"/>
    <mergeCell ref="W252:Y252"/>
    <mergeCell ref="R211:V212"/>
    <mergeCell ref="AF246:AG247"/>
    <mergeCell ref="AF177:AG177"/>
    <mergeCell ref="AC178:AE178"/>
    <mergeCell ref="AF178:AG178"/>
    <mergeCell ref="W241:Y241"/>
    <mergeCell ref="U313:X314"/>
    <mergeCell ref="J285:L286"/>
    <mergeCell ref="Q301:T302"/>
    <mergeCell ref="H285:I286"/>
    <mergeCell ref="H301:I302"/>
    <mergeCell ref="AA285:AD285"/>
    <mergeCell ref="Q287:T288"/>
    <mergeCell ref="U287:X288"/>
    <mergeCell ref="Q299:T300"/>
    <mergeCell ref="M301:P302"/>
    <mergeCell ref="J301:L302"/>
    <mergeCell ref="AA299:AB300"/>
    <mergeCell ref="AC307:AD308"/>
    <mergeCell ref="Q315:T316"/>
    <mergeCell ref="U315:X316"/>
    <mergeCell ref="AA291:AB292"/>
    <mergeCell ref="Y301:Z302"/>
    <mergeCell ref="AC295:AD296"/>
    <mergeCell ref="AC301:AD302"/>
    <mergeCell ref="AC291:AD292"/>
    <mergeCell ref="M299:P300"/>
    <mergeCell ref="Y293:Z294"/>
    <mergeCell ref="M305:P306"/>
    <mergeCell ref="H299:I300"/>
    <mergeCell ref="U301:X302"/>
    <mergeCell ref="Y311:Z312"/>
    <mergeCell ref="Y309:Z310"/>
    <mergeCell ref="Q311:T312"/>
    <mergeCell ref="Q305:T306"/>
    <mergeCell ref="U291:X292"/>
    <mergeCell ref="AA311:AB312"/>
    <mergeCell ref="AH265:AI266"/>
    <mergeCell ref="AC293:AD294"/>
    <mergeCell ref="AC289:AD290"/>
    <mergeCell ref="AC267:AE268"/>
    <mergeCell ref="AH267:AI268"/>
    <mergeCell ref="AC305:AD306"/>
    <mergeCell ref="AC313:AD314"/>
    <mergeCell ref="U295:X296"/>
    <mergeCell ref="Y295:Z296"/>
    <mergeCell ref="I255:L256"/>
    <mergeCell ref="Z248:AB249"/>
    <mergeCell ref="Z253:AB253"/>
    <mergeCell ref="Q307:T308"/>
    <mergeCell ref="U307:X308"/>
    <mergeCell ref="W259:Y260"/>
    <mergeCell ref="M309:P310"/>
    <mergeCell ref="I267:L268"/>
    <mergeCell ref="W253:Y253"/>
    <mergeCell ref="R265:V266"/>
    <mergeCell ref="H297:I298"/>
    <mergeCell ref="AA289:AB290"/>
    <mergeCell ref="M248:Q249"/>
    <mergeCell ref="I253:V253"/>
    <mergeCell ref="R248:V249"/>
    <mergeCell ref="Q285:T286"/>
    <mergeCell ref="U285:X286"/>
    <mergeCell ref="H283:AD283"/>
    <mergeCell ref="H261:H262"/>
    <mergeCell ref="M267:Q268"/>
    <mergeCell ref="M289:P290"/>
    <mergeCell ref="H287:I288"/>
    <mergeCell ref="Q295:T296"/>
    <mergeCell ref="BG267:BJ268"/>
    <mergeCell ref="BG259:BJ260"/>
    <mergeCell ref="BS261:BS262"/>
    <mergeCell ref="BT261:BT262"/>
    <mergeCell ref="BG265:BJ266"/>
    <mergeCell ref="BF267:BF268"/>
    <mergeCell ref="BK259:BN260"/>
    <mergeCell ref="AJ252:AK252"/>
    <mergeCell ref="BQ263:BQ264"/>
    <mergeCell ref="AJ246:AK247"/>
    <mergeCell ref="AJ248:AK249"/>
    <mergeCell ref="AL248:AM249"/>
    <mergeCell ref="BO250:BO251"/>
    <mergeCell ref="AJ250:AK251"/>
    <mergeCell ref="AL246:AM247"/>
    <mergeCell ref="BS265:BS266"/>
    <mergeCell ref="BG254:BJ254"/>
    <mergeCell ref="BO267:BO268"/>
    <mergeCell ref="BP267:BP268"/>
    <mergeCell ref="BK265:BN266"/>
    <mergeCell ref="BO265:BO266"/>
    <mergeCell ref="BP265:BP266"/>
    <mergeCell ref="BQ265:BQ266"/>
    <mergeCell ref="BF263:BF264"/>
    <mergeCell ref="BO263:BO264"/>
    <mergeCell ref="BP263:BP264"/>
    <mergeCell ref="BS263:BS264"/>
    <mergeCell ref="BT267:BT268"/>
    <mergeCell ref="BR263:BR264"/>
    <mergeCell ref="BK254:BN254"/>
    <mergeCell ref="H211:H212"/>
    <mergeCell ref="H263:H264"/>
    <mergeCell ref="I263:L264"/>
    <mergeCell ref="M263:Q264"/>
    <mergeCell ref="R263:V264"/>
    <mergeCell ref="J303:L304"/>
    <mergeCell ref="H222:H223"/>
    <mergeCell ref="I220:L221"/>
    <mergeCell ref="H242:H243"/>
    <mergeCell ref="M257:Q258"/>
    <mergeCell ref="R231:V232"/>
    <mergeCell ref="W228:Y229"/>
    <mergeCell ref="W226:Y227"/>
    <mergeCell ref="R220:V221"/>
    <mergeCell ref="U311:X312"/>
    <mergeCell ref="M293:P294"/>
    <mergeCell ref="I261:L262"/>
    <mergeCell ref="I241:V241"/>
    <mergeCell ref="I224:L225"/>
    <mergeCell ref="I226:L227"/>
    <mergeCell ref="W261:Y262"/>
    <mergeCell ref="H270:AD270"/>
    <mergeCell ref="W263:Y264"/>
    <mergeCell ref="R250:V251"/>
    <mergeCell ref="AC246:AE247"/>
    <mergeCell ref="Z263:AB264"/>
    <mergeCell ref="I244:L245"/>
    <mergeCell ref="I246:L247"/>
    <mergeCell ref="M246:Q247"/>
    <mergeCell ref="R246:V247"/>
    <mergeCell ref="W246:Y247"/>
    <mergeCell ref="H265:H266"/>
    <mergeCell ref="H248:H249"/>
    <mergeCell ref="Q289:T290"/>
    <mergeCell ref="H280:AD280"/>
    <mergeCell ref="AC259:AE260"/>
    <mergeCell ref="AC242:AE243"/>
    <mergeCell ref="W244:Y245"/>
    <mergeCell ref="AC265:AE266"/>
    <mergeCell ref="H274:AD274"/>
    <mergeCell ref="Z255:AB256"/>
    <mergeCell ref="AC255:AE256"/>
    <mergeCell ref="R267:V268"/>
    <mergeCell ref="H255:H256"/>
    <mergeCell ref="H257:H258"/>
    <mergeCell ref="W250:Y251"/>
    <mergeCell ref="W267:Y268"/>
    <mergeCell ref="Z267:AB268"/>
    <mergeCell ref="J333:L334"/>
    <mergeCell ref="M333:P334"/>
    <mergeCell ref="H329:I330"/>
    <mergeCell ref="H313:I314"/>
    <mergeCell ref="J291:L292"/>
    <mergeCell ref="M291:P292"/>
    <mergeCell ref="Q291:T292"/>
    <mergeCell ref="AA297:AB298"/>
    <mergeCell ref="Z261:AB262"/>
    <mergeCell ref="I265:L266"/>
    <mergeCell ref="M265:Q266"/>
    <mergeCell ref="M259:Q260"/>
    <mergeCell ref="R259:V260"/>
    <mergeCell ref="H250:H251"/>
    <mergeCell ref="R261:V262"/>
    <mergeCell ref="I248:L249"/>
    <mergeCell ref="Z241:AB241"/>
    <mergeCell ref="Z233:AB234"/>
    <mergeCell ref="H235:H236"/>
    <mergeCell ref="M226:Q227"/>
    <mergeCell ref="W248:Y249"/>
    <mergeCell ref="I230:V230"/>
    <mergeCell ref="R242:V243"/>
    <mergeCell ref="AC257:AE258"/>
    <mergeCell ref="AC253:AE253"/>
    <mergeCell ref="I254:V254"/>
    <mergeCell ref="W254:Y254"/>
    <mergeCell ref="Z254:AB254"/>
    <mergeCell ref="AC254:AE254"/>
    <mergeCell ref="H228:H229"/>
    <mergeCell ref="I228:L229"/>
    <mergeCell ref="W237:Y238"/>
    <mergeCell ref="M261:Q262"/>
    <mergeCell ref="I252:V252"/>
    <mergeCell ref="W230:Y230"/>
    <mergeCell ref="AC261:AE262"/>
    <mergeCell ref="H233:H234"/>
    <mergeCell ref="R235:V236"/>
    <mergeCell ref="AC230:AE230"/>
    <mergeCell ref="W255:Y256"/>
    <mergeCell ref="I257:L258"/>
    <mergeCell ref="H239:H240"/>
    <mergeCell ref="W239:Y240"/>
    <mergeCell ref="I235:L236"/>
    <mergeCell ref="Z239:AB240"/>
    <mergeCell ref="M239:Q240"/>
    <mergeCell ref="H244:H245"/>
    <mergeCell ref="H246:H247"/>
    <mergeCell ref="H202:H203"/>
    <mergeCell ref="W215:Y216"/>
    <mergeCell ref="W217:Y218"/>
    <mergeCell ref="W219:Y219"/>
    <mergeCell ref="I242:L243"/>
    <mergeCell ref="H237:H238"/>
    <mergeCell ref="M228:Q229"/>
    <mergeCell ref="M224:Q225"/>
    <mergeCell ref="M220:Q221"/>
    <mergeCell ref="M217:Q218"/>
    <mergeCell ref="M231:Q232"/>
    <mergeCell ref="M235:Q236"/>
    <mergeCell ref="H231:H232"/>
    <mergeCell ref="M250:Q251"/>
    <mergeCell ref="AC231:AE232"/>
    <mergeCell ref="W233:Y234"/>
    <mergeCell ref="I222:L223"/>
    <mergeCell ref="M211:Q212"/>
    <mergeCell ref="I211:L212"/>
    <mergeCell ref="H209:H210"/>
    <mergeCell ref="Z231:AB232"/>
    <mergeCell ref="Z230:AB230"/>
    <mergeCell ref="Z237:AB238"/>
    <mergeCell ref="W202:Y203"/>
    <mergeCell ref="W204:Y205"/>
    <mergeCell ref="M244:Q245"/>
    <mergeCell ref="I239:L240"/>
    <mergeCell ref="R222:V223"/>
    <mergeCell ref="R224:V225"/>
    <mergeCell ref="R217:V218"/>
    <mergeCell ref="Z244:AB245"/>
    <mergeCell ref="AC244:AE245"/>
    <mergeCell ref="H204:H205"/>
    <mergeCell ref="H220:H221"/>
    <mergeCell ref="M206:Q207"/>
    <mergeCell ref="M202:Q203"/>
    <mergeCell ref="M233:Q234"/>
    <mergeCell ref="M209:Q210"/>
    <mergeCell ref="I231:L232"/>
    <mergeCell ref="W231:Y232"/>
    <mergeCell ref="M213:Q214"/>
    <mergeCell ref="I209:L210"/>
    <mergeCell ref="I219:V219"/>
    <mergeCell ref="I217:L218"/>
    <mergeCell ref="H213:H214"/>
    <mergeCell ref="I213:L214"/>
    <mergeCell ref="H215:H216"/>
    <mergeCell ref="H200:H201"/>
    <mergeCell ref="H217:H218"/>
    <mergeCell ref="W224:Y225"/>
    <mergeCell ref="R209:V210"/>
    <mergeCell ref="I208:V208"/>
    <mergeCell ref="M215:Q216"/>
    <mergeCell ref="I215:L216"/>
    <mergeCell ref="R215:V216"/>
    <mergeCell ref="W211:Y212"/>
    <mergeCell ref="H206:H207"/>
    <mergeCell ref="I202:L203"/>
    <mergeCell ref="R202:V203"/>
    <mergeCell ref="M204:Q205"/>
    <mergeCell ref="W208:Y208"/>
    <mergeCell ref="R204:V205"/>
    <mergeCell ref="I200:L201"/>
    <mergeCell ref="I204:L205"/>
    <mergeCell ref="Q43:U43"/>
    <mergeCell ref="H43:K43"/>
    <mergeCell ref="L44:P44"/>
    <mergeCell ref="Q44:U44"/>
    <mergeCell ref="P17:S17"/>
    <mergeCell ref="V41:Z41"/>
    <mergeCell ref="AA41:AC41"/>
    <mergeCell ref="H30:K30"/>
    <mergeCell ref="H31:K31"/>
    <mergeCell ref="H40:K40"/>
    <mergeCell ref="H41:K41"/>
    <mergeCell ref="H29:K29"/>
    <mergeCell ref="H37:K37"/>
    <mergeCell ref="L37:P37"/>
    <mergeCell ref="Q37:U37"/>
    <mergeCell ref="P19:S19"/>
    <mergeCell ref="V37:Z37"/>
    <mergeCell ref="AA37:AC37"/>
    <mergeCell ref="J20:M20"/>
    <mergeCell ref="P20:S20"/>
    <mergeCell ref="V20:Y20"/>
    <mergeCell ref="H39:K39"/>
    <mergeCell ref="V43:Z43"/>
    <mergeCell ref="AA43:AC43"/>
    <mergeCell ref="L42:P42"/>
    <mergeCell ref="Q42:U42"/>
    <mergeCell ref="V42:Z42"/>
    <mergeCell ref="AA42:AC42"/>
    <mergeCell ref="H76:T76"/>
    <mergeCell ref="AC117:AL118"/>
    <mergeCell ref="AA123:AH123"/>
    <mergeCell ref="U142:V142"/>
    <mergeCell ref="H142:M142"/>
    <mergeCell ref="H85:T85"/>
    <mergeCell ref="H86:T86"/>
    <mergeCell ref="H87:T87"/>
    <mergeCell ref="H92:T92"/>
    <mergeCell ref="Q38:U38"/>
    <mergeCell ref="AB24:AE24"/>
    <mergeCell ref="AB25:AE25"/>
    <mergeCell ref="H67:I67"/>
    <mergeCell ref="H66:I66"/>
    <mergeCell ref="H65:T65"/>
    <mergeCell ref="H100:I100"/>
    <mergeCell ref="J100:O100"/>
    <mergeCell ref="AA120:AH120"/>
    <mergeCell ref="AA121:AH121"/>
    <mergeCell ref="V44:Z44"/>
    <mergeCell ref="L41:P41"/>
    <mergeCell ref="V40:Z40"/>
    <mergeCell ref="H27:K27"/>
    <mergeCell ref="H28:K28"/>
    <mergeCell ref="H26:K26"/>
    <mergeCell ref="Q40:U40"/>
    <mergeCell ref="V38:Z38"/>
    <mergeCell ref="AA38:AC38"/>
    <mergeCell ref="J103:O103"/>
    <mergeCell ref="H80:T80"/>
    <mergeCell ref="AA44:AC44"/>
    <mergeCell ref="L43:P43"/>
    <mergeCell ref="AH5:AK5"/>
    <mergeCell ref="AH19:AK19"/>
    <mergeCell ref="H24:I24"/>
    <mergeCell ref="P24:Q24"/>
    <mergeCell ref="AA40:AC40"/>
    <mergeCell ref="V7:Y7"/>
    <mergeCell ref="V11:Y11"/>
    <mergeCell ref="Q39:U39"/>
    <mergeCell ref="Q41:U41"/>
    <mergeCell ref="L38:P38"/>
    <mergeCell ref="AH9:AK9"/>
    <mergeCell ref="H38:K38"/>
    <mergeCell ref="H33:X35"/>
    <mergeCell ref="V39:Z39"/>
    <mergeCell ref="AA39:AC39"/>
    <mergeCell ref="AH15:AK15"/>
    <mergeCell ref="J13:M13"/>
    <mergeCell ref="AH7:AK7"/>
    <mergeCell ref="V17:Y17"/>
    <mergeCell ref="AF19:AG20"/>
    <mergeCell ref="T7:U8"/>
    <mergeCell ref="Z7:AA8"/>
    <mergeCell ref="AB17:AE17"/>
    <mergeCell ref="AH17:AK17"/>
    <mergeCell ref="H22:T22"/>
    <mergeCell ref="H23:V23"/>
    <mergeCell ref="J15:M15"/>
    <mergeCell ref="P15:S15"/>
    <mergeCell ref="AH10:AK10"/>
    <mergeCell ref="J12:M12"/>
    <mergeCell ref="P12:S12"/>
    <mergeCell ref="V12:Y12"/>
    <mergeCell ref="W200:Y201"/>
    <mergeCell ref="R177:V178"/>
    <mergeCell ref="I197:V197"/>
    <mergeCell ref="R181:V182"/>
    <mergeCell ref="Z186:AB186"/>
    <mergeCell ref="AC193:AE193"/>
    <mergeCell ref="R185:V186"/>
    <mergeCell ref="Z196:AB196"/>
    <mergeCell ref="I177:L178"/>
    <mergeCell ref="AC180:AE180"/>
    <mergeCell ref="AC192:AE192"/>
    <mergeCell ref="R198:V199"/>
    <mergeCell ref="AF188:AG188"/>
    <mergeCell ref="W197:Y197"/>
    <mergeCell ref="M200:Q201"/>
    <mergeCell ref="W185:Y185"/>
    <mergeCell ref="Z185:AB185"/>
    <mergeCell ref="R195:V196"/>
    <mergeCell ref="M185:Q186"/>
    <mergeCell ref="I191:L192"/>
    <mergeCell ref="I198:L199"/>
    <mergeCell ref="AF196:AG196"/>
    <mergeCell ref="AC200:AE201"/>
    <mergeCell ref="Z195:AB195"/>
    <mergeCell ref="Z198:AB199"/>
    <mergeCell ref="Z200:AB201"/>
    <mergeCell ref="I189:L190"/>
    <mergeCell ref="W183:Y183"/>
    <mergeCell ref="W184:Y184"/>
    <mergeCell ref="W188:Y188"/>
    <mergeCell ref="W191:Y191"/>
    <mergeCell ref="AC179:AE179"/>
    <mergeCell ref="AC191:AE191"/>
    <mergeCell ref="R179:V180"/>
    <mergeCell ref="Z182:AB182"/>
    <mergeCell ref="H195:H196"/>
    <mergeCell ref="H183:H184"/>
    <mergeCell ref="AC182:AE182"/>
    <mergeCell ref="AH228:AI229"/>
    <mergeCell ref="AL220:AM221"/>
    <mergeCell ref="AH217:AI218"/>
    <mergeCell ref="AH220:AI221"/>
    <mergeCell ref="AJ224:AK225"/>
    <mergeCell ref="AL224:AM225"/>
    <mergeCell ref="AH209:AI210"/>
    <mergeCell ref="AJ226:AK227"/>
    <mergeCell ref="AH206:AI207"/>
    <mergeCell ref="Z213:AB214"/>
    <mergeCell ref="AC213:AE214"/>
    <mergeCell ref="AC215:AE216"/>
    <mergeCell ref="AL226:AM227"/>
    <mergeCell ref="Z211:AB212"/>
    <mergeCell ref="AH224:AI225"/>
    <mergeCell ref="AH213:AI214"/>
    <mergeCell ref="AF226:AG227"/>
    <mergeCell ref="AH215:AI216"/>
    <mergeCell ref="AF228:AG229"/>
    <mergeCell ref="W196:Y196"/>
    <mergeCell ref="Z224:AB225"/>
    <mergeCell ref="AH208:AI208"/>
    <mergeCell ref="AJ215:AK216"/>
    <mergeCell ref="Z219:AB219"/>
    <mergeCell ref="Z226:AB227"/>
    <mergeCell ref="W198:Y199"/>
    <mergeCell ref="Z217:AB218"/>
    <mergeCell ref="Z220:AB221"/>
    <mergeCell ref="AC208:AE208"/>
    <mergeCell ref="AC222:AE223"/>
    <mergeCell ref="W222:Y223"/>
    <mergeCell ref="AJ217:AK218"/>
    <mergeCell ref="AJ222:AK223"/>
    <mergeCell ref="Z215:AB216"/>
    <mergeCell ref="AL222:AM223"/>
    <mergeCell ref="AF213:AG214"/>
    <mergeCell ref="AF208:AG208"/>
    <mergeCell ref="AF209:AG210"/>
    <mergeCell ref="AF215:AG216"/>
    <mergeCell ref="AL219:AM219"/>
    <mergeCell ref="AC220:AE221"/>
    <mergeCell ref="AC219:AE219"/>
    <mergeCell ref="Z209:AB210"/>
    <mergeCell ref="AC209:AE210"/>
    <mergeCell ref="Z208:AB208"/>
    <mergeCell ref="AL215:AM216"/>
    <mergeCell ref="AF211:AG212"/>
    <mergeCell ref="AJ209:AK210"/>
    <mergeCell ref="AJ219:AK219"/>
    <mergeCell ref="AC211:AE212"/>
    <mergeCell ref="AC217:AE218"/>
    <mergeCell ref="AF217:AG218"/>
    <mergeCell ref="BF213:BF214"/>
    <mergeCell ref="BF209:BF210"/>
    <mergeCell ref="BP189:BP190"/>
    <mergeCell ref="BG197:BJ197"/>
    <mergeCell ref="BO195:BO196"/>
    <mergeCell ref="AL195:AM196"/>
    <mergeCell ref="AF198:AG199"/>
    <mergeCell ref="AL211:AM212"/>
    <mergeCell ref="AJ211:AK212"/>
    <mergeCell ref="AC202:AE203"/>
    <mergeCell ref="AC204:AE205"/>
    <mergeCell ref="AC206:AE207"/>
    <mergeCell ref="AL202:AM203"/>
    <mergeCell ref="BK211:BN212"/>
    <mergeCell ref="AJ213:AK214"/>
    <mergeCell ref="AN217:AN218"/>
    <mergeCell ref="BG217:BJ218"/>
    <mergeCell ref="BG213:BJ214"/>
    <mergeCell ref="BP209:BP210"/>
    <mergeCell ref="AL208:AM208"/>
    <mergeCell ref="BK209:BN210"/>
    <mergeCell ref="BG208:BJ208"/>
    <mergeCell ref="BK206:BN207"/>
    <mergeCell ref="AL206:AM207"/>
    <mergeCell ref="AF193:AG193"/>
    <mergeCell ref="AC194:AE194"/>
    <mergeCell ref="AJ202:AK203"/>
    <mergeCell ref="AJ204:AK205"/>
    <mergeCell ref="AJ206:AK207"/>
    <mergeCell ref="BF198:BF199"/>
    <mergeCell ref="BG198:BJ199"/>
    <mergeCell ref="BF200:BF201"/>
    <mergeCell ref="BQ204:BQ205"/>
    <mergeCell ref="BQ187:BQ188"/>
    <mergeCell ref="BQ189:BQ190"/>
    <mergeCell ref="BK191:BN192"/>
    <mergeCell ref="BP185:BP186"/>
    <mergeCell ref="BF202:BF203"/>
    <mergeCell ref="BG202:BJ203"/>
    <mergeCell ref="BP193:BP194"/>
    <mergeCell ref="BG185:BJ186"/>
    <mergeCell ref="AL187:AM188"/>
    <mergeCell ref="BK202:BN203"/>
    <mergeCell ref="BK204:BN205"/>
    <mergeCell ref="BF193:BF194"/>
    <mergeCell ref="BK185:BN186"/>
    <mergeCell ref="BP187:BP188"/>
    <mergeCell ref="AL198:AM199"/>
    <mergeCell ref="AL200:AM201"/>
    <mergeCell ref="AL193:AM194"/>
    <mergeCell ref="BO185:BO186"/>
    <mergeCell ref="BO193:BO194"/>
    <mergeCell ref="AN198:AN199"/>
    <mergeCell ref="AN202:AN203"/>
    <mergeCell ref="AN204:AN205"/>
    <mergeCell ref="BK197:BN197"/>
    <mergeCell ref="AN200:AN201"/>
    <mergeCell ref="BF185:BF186"/>
    <mergeCell ref="AL197:AM197"/>
    <mergeCell ref="AO173:AW186"/>
    <mergeCell ref="BQ202:BQ203"/>
    <mergeCell ref="BO204:BO205"/>
    <mergeCell ref="BF195:BF196"/>
    <mergeCell ref="BG195:BJ196"/>
    <mergeCell ref="BP177:BP178"/>
    <mergeCell ref="BK177:BN178"/>
    <mergeCell ref="BK179:BN180"/>
    <mergeCell ref="BP181:BP182"/>
    <mergeCell ref="BP191:BP192"/>
    <mergeCell ref="AF194:AG194"/>
    <mergeCell ref="BO198:BO199"/>
    <mergeCell ref="BO200:BO201"/>
    <mergeCell ref="AL177:AM178"/>
    <mergeCell ref="BF177:BF178"/>
    <mergeCell ref="BO177:BO178"/>
    <mergeCell ref="BO179:BO180"/>
    <mergeCell ref="Z187:AB187"/>
    <mergeCell ref="AF182:AG182"/>
    <mergeCell ref="AF184:AG184"/>
    <mergeCell ref="Z188:AB188"/>
    <mergeCell ref="AF190:AG190"/>
    <mergeCell ref="BP183:BP184"/>
    <mergeCell ref="BP195:BP196"/>
    <mergeCell ref="BP198:BP199"/>
    <mergeCell ref="BP200:BP201"/>
    <mergeCell ref="AF200:AG201"/>
    <mergeCell ref="AC186:AE186"/>
    <mergeCell ref="Z197:AB197"/>
    <mergeCell ref="AH198:AI199"/>
    <mergeCell ref="AH200:AI201"/>
    <mergeCell ref="BO183:BO184"/>
    <mergeCell ref="BG181:BJ182"/>
    <mergeCell ref="BG189:BJ190"/>
    <mergeCell ref="BK187:BN188"/>
    <mergeCell ref="AC197:AE197"/>
    <mergeCell ref="AH197:AI197"/>
    <mergeCell ref="BG191:BJ192"/>
    <mergeCell ref="AL191:AM192"/>
    <mergeCell ref="AL204:AM205"/>
    <mergeCell ref="BO181:BO182"/>
    <mergeCell ref="BK181:BN182"/>
    <mergeCell ref="AL181:AM182"/>
    <mergeCell ref="BF181:BF182"/>
    <mergeCell ref="BF191:BF192"/>
    <mergeCell ref="BO191:BO192"/>
    <mergeCell ref="AH192:AI192"/>
    <mergeCell ref="BF189:BF190"/>
    <mergeCell ref="AJ197:AK197"/>
    <mergeCell ref="AJ193:AK194"/>
    <mergeCell ref="AJ181:AK182"/>
    <mergeCell ref="AJ189:AK190"/>
    <mergeCell ref="AL189:AM190"/>
    <mergeCell ref="AH202:AI203"/>
    <mergeCell ref="BO202:BO203"/>
    <mergeCell ref="AH181:AI181"/>
    <mergeCell ref="AH182:AI182"/>
    <mergeCell ref="AH183:AI183"/>
    <mergeCell ref="AH184:AI184"/>
    <mergeCell ref="AH185:AI185"/>
    <mergeCell ref="AH186:AI186"/>
    <mergeCell ref="AH187:AI187"/>
    <mergeCell ref="AH188:AI188"/>
    <mergeCell ref="AH189:AI189"/>
    <mergeCell ref="BQ191:BQ192"/>
    <mergeCell ref="BO187:BO188"/>
    <mergeCell ref="BF222:BF223"/>
    <mergeCell ref="BG222:BJ223"/>
    <mergeCell ref="BQ198:BQ199"/>
    <mergeCell ref="BQ200:BQ201"/>
    <mergeCell ref="AL213:AM214"/>
    <mergeCell ref="AN206:AN207"/>
    <mergeCell ref="AN213:AN214"/>
    <mergeCell ref="BO209:BO210"/>
    <mergeCell ref="AL209:AM210"/>
    <mergeCell ref="AN209:AN210"/>
    <mergeCell ref="AF220:AG221"/>
    <mergeCell ref="AL228:AM229"/>
    <mergeCell ref="CI232:CL233"/>
    <mergeCell ref="BT198:BT199"/>
    <mergeCell ref="BR204:BR205"/>
    <mergeCell ref="BT209:BT210"/>
    <mergeCell ref="BT211:BT212"/>
    <mergeCell ref="BT213:BT214"/>
    <mergeCell ref="BR206:BR207"/>
    <mergeCell ref="BS202:BS203"/>
    <mergeCell ref="BS204:BS205"/>
    <mergeCell ref="CI216:CL217"/>
    <mergeCell ref="BU217:BU218"/>
    <mergeCell ref="BU213:BU214"/>
    <mergeCell ref="CF210:CF211"/>
    <mergeCell ref="BT204:BT205"/>
    <mergeCell ref="BT206:BT207"/>
    <mergeCell ref="BR217:BR218"/>
    <mergeCell ref="BO233:BO234"/>
    <mergeCell ref="BT233:BT234"/>
    <mergeCell ref="BP204:BP205"/>
    <mergeCell ref="BP206:BP207"/>
    <mergeCell ref="BQ206:BQ207"/>
    <mergeCell ref="BQ209:BQ210"/>
    <mergeCell ref="BQ211:BQ212"/>
    <mergeCell ref="BQ195:BQ196"/>
    <mergeCell ref="AH211:AI212"/>
    <mergeCell ref="CF198:CF199"/>
    <mergeCell ref="CH177:CH178"/>
    <mergeCell ref="CH181:CH182"/>
    <mergeCell ref="CH179:CH180"/>
    <mergeCell ref="CF204:CF205"/>
    <mergeCell ref="CF206:CF207"/>
    <mergeCell ref="CF208:CF209"/>
    <mergeCell ref="CM222:CP223"/>
    <mergeCell ref="CQ222:CQ223"/>
    <mergeCell ref="CQ238:CQ239"/>
    <mergeCell ref="BU209:BU210"/>
    <mergeCell ref="BU211:BU212"/>
    <mergeCell ref="CI238:CL239"/>
    <mergeCell ref="CM238:CP239"/>
    <mergeCell ref="CF200:CF201"/>
    <mergeCell ref="CF212:CF213"/>
    <mergeCell ref="CF214:CF215"/>
    <mergeCell ref="CI204:CL205"/>
    <mergeCell ref="CM204:CP205"/>
    <mergeCell ref="CI200:CL201"/>
    <mergeCell ref="CI202:CL203"/>
    <mergeCell ref="CH204:CH205"/>
    <mergeCell ref="CQ202:CQ203"/>
    <mergeCell ref="CQ236:CQ237"/>
    <mergeCell ref="BU215:BU216"/>
    <mergeCell ref="BG228:BJ229"/>
    <mergeCell ref="BG219:BJ219"/>
    <mergeCell ref="CR177:CR178"/>
    <mergeCell ref="CQ177:CQ178"/>
    <mergeCell ref="CM177:CP178"/>
    <mergeCell ref="CI177:CL178"/>
    <mergeCell ref="CM202:CP203"/>
    <mergeCell ref="CM200:CP201"/>
    <mergeCell ref="CQ200:CQ201"/>
    <mergeCell ref="CR200:CR201"/>
    <mergeCell ref="CH202:CH203"/>
    <mergeCell ref="CH200:CH201"/>
    <mergeCell ref="CH187:CH188"/>
    <mergeCell ref="CI187:CL188"/>
    <mergeCell ref="CQ187:CQ188"/>
    <mergeCell ref="CH189:CH190"/>
    <mergeCell ref="CR204:CR205"/>
    <mergeCell ref="CH198:CH199"/>
    <mergeCell ref="CI198:CL199"/>
    <mergeCell ref="CM198:CP199"/>
    <mergeCell ref="CQ198:CQ199"/>
    <mergeCell ref="CR198:CR199"/>
    <mergeCell ref="CR185:CR186"/>
    <mergeCell ref="CI191:CL192"/>
    <mergeCell ref="CH191:CH192"/>
    <mergeCell ref="CM191:CP192"/>
    <mergeCell ref="CH185:CH186"/>
    <mergeCell ref="CH195:CH196"/>
    <mergeCell ref="CI193:CL194"/>
    <mergeCell ref="CI195:CL196"/>
    <mergeCell ref="CM195:CP196"/>
    <mergeCell ref="CI197:CL197"/>
    <mergeCell ref="BU206:BU207"/>
    <mergeCell ref="CQ232:CQ233"/>
    <mergeCell ref="CQ214:CQ215"/>
    <mergeCell ref="CH206:CH207"/>
    <mergeCell ref="CI206:CL207"/>
    <mergeCell ref="CM206:CP207"/>
    <mergeCell ref="CQ206:CQ207"/>
    <mergeCell ref="CR214:CR215"/>
    <mergeCell ref="CM210:CP211"/>
    <mergeCell ref="CQ210:CQ211"/>
    <mergeCell ref="CR210:CR211"/>
    <mergeCell ref="CH212:CH213"/>
    <mergeCell ref="CI212:CL213"/>
    <mergeCell ref="CM212:CP213"/>
    <mergeCell ref="CI218:CL219"/>
    <mergeCell ref="CH222:CH223"/>
    <mergeCell ref="CI222:CL223"/>
    <mergeCell ref="CR216:CR217"/>
    <mergeCell ref="CH218:CH219"/>
    <mergeCell ref="CH224:CH225"/>
    <mergeCell ref="CH226:CH227"/>
    <mergeCell ref="CH220:CH221"/>
    <mergeCell ref="CF222:CF223"/>
    <mergeCell ref="CI230:CL231"/>
    <mergeCell ref="CM230:CP231"/>
    <mergeCell ref="BU200:BU201"/>
    <mergeCell ref="CH246:CH247"/>
    <mergeCell ref="CI246:CL247"/>
    <mergeCell ref="CM246:CP247"/>
    <mergeCell ref="CH210:CH211"/>
    <mergeCell ref="CI210:CL211"/>
    <mergeCell ref="CH242:CH243"/>
    <mergeCell ref="CM242:CP243"/>
    <mergeCell ref="CQ242:CQ243"/>
    <mergeCell ref="CR242:CR243"/>
    <mergeCell ref="CH236:CH237"/>
    <mergeCell ref="CI236:CL237"/>
    <mergeCell ref="CM236:CP237"/>
    <mergeCell ref="CQ246:CQ247"/>
    <mergeCell ref="CR246:CR247"/>
    <mergeCell ref="CH244:CH245"/>
    <mergeCell ref="CI244:CL245"/>
    <mergeCell ref="CM244:CP245"/>
    <mergeCell ref="CQ226:CQ227"/>
    <mergeCell ref="CH232:CH233"/>
    <mergeCell ref="CI228:CL229"/>
    <mergeCell ref="CM228:CP229"/>
    <mergeCell ref="CH230:CH231"/>
    <mergeCell ref="CM240:CP241"/>
    <mergeCell ref="CQ216:CQ217"/>
    <mergeCell ref="CM216:CP217"/>
    <mergeCell ref="CI240:CL241"/>
    <mergeCell ref="CI214:CL215"/>
    <mergeCell ref="CM214:CP215"/>
    <mergeCell ref="CQ244:CQ245"/>
    <mergeCell ref="CR238:CR239"/>
    <mergeCell ref="CQ240:CQ241"/>
    <mergeCell ref="CR240:CR241"/>
    <mergeCell ref="BU202:BU203"/>
    <mergeCell ref="BU204:BU205"/>
    <mergeCell ref="CM226:CP227"/>
    <mergeCell ref="CI220:CL221"/>
    <mergeCell ref="CM220:CP221"/>
    <mergeCell ref="CQ220:CQ221"/>
    <mergeCell ref="CR220:CR221"/>
    <mergeCell ref="CH216:CH217"/>
    <mergeCell ref="CI226:CL227"/>
    <mergeCell ref="CF216:CF217"/>
    <mergeCell ref="CF220:CF221"/>
    <mergeCell ref="CR236:CR237"/>
    <mergeCell ref="CR226:CR227"/>
    <mergeCell ref="CQ218:CQ219"/>
    <mergeCell ref="CQ228:CQ229"/>
    <mergeCell ref="CR230:CR231"/>
    <mergeCell ref="CQ230:CQ231"/>
    <mergeCell ref="CR218:CR219"/>
    <mergeCell ref="CH214:CH215"/>
    <mergeCell ref="CH208:CH209"/>
    <mergeCell ref="CI208:CL209"/>
    <mergeCell ref="CF236:CF237"/>
    <mergeCell ref="CQ204:CQ205"/>
    <mergeCell ref="CH228:CH229"/>
    <mergeCell ref="CM208:CP209"/>
    <mergeCell ref="CQ208:CQ209"/>
    <mergeCell ref="CF202:CF203"/>
    <mergeCell ref="CR202:CR203"/>
    <mergeCell ref="BU222:BU223"/>
    <mergeCell ref="CF224:CF225"/>
    <mergeCell ref="CF226:CF227"/>
    <mergeCell ref="CI181:CL182"/>
    <mergeCell ref="CM232:CP233"/>
    <mergeCell ref="CF218:CF219"/>
    <mergeCell ref="CR179:CR180"/>
    <mergeCell ref="CR181:CR182"/>
    <mergeCell ref="CQ181:CQ182"/>
    <mergeCell ref="CM181:CP182"/>
    <mergeCell ref="CM187:CP188"/>
    <mergeCell ref="CR187:CR188"/>
    <mergeCell ref="CR189:CR190"/>
    <mergeCell ref="CM183:CP184"/>
    <mergeCell ref="CI183:CL184"/>
    <mergeCell ref="CH183:CH184"/>
    <mergeCell ref="CR232:CR233"/>
    <mergeCell ref="CQ234:CQ235"/>
    <mergeCell ref="CR234:CR235"/>
    <mergeCell ref="CR222:CR223"/>
    <mergeCell ref="CQ224:CQ225"/>
    <mergeCell ref="CR224:CR225"/>
    <mergeCell ref="CR228:CR229"/>
    <mergeCell ref="CM218:CP219"/>
    <mergeCell ref="CH193:CH194"/>
    <mergeCell ref="CI224:CL225"/>
    <mergeCell ref="CM224:CP225"/>
    <mergeCell ref="CM197:CP197"/>
    <mergeCell ref="CQ195:CQ196"/>
    <mergeCell ref="CQ212:CQ213"/>
    <mergeCell ref="CR212:CR213"/>
    <mergeCell ref="CR195:CR196"/>
    <mergeCell ref="CR208:CR209"/>
    <mergeCell ref="BT217:BT218"/>
    <mergeCell ref="CF177:CF178"/>
    <mergeCell ref="BS177:BS178"/>
    <mergeCell ref="CF234:CF235"/>
    <mergeCell ref="BS187:BS188"/>
    <mergeCell ref="BT187:BT188"/>
    <mergeCell ref="CF187:CF188"/>
    <mergeCell ref="CF185:CF186"/>
    <mergeCell ref="CF189:CF190"/>
    <mergeCell ref="BU185:BU186"/>
    <mergeCell ref="BU189:BU190"/>
    <mergeCell ref="BU187:BU188"/>
    <mergeCell ref="BU246:BU247"/>
    <mergeCell ref="CR244:CR245"/>
    <mergeCell ref="CM193:CP194"/>
    <mergeCell ref="CQ193:CQ194"/>
    <mergeCell ref="CR193:CR194"/>
    <mergeCell ref="CQ189:CQ190"/>
    <mergeCell ref="CR183:CR184"/>
    <mergeCell ref="CQ179:CQ180"/>
    <mergeCell ref="CM179:CP180"/>
    <mergeCell ref="CI179:CL180"/>
    <mergeCell ref="CQ185:CQ186"/>
    <mergeCell ref="CQ191:CQ192"/>
    <mergeCell ref="CR191:CR192"/>
    <mergeCell ref="CI185:CL186"/>
    <mergeCell ref="CM185:CP186"/>
    <mergeCell ref="CI189:CL190"/>
    <mergeCell ref="CM189:CP190"/>
    <mergeCell ref="CQ183:CQ184"/>
    <mergeCell ref="CR206:CR207"/>
    <mergeCell ref="BU198:BU199"/>
    <mergeCell ref="BU177:BU178"/>
    <mergeCell ref="BS179:BS180"/>
    <mergeCell ref="BS181:BS182"/>
    <mergeCell ref="CF195:CF196"/>
    <mergeCell ref="BT195:BT196"/>
    <mergeCell ref="BS191:BS192"/>
    <mergeCell ref="BT191:BT192"/>
    <mergeCell ref="BU181:BU182"/>
    <mergeCell ref="BT183:BT184"/>
    <mergeCell ref="BU183:BU184"/>
    <mergeCell ref="BU179:BU180"/>
    <mergeCell ref="BT179:BT180"/>
    <mergeCell ref="BS183:BS184"/>
    <mergeCell ref="BS195:BS196"/>
    <mergeCell ref="BS193:BS194"/>
    <mergeCell ref="BU191:BU192"/>
    <mergeCell ref="CF191:CF192"/>
    <mergeCell ref="BU193:BU194"/>
    <mergeCell ref="CF193:CF194"/>
    <mergeCell ref="BT193:BT194"/>
    <mergeCell ref="CF179:CF180"/>
    <mergeCell ref="CF181:CF182"/>
    <mergeCell ref="CF183:CF184"/>
    <mergeCell ref="BS185:BS186"/>
    <mergeCell ref="BT185:BT186"/>
    <mergeCell ref="BU195:BU196"/>
    <mergeCell ref="BT189:BT190"/>
    <mergeCell ref="BT181:BT182"/>
    <mergeCell ref="BT177:BT178"/>
    <mergeCell ref="BK213:BN214"/>
    <mergeCell ref="BQ228:BQ229"/>
    <mergeCell ref="BK220:BN221"/>
    <mergeCell ref="BO217:BO218"/>
    <mergeCell ref="BP226:BP227"/>
    <mergeCell ref="BP228:BP229"/>
    <mergeCell ref="BS226:BS227"/>
    <mergeCell ref="BK217:BN218"/>
    <mergeCell ref="BO242:BO243"/>
    <mergeCell ref="BQ235:BQ236"/>
    <mergeCell ref="BR239:BR240"/>
    <mergeCell ref="BR244:BR245"/>
    <mergeCell ref="BS244:BS245"/>
    <mergeCell ref="BS211:BS212"/>
    <mergeCell ref="BS213:BS214"/>
    <mergeCell ref="BQ213:BQ214"/>
    <mergeCell ref="BS222:BS223"/>
    <mergeCell ref="AJ220:AK221"/>
    <mergeCell ref="BG211:BJ212"/>
    <mergeCell ref="BG215:BJ216"/>
    <mergeCell ref="BR200:BR201"/>
    <mergeCell ref="BR202:BR203"/>
    <mergeCell ref="BF217:BF218"/>
    <mergeCell ref="BG224:BJ225"/>
    <mergeCell ref="BF215:BF216"/>
    <mergeCell ref="BP242:BP243"/>
    <mergeCell ref="BQ233:BQ234"/>
    <mergeCell ref="BR235:BR236"/>
    <mergeCell ref="BR237:BR238"/>
    <mergeCell ref="BQ226:BQ227"/>
    <mergeCell ref="BO231:BO232"/>
    <mergeCell ref="BS206:BS207"/>
    <mergeCell ref="BS217:BS218"/>
    <mergeCell ref="AN211:AN212"/>
    <mergeCell ref="BP213:BP214"/>
    <mergeCell ref="BG206:BJ207"/>
    <mergeCell ref="BO211:BO212"/>
    <mergeCell ref="BO213:BO214"/>
    <mergeCell ref="BP202:BP203"/>
    <mergeCell ref="BK208:BN208"/>
    <mergeCell ref="BG209:BJ210"/>
    <mergeCell ref="BF211:BF212"/>
    <mergeCell ref="BG200:BJ201"/>
    <mergeCell ref="BS209:BS210"/>
    <mergeCell ref="AL230:AM230"/>
    <mergeCell ref="BK230:BN230"/>
    <mergeCell ref="BR209:BR210"/>
    <mergeCell ref="BR211:BR212"/>
    <mergeCell ref="BO220:BO221"/>
    <mergeCell ref="AC195:AE195"/>
    <mergeCell ref="AH204:AI205"/>
    <mergeCell ref="AF191:AG191"/>
    <mergeCell ref="AC198:AE199"/>
    <mergeCell ref="H198:H199"/>
    <mergeCell ref="W209:Y210"/>
    <mergeCell ref="BG193:BJ194"/>
    <mergeCell ref="AL183:AM184"/>
    <mergeCell ref="AO190:AW208"/>
    <mergeCell ref="AH193:AI193"/>
    <mergeCell ref="AF202:AG203"/>
    <mergeCell ref="R206:V207"/>
    <mergeCell ref="W206:Y207"/>
    <mergeCell ref="I183:L184"/>
    <mergeCell ref="AH191:AI191"/>
    <mergeCell ref="W187:Y187"/>
    <mergeCell ref="Z183:AB183"/>
    <mergeCell ref="Z184:AB184"/>
    <mergeCell ref="AC185:AE185"/>
    <mergeCell ref="AC184:AE184"/>
    <mergeCell ref="AJ208:AK208"/>
    <mergeCell ref="AJ183:AK184"/>
    <mergeCell ref="AC189:AE189"/>
    <mergeCell ref="AF189:AG189"/>
    <mergeCell ref="BF183:BF184"/>
    <mergeCell ref="BG183:BJ184"/>
    <mergeCell ref="Z202:AB203"/>
    <mergeCell ref="Z206:AB207"/>
    <mergeCell ref="Z204:AB205"/>
    <mergeCell ref="AF204:AG205"/>
    <mergeCell ref="AF206:AG207"/>
    <mergeCell ref="AF186:AG186"/>
    <mergeCell ref="H70:T70"/>
    <mergeCell ref="H71:I71"/>
    <mergeCell ref="H68:T68"/>
    <mergeCell ref="H69:T69"/>
    <mergeCell ref="H147:M147"/>
    <mergeCell ref="H150:M150"/>
    <mergeCell ref="H155:AK155"/>
    <mergeCell ref="H156:M156"/>
    <mergeCell ref="H157:M157"/>
    <mergeCell ref="W141:Y141"/>
    <mergeCell ref="Z141:AB141"/>
    <mergeCell ref="U140:V140"/>
    <mergeCell ref="U141:V141"/>
    <mergeCell ref="AA117:AB118"/>
    <mergeCell ref="J71:O71"/>
    <mergeCell ref="H72:I72"/>
    <mergeCell ref="J72:O72"/>
    <mergeCell ref="H139:M139"/>
    <mergeCell ref="H81:T81"/>
    <mergeCell ref="AA116:AB116"/>
    <mergeCell ref="AA122:AH122"/>
    <mergeCell ref="H78:T78"/>
    <mergeCell ref="H93:T93"/>
    <mergeCell ref="H94:T94"/>
    <mergeCell ref="H136:T136"/>
    <mergeCell ref="H134:T134"/>
    <mergeCell ref="Z140:AB140"/>
    <mergeCell ref="H96:T96"/>
    <mergeCell ref="H73:I74"/>
    <mergeCell ref="J73:T74"/>
    <mergeCell ref="H75:I75"/>
    <mergeCell ref="J75:O75"/>
    <mergeCell ref="H79:T79"/>
    <mergeCell ref="H173:AD173"/>
    <mergeCell ref="AC177:AE177"/>
    <mergeCell ref="R183:V184"/>
    <mergeCell ref="AJ195:AK196"/>
    <mergeCell ref="AJ176:AK176"/>
    <mergeCell ref="AF192:AG192"/>
    <mergeCell ref="AL179:AM180"/>
    <mergeCell ref="W179:Y179"/>
    <mergeCell ref="M191:Q192"/>
    <mergeCell ref="H185:H186"/>
    <mergeCell ref="AF180:AG180"/>
    <mergeCell ref="W181:Y181"/>
    <mergeCell ref="Z181:AB181"/>
    <mergeCell ref="W178:Y178"/>
    <mergeCell ref="Z178:AB178"/>
    <mergeCell ref="H181:H182"/>
    <mergeCell ref="M189:Q190"/>
    <mergeCell ref="M181:Q182"/>
    <mergeCell ref="H187:H188"/>
    <mergeCell ref="I187:L188"/>
    <mergeCell ref="M195:Q196"/>
    <mergeCell ref="AC190:AE190"/>
    <mergeCell ref="Z190:AB190"/>
    <mergeCell ref="H151:M151"/>
    <mergeCell ref="H152:M152"/>
    <mergeCell ref="M193:Q194"/>
    <mergeCell ref="H193:H194"/>
    <mergeCell ref="I193:L194"/>
    <mergeCell ref="AF195:AG195"/>
    <mergeCell ref="AC196:AE196"/>
    <mergeCell ref="H189:H190"/>
    <mergeCell ref="BG177:BJ178"/>
    <mergeCell ref="AL185:AM186"/>
    <mergeCell ref="BF204:BF205"/>
    <mergeCell ref="BF206:BF207"/>
    <mergeCell ref="BK195:BN196"/>
    <mergeCell ref="BK198:BN199"/>
    <mergeCell ref="BK200:BN201"/>
    <mergeCell ref="BO189:BO190"/>
    <mergeCell ref="H164:M164"/>
    <mergeCell ref="H165:M165"/>
    <mergeCell ref="H166:M166"/>
    <mergeCell ref="H167:M167"/>
    <mergeCell ref="H159:M159"/>
    <mergeCell ref="AA127:AH127"/>
    <mergeCell ref="AA113:AH113"/>
    <mergeCell ref="M177:Q178"/>
    <mergeCell ref="I179:L180"/>
    <mergeCell ref="M179:Q180"/>
    <mergeCell ref="AJ185:AK186"/>
    <mergeCell ref="BK183:BN184"/>
    <mergeCell ref="AL176:AM176"/>
    <mergeCell ref="AJ177:AK178"/>
    <mergeCell ref="AJ179:AK180"/>
    <mergeCell ref="Z179:AB179"/>
    <mergeCell ref="Z177:AB177"/>
    <mergeCell ref="AJ175:AM175"/>
    <mergeCell ref="BG204:BJ205"/>
    <mergeCell ref="BO206:BO207"/>
    <mergeCell ref="AJ198:AK199"/>
    <mergeCell ref="AJ200:AK201"/>
    <mergeCell ref="W176:Y176"/>
    <mergeCell ref="AJ191:AK192"/>
    <mergeCell ref="H148:M148"/>
    <mergeCell ref="H149:M149"/>
    <mergeCell ref="W140:Y140"/>
    <mergeCell ref="AH190:AI190"/>
    <mergeCell ref="AA119:AB119"/>
    <mergeCell ref="H168:M168"/>
    <mergeCell ref="H169:M169"/>
    <mergeCell ref="M175:V175"/>
    <mergeCell ref="AH176:AI176"/>
    <mergeCell ref="H146:M146"/>
    <mergeCell ref="I175:L176"/>
    <mergeCell ref="M176:Q176"/>
    <mergeCell ref="R176:V176"/>
    <mergeCell ref="W142:Y142"/>
    <mergeCell ref="H161:M161"/>
    <mergeCell ref="AA114:AH114"/>
    <mergeCell ref="X116:Z118"/>
    <mergeCell ref="H170:M170"/>
    <mergeCell ref="H171:M171"/>
    <mergeCell ref="H153:M153"/>
    <mergeCell ref="AC116:AH116"/>
    <mergeCell ref="H158:M158"/>
    <mergeCell ref="W182:Y182"/>
    <mergeCell ref="AF179:AG179"/>
    <mergeCell ref="AC181:AE181"/>
    <mergeCell ref="AF181:AG181"/>
    <mergeCell ref="AC183:AE183"/>
    <mergeCell ref="AC187:AE187"/>
    <mergeCell ref="W177:Y177"/>
    <mergeCell ref="AH177:AI177"/>
    <mergeCell ref="AH178:AI178"/>
    <mergeCell ref="AH179:AI179"/>
    <mergeCell ref="BQ177:BQ178"/>
    <mergeCell ref="BK189:BN190"/>
    <mergeCell ref="BF179:BF180"/>
    <mergeCell ref="BQ183:BQ184"/>
    <mergeCell ref="BQ185:BQ186"/>
    <mergeCell ref="AF231:AG232"/>
    <mergeCell ref="AF222:AG223"/>
    <mergeCell ref="AH230:AI230"/>
    <mergeCell ref="AH231:AI232"/>
    <mergeCell ref="AH237:AI238"/>
    <mergeCell ref="H42:K42"/>
    <mergeCell ref="H179:H180"/>
    <mergeCell ref="Z176:AB176"/>
    <mergeCell ref="AF241:AG241"/>
    <mergeCell ref="H177:H178"/>
    <mergeCell ref="Z180:AB180"/>
    <mergeCell ref="M222:Q223"/>
    <mergeCell ref="H135:T135"/>
    <mergeCell ref="H82:T82"/>
    <mergeCell ref="Z142:AB142"/>
    <mergeCell ref="H114:U114"/>
    <mergeCell ref="H160:M160"/>
    <mergeCell ref="AC237:AE238"/>
    <mergeCell ref="AC239:AE240"/>
    <mergeCell ref="Z235:AB236"/>
    <mergeCell ref="AC224:AE225"/>
    <mergeCell ref="AC226:AE227"/>
    <mergeCell ref="H103:I103"/>
    <mergeCell ref="H145:M145"/>
    <mergeCell ref="H143:M143"/>
    <mergeCell ref="H101:I102"/>
    <mergeCell ref="J101:T102"/>
    <mergeCell ref="L39:P39"/>
    <mergeCell ref="L40:P40"/>
    <mergeCell ref="R213:V214"/>
    <mergeCell ref="AJ187:AK188"/>
    <mergeCell ref="AF237:AG238"/>
    <mergeCell ref="M187:Q188"/>
    <mergeCell ref="R187:V188"/>
    <mergeCell ref="R189:V190"/>
    <mergeCell ref="I181:L182"/>
    <mergeCell ref="H91:T91"/>
    <mergeCell ref="R191:V192"/>
    <mergeCell ref="H44:K44"/>
    <mergeCell ref="H59:X61"/>
    <mergeCell ref="H140:M140"/>
    <mergeCell ref="H141:M141"/>
    <mergeCell ref="AA126:AH126"/>
    <mergeCell ref="AF235:AG236"/>
    <mergeCell ref="AC119:AH119"/>
    <mergeCell ref="H112:T112"/>
    <mergeCell ref="H113:I113"/>
    <mergeCell ref="P113:Q113"/>
    <mergeCell ref="H77:T77"/>
    <mergeCell ref="H95:T95"/>
    <mergeCell ref="H99:I99"/>
    <mergeCell ref="H154:M154"/>
    <mergeCell ref="H144:M144"/>
    <mergeCell ref="W175:AI175"/>
    <mergeCell ref="H162:M162"/>
    <mergeCell ref="H163:M163"/>
    <mergeCell ref="AA112:AH112"/>
    <mergeCell ref="AA115:AB115"/>
    <mergeCell ref="AC115:AH115"/>
    <mergeCell ref="AJ230:AK230"/>
    <mergeCell ref="AH226:AI227"/>
    <mergeCell ref="BK193:BN194"/>
    <mergeCell ref="BR222:BR223"/>
    <mergeCell ref="BR224:BR225"/>
    <mergeCell ref="BR226:BR227"/>
    <mergeCell ref="AL217:AM218"/>
    <mergeCell ref="BP239:BP240"/>
    <mergeCell ref="BQ237:BQ238"/>
    <mergeCell ref="BQ239:BQ240"/>
    <mergeCell ref="BT237:BT238"/>
    <mergeCell ref="BT231:BT232"/>
    <mergeCell ref="BO248:BO249"/>
    <mergeCell ref="BQ244:BQ245"/>
    <mergeCell ref="BU257:BU258"/>
    <mergeCell ref="BK252:BN252"/>
    <mergeCell ref="BF231:BF232"/>
    <mergeCell ref="BO239:BO240"/>
    <mergeCell ref="BK231:BN232"/>
    <mergeCell ref="BT222:BT223"/>
    <mergeCell ref="BU224:BU225"/>
    <mergeCell ref="BU226:BU227"/>
    <mergeCell ref="BU220:BU221"/>
    <mergeCell ref="BR228:BR229"/>
    <mergeCell ref="BP224:BP225"/>
    <mergeCell ref="BG230:BJ230"/>
    <mergeCell ref="BG244:BJ245"/>
    <mergeCell ref="BQ193:BQ194"/>
    <mergeCell ref="BT224:BT225"/>
    <mergeCell ref="BQ222:BQ223"/>
    <mergeCell ref="BQ215:BQ216"/>
    <mergeCell ref="BQ217:BQ218"/>
    <mergeCell ref="BG179:BJ180"/>
    <mergeCell ref="BF187:BF188"/>
    <mergeCell ref="BG187:BJ188"/>
    <mergeCell ref="BS189:BS190"/>
    <mergeCell ref="BP179:BP180"/>
    <mergeCell ref="BG220:BJ221"/>
    <mergeCell ref="BK228:BN229"/>
    <mergeCell ref="BF224:BF225"/>
    <mergeCell ref="BT228:BT229"/>
    <mergeCell ref="BS228:BS229"/>
    <mergeCell ref="BR198:BR199"/>
    <mergeCell ref="BT200:BT201"/>
    <mergeCell ref="BT202:BT203"/>
    <mergeCell ref="BR213:BR214"/>
    <mergeCell ref="BQ179:BQ180"/>
    <mergeCell ref="BQ181:BQ182"/>
    <mergeCell ref="BT215:BT216"/>
    <mergeCell ref="BS220:BS221"/>
    <mergeCell ref="BO215:BO216"/>
    <mergeCell ref="BP215:BP216"/>
    <mergeCell ref="BP217:BP218"/>
    <mergeCell ref="BP220:BP221"/>
    <mergeCell ref="BR215:BR216"/>
    <mergeCell ref="BS198:BS199"/>
    <mergeCell ref="BS200:BS201"/>
    <mergeCell ref="BO222:BO223"/>
    <mergeCell ref="BO224:BO225"/>
    <mergeCell ref="BK219:BN219"/>
    <mergeCell ref="BK215:BN216"/>
    <mergeCell ref="BQ220:BQ221"/>
    <mergeCell ref="BS215:BS216"/>
    <mergeCell ref="BP211:BP212"/>
    <mergeCell ref="AF261:AG262"/>
    <mergeCell ref="AH261:AI262"/>
    <mergeCell ref="AJ261:AK262"/>
    <mergeCell ref="AL261:AM262"/>
    <mergeCell ref="BS259:BS260"/>
    <mergeCell ref="BQ257:BQ258"/>
    <mergeCell ref="BR257:BR258"/>
    <mergeCell ref="BS257:BS258"/>
    <mergeCell ref="AJ257:AK258"/>
    <mergeCell ref="BF257:BF258"/>
    <mergeCell ref="BG257:BJ258"/>
    <mergeCell ref="BK257:BN258"/>
    <mergeCell ref="BO257:BO258"/>
    <mergeCell ref="AL257:AM258"/>
    <mergeCell ref="BK255:BN256"/>
    <mergeCell ref="BO255:BO256"/>
    <mergeCell ref="BF261:BF262"/>
    <mergeCell ref="BG261:BJ262"/>
    <mergeCell ref="BK261:BN262"/>
    <mergeCell ref="BG255:BJ256"/>
    <mergeCell ref="BO259:BO260"/>
    <mergeCell ref="BP261:BP262"/>
    <mergeCell ref="BQ261:BQ262"/>
    <mergeCell ref="BR261:BR262"/>
    <mergeCell ref="AJ259:AK260"/>
    <mergeCell ref="AF254:AG254"/>
    <mergeCell ref="BS231:BS232"/>
    <mergeCell ref="BK224:BN225"/>
    <mergeCell ref="BR220:BR221"/>
    <mergeCell ref="AJ228:AK229"/>
    <mergeCell ref="BQ242:BQ243"/>
    <mergeCell ref="BP222:BP223"/>
    <mergeCell ref="BF228:BF229"/>
    <mergeCell ref="BP237:BP238"/>
    <mergeCell ref="CF228:CF229"/>
    <mergeCell ref="BU228:BU229"/>
    <mergeCell ref="BU231:BU232"/>
    <mergeCell ref="BU244:BU245"/>
    <mergeCell ref="BU233:BU234"/>
    <mergeCell ref="BS242:BS243"/>
    <mergeCell ref="BS233:BS234"/>
    <mergeCell ref="BS235:BS236"/>
    <mergeCell ref="BT244:BT245"/>
    <mergeCell ref="BT242:BT243"/>
    <mergeCell ref="CF230:CF231"/>
    <mergeCell ref="CF232:CF233"/>
    <mergeCell ref="CF240:CF241"/>
    <mergeCell ref="AJ242:AK243"/>
    <mergeCell ref="AJ241:AK241"/>
    <mergeCell ref="AL231:AM232"/>
    <mergeCell ref="AL242:AM243"/>
    <mergeCell ref="AL239:AM240"/>
    <mergeCell ref="BS224:BS225"/>
    <mergeCell ref="BT220:BT221"/>
    <mergeCell ref="BK222:BN223"/>
    <mergeCell ref="BF220:BF221"/>
    <mergeCell ref="BO226:BO227"/>
    <mergeCell ref="CM234:CP235"/>
    <mergeCell ref="BU235:BU236"/>
    <mergeCell ref="CI242:CL243"/>
    <mergeCell ref="BR242:BR243"/>
    <mergeCell ref="BQ224:BQ225"/>
    <mergeCell ref="BT226:BT227"/>
    <mergeCell ref="BK226:BN227"/>
    <mergeCell ref="CH240:CH241"/>
    <mergeCell ref="CF238:CF239"/>
    <mergeCell ref="BU239:BU240"/>
    <mergeCell ref="CF242:CF243"/>
    <mergeCell ref="BG233:BJ234"/>
    <mergeCell ref="BF235:BF236"/>
    <mergeCell ref="BK250:BN251"/>
    <mergeCell ref="BT248:BT249"/>
    <mergeCell ref="BP231:BP232"/>
    <mergeCell ref="BP233:BP234"/>
    <mergeCell ref="BP235:BP236"/>
    <mergeCell ref="BT246:BT247"/>
    <mergeCell ref="BG235:BJ236"/>
    <mergeCell ref="BF237:BF238"/>
    <mergeCell ref="BF239:BF240"/>
    <mergeCell ref="BG241:BJ241"/>
    <mergeCell ref="BK244:BN245"/>
    <mergeCell ref="BG231:BJ232"/>
    <mergeCell ref="CH248:CH249"/>
    <mergeCell ref="CI248:CL249"/>
    <mergeCell ref="CM248:CP249"/>
    <mergeCell ref="BU248:BU249"/>
    <mergeCell ref="BG239:BJ240"/>
    <mergeCell ref="BG226:BJ227"/>
    <mergeCell ref="BO228:BO229"/>
    <mergeCell ref="BF250:BF251"/>
    <mergeCell ref="BG250:BJ251"/>
    <mergeCell ref="AF242:AG243"/>
    <mergeCell ref="AH239:AI240"/>
    <mergeCell ref="AH242:AI243"/>
    <mergeCell ref="AF239:AG240"/>
    <mergeCell ref="AJ235:AK236"/>
    <mergeCell ref="AJ237:AK238"/>
    <mergeCell ref="BP248:BP249"/>
    <mergeCell ref="BQ248:BQ249"/>
    <mergeCell ref="BR248:BR249"/>
    <mergeCell ref="BS248:BS249"/>
    <mergeCell ref="BS250:BS251"/>
    <mergeCell ref="BR250:BR251"/>
    <mergeCell ref="CH234:CH235"/>
    <mergeCell ref="CI234:CL235"/>
    <mergeCell ref="CH238:CH239"/>
    <mergeCell ref="AJ239:AK240"/>
    <mergeCell ref="AJ233:AK234"/>
    <mergeCell ref="AL244:AM245"/>
    <mergeCell ref="CF246:CF247"/>
    <mergeCell ref="BG246:BJ247"/>
    <mergeCell ref="BK246:BN247"/>
    <mergeCell ref="AH241:AI241"/>
    <mergeCell ref="BS237:BS238"/>
    <mergeCell ref="BS239:BS240"/>
    <mergeCell ref="BP244:BP245"/>
    <mergeCell ref="BO246:BO247"/>
    <mergeCell ref="BR233:BR234"/>
    <mergeCell ref="BU242:BU243"/>
    <mergeCell ref="BU237:BU238"/>
    <mergeCell ref="AF244:AG245"/>
    <mergeCell ref="AJ231:AK232"/>
    <mergeCell ref="BF246:BF247"/>
    <mergeCell ref="BF244:BF245"/>
    <mergeCell ref="BQ231:BQ232"/>
    <mergeCell ref="BK235:BN236"/>
    <mergeCell ref="AH233:AI234"/>
    <mergeCell ref="BT239:BT240"/>
    <mergeCell ref="BT235:BT236"/>
    <mergeCell ref="BK237:BN238"/>
    <mergeCell ref="BK239:BN240"/>
    <mergeCell ref="BK242:BN243"/>
    <mergeCell ref="BP246:BP247"/>
    <mergeCell ref="BK233:BN234"/>
    <mergeCell ref="BO244:BO245"/>
    <mergeCell ref="BQ246:BQ247"/>
    <mergeCell ref="AL241:AM241"/>
    <mergeCell ref="BK248:BN249"/>
    <mergeCell ref="AH248:AI249"/>
    <mergeCell ref="BF242:BF243"/>
    <mergeCell ref="BG242:BJ243"/>
    <mergeCell ref="BO235:BO236"/>
    <mergeCell ref="BF233:BF234"/>
    <mergeCell ref="AJ244:AK245"/>
    <mergeCell ref="AL233:AM234"/>
    <mergeCell ref="AL235:AM236"/>
    <mergeCell ref="AL237:AM238"/>
    <mergeCell ref="BK241:BN241"/>
    <mergeCell ref="BO237:BO238"/>
    <mergeCell ref="BG237:BJ238"/>
    <mergeCell ref="BR246:BR247"/>
    <mergeCell ref="BS246:BS247"/>
    <mergeCell ref="BR231:BR232"/>
    <mergeCell ref="CQ248:CQ249"/>
    <mergeCell ref="CR248:CR249"/>
    <mergeCell ref="BU250:BU251"/>
    <mergeCell ref="CH250:CH251"/>
    <mergeCell ref="CI250:CL251"/>
    <mergeCell ref="CR254:CR255"/>
    <mergeCell ref="BP250:BP251"/>
    <mergeCell ref="BU255:BU256"/>
    <mergeCell ref="BT250:BT251"/>
    <mergeCell ref="BQ250:BQ251"/>
    <mergeCell ref="CH254:CH255"/>
    <mergeCell ref="CI254:CL255"/>
    <mergeCell ref="CM254:CP255"/>
    <mergeCell ref="CF252:CF253"/>
    <mergeCell ref="CQ254:CQ255"/>
    <mergeCell ref="BS255:BS256"/>
    <mergeCell ref="CM250:CP251"/>
    <mergeCell ref="CF250:CF251"/>
    <mergeCell ref="Y331:Z332"/>
    <mergeCell ref="AA331:AB332"/>
    <mergeCell ref="AH253:AI253"/>
    <mergeCell ref="AJ253:AK253"/>
    <mergeCell ref="AL253:AM253"/>
    <mergeCell ref="AF250:AG251"/>
    <mergeCell ref="AF259:AG260"/>
    <mergeCell ref="AH259:AI260"/>
    <mergeCell ref="Z257:AB258"/>
    <mergeCell ref="CR250:CR251"/>
    <mergeCell ref="CH252:CH253"/>
    <mergeCell ref="CI252:CL253"/>
    <mergeCell ref="CM252:CP253"/>
    <mergeCell ref="CQ252:CQ253"/>
    <mergeCell ref="BP255:BP256"/>
    <mergeCell ref="BQ255:BQ256"/>
    <mergeCell ref="BR255:BR256"/>
    <mergeCell ref="CR252:CR253"/>
    <mergeCell ref="AF253:AG253"/>
    <mergeCell ref="AH250:AI251"/>
    <mergeCell ref="AL252:AM252"/>
    <mergeCell ref="AH255:AI256"/>
    <mergeCell ref="AJ255:AK256"/>
    <mergeCell ref="BG253:BJ253"/>
    <mergeCell ref="BK253:BN253"/>
    <mergeCell ref="AF265:AG266"/>
    <mergeCell ref="AA286:AB286"/>
    <mergeCell ref="H272:AD272"/>
    <mergeCell ref="AC263:AE264"/>
    <mergeCell ref="W265:Y266"/>
    <mergeCell ref="M285:P286"/>
    <mergeCell ref="H276:AD276"/>
    <mergeCell ref="H321:I322"/>
    <mergeCell ref="J321:L322"/>
    <mergeCell ref="M321:P322"/>
    <mergeCell ref="CQ250:CQ251"/>
    <mergeCell ref="BU261:BU262"/>
    <mergeCell ref="BT259:BT260"/>
    <mergeCell ref="BU259:BU260"/>
    <mergeCell ref="AC252:AE252"/>
    <mergeCell ref="AC250:AE251"/>
    <mergeCell ref="Z252:AB252"/>
    <mergeCell ref="AC297:AD298"/>
    <mergeCell ref="Y303:Z304"/>
    <mergeCell ref="Y305:Z306"/>
    <mergeCell ref="AA293:AB294"/>
    <mergeCell ref="J287:L288"/>
    <mergeCell ref="M287:P288"/>
    <mergeCell ref="J297:L298"/>
    <mergeCell ref="AC286:AD286"/>
    <mergeCell ref="Y299:Z300"/>
    <mergeCell ref="H315:I316"/>
    <mergeCell ref="J315:L316"/>
    <mergeCell ref="M315:P316"/>
    <mergeCell ref="H289:I290"/>
    <mergeCell ref="J289:L290"/>
    <mergeCell ref="H267:H268"/>
    <mergeCell ref="AJ267:AK268"/>
    <mergeCell ref="BT263:BT264"/>
    <mergeCell ref="BK263:BN264"/>
    <mergeCell ref="BG252:BJ252"/>
    <mergeCell ref="AL255:AM256"/>
    <mergeCell ref="BF255:BF256"/>
    <mergeCell ref="BO261:BO262"/>
    <mergeCell ref="Y317:Z318"/>
    <mergeCell ref="H356:N356"/>
    <mergeCell ref="O356:W356"/>
    <mergeCell ref="Q343:T344"/>
    <mergeCell ref="U343:X344"/>
    <mergeCell ref="Y343:Z344"/>
    <mergeCell ref="AA317:AB318"/>
    <mergeCell ref="J317:L318"/>
    <mergeCell ref="J325:L326"/>
    <mergeCell ref="M325:P326"/>
    <mergeCell ref="AA321:AB322"/>
    <mergeCell ref="Q317:T318"/>
    <mergeCell ref="U323:X324"/>
    <mergeCell ref="Y323:Z324"/>
    <mergeCell ref="U319:X320"/>
    <mergeCell ref="H327:I328"/>
    <mergeCell ref="M345:P346"/>
    <mergeCell ref="Q345:T346"/>
    <mergeCell ref="H350:AD350"/>
    <mergeCell ref="H331:I332"/>
    <mergeCell ref="U331:X332"/>
    <mergeCell ref="M331:P332"/>
    <mergeCell ref="U335:X336"/>
    <mergeCell ref="Y335:Z336"/>
    <mergeCell ref="U341:X342"/>
    <mergeCell ref="Y341:Z342"/>
    <mergeCell ref="U329:X330"/>
    <mergeCell ref="Q329:T330"/>
    <mergeCell ref="J335:L336"/>
    <mergeCell ref="H317:I318"/>
    <mergeCell ref="AA337:AB338"/>
    <mergeCell ref="M329:P330"/>
    <mergeCell ref="K389:M389"/>
    <mergeCell ref="Y327:Z328"/>
    <mergeCell ref="U327:X328"/>
    <mergeCell ref="Q341:T342"/>
    <mergeCell ref="M319:P320"/>
    <mergeCell ref="Y325:Z326"/>
    <mergeCell ref="Q323:T324"/>
    <mergeCell ref="J323:L324"/>
    <mergeCell ref="J331:L332"/>
    <mergeCell ref="I362:J362"/>
    <mergeCell ref="H333:I334"/>
    <mergeCell ref="I366:J366"/>
    <mergeCell ref="K366:M366"/>
    <mergeCell ref="I367:J367"/>
    <mergeCell ref="K367:M367"/>
    <mergeCell ref="H323:I324"/>
    <mergeCell ref="H335:I336"/>
    <mergeCell ref="N361:Q361"/>
    <mergeCell ref="N362:Q362"/>
    <mergeCell ref="N363:Q363"/>
    <mergeCell ref="N364:Q364"/>
    <mergeCell ref="H325:I326"/>
    <mergeCell ref="H319:I320"/>
    <mergeCell ref="T382:AA382"/>
    <mergeCell ref="T383:AA383"/>
    <mergeCell ref="T384:AA384"/>
    <mergeCell ref="T387:AA387"/>
    <mergeCell ref="AA325:AB326"/>
    <mergeCell ref="Q331:T332"/>
    <mergeCell ref="H343:I344"/>
    <mergeCell ref="J343:L344"/>
    <mergeCell ref="M343:P344"/>
    <mergeCell ref="I390:J390"/>
    <mergeCell ref="K390:M390"/>
    <mergeCell ref="AB390:AE390"/>
    <mergeCell ref="T392:AA392"/>
    <mergeCell ref="R391:S393"/>
    <mergeCell ref="I385:J385"/>
    <mergeCell ref="K385:M385"/>
    <mergeCell ref="AB385:AE385"/>
    <mergeCell ref="I386:J386"/>
    <mergeCell ref="K386:M386"/>
    <mergeCell ref="T393:AA393"/>
    <mergeCell ref="I382:J382"/>
    <mergeCell ref="K382:M382"/>
    <mergeCell ref="I383:J383"/>
    <mergeCell ref="K383:M383"/>
    <mergeCell ref="I384:J384"/>
    <mergeCell ref="K384:M384"/>
    <mergeCell ref="R382:S384"/>
    <mergeCell ref="R385:S387"/>
    <mergeCell ref="R388:S390"/>
    <mergeCell ref="T385:AA385"/>
    <mergeCell ref="T386:AA386"/>
    <mergeCell ref="I391:J391"/>
    <mergeCell ref="K391:M391"/>
    <mergeCell ref="AB391:AE391"/>
    <mergeCell ref="I392:J392"/>
    <mergeCell ref="K392:M392"/>
    <mergeCell ref="AB392:AE392"/>
    <mergeCell ref="I393:J393"/>
    <mergeCell ref="K393:M393"/>
    <mergeCell ref="AB393:AE393"/>
    <mergeCell ref="I387:J387"/>
    <mergeCell ref="I394:J394"/>
    <mergeCell ref="K394:M394"/>
    <mergeCell ref="AB394:AE394"/>
    <mergeCell ref="I395:J395"/>
    <mergeCell ref="K395:M395"/>
    <mergeCell ref="AB395:AE395"/>
    <mergeCell ref="I396:J396"/>
    <mergeCell ref="K396:M396"/>
    <mergeCell ref="AB396:AE396"/>
    <mergeCell ref="T394:AA394"/>
    <mergeCell ref="R394:S396"/>
    <mergeCell ref="T400:AA400"/>
    <mergeCell ref="R397:S399"/>
    <mergeCell ref="I401:J401"/>
    <mergeCell ref="K401:M401"/>
    <mergeCell ref="I403:J403"/>
    <mergeCell ref="K403:M403"/>
    <mergeCell ref="T403:AA403"/>
    <mergeCell ref="AB403:AE403"/>
    <mergeCell ref="AB401:AE401"/>
    <mergeCell ref="AB400:AE400"/>
    <mergeCell ref="AB399:AE399"/>
    <mergeCell ref="R403:S405"/>
    <mergeCell ref="I404:J404"/>
    <mergeCell ref="K404:M404"/>
    <mergeCell ref="I405:J405"/>
    <mergeCell ref="K405:M405"/>
    <mergeCell ref="I406:J406"/>
    <mergeCell ref="K406:M406"/>
    <mergeCell ref="I402:J402"/>
    <mergeCell ref="K402:M402"/>
    <mergeCell ref="AB402:AE402"/>
    <mergeCell ref="I397:J397"/>
    <mergeCell ref="K397:M397"/>
    <mergeCell ref="AB397:AE397"/>
    <mergeCell ref="I398:J398"/>
    <mergeCell ref="K398:M398"/>
    <mergeCell ref="AB398:AE398"/>
    <mergeCell ref="I399:J399"/>
    <mergeCell ref="K399:M399"/>
    <mergeCell ref="I400:J400"/>
    <mergeCell ref="K400:M400"/>
    <mergeCell ref="T399:AA399"/>
    <mergeCell ref="R406:S408"/>
    <mergeCell ref="I407:J407"/>
    <mergeCell ref="K407:M407"/>
    <mergeCell ref="T404:AA404"/>
    <mergeCell ref="T405:AA405"/>
    <mergeCell ref="T406:AA406"/>
    <mergeCell ref="T407:AA407"/>
    <mergeCell ref="I408:J408"/>
    <mergeCell ref="K408:M408"/>
    <mergeCell ref="I411:J411"/>
    <mergeCell ref="K411:M411"/>
    <mergeCell ref="I412:J412"/>
    <mergeCell ref="K412:M412"/>
    <mergeCell ref="N421:Q421"/>
    <mergeCell ref="R421:AA421"/>
    <mergeCell ref="I415:J415"/>
    <mergeCell ref="K415:M415"/>
    <mergeCell ref="I416:J416"/>
    <mergeCell ref="K416:M416"/>
    <mergeCell ref="I417:J417"/>
    <mergeCell ref="K417:M417"/>
    <mergeCell ref="I413:J413"/>
    <mergeCell ref="K413:M413"/>
    <mergeCell ref="T415:AA415"/>
    <mergeCell ref="T408:AA408"/>
    <mergeCell ref="T409:AA409"/>
    <mergeCell ref="T410:AA410"/>
    <mergeCell ref="T411:AA411"/>
    <mergeCell ref="T412:AA412"/>
    <mergeCell ref="T416:AA416"/>
    <mergeCell ref="T417:AA417"/>
    <mergeCell ref="R418:S420"/>
    <mergeCell ref="N410:Q410"/>
    <mergeCell ref="N411:Q411"/>
    <mergeCell ref="T418:AA418"/>
    <mergeCell ref="I414:J414"/>
    <mergeCell ref="K414:M414"/>
    <mergeCell ref="N412:Q412"/>
    <mergeCell ref="N413:Q413"/>
    <mergeCell ref="N414:Q414"/>
    <mergeCell ref="N415:Q415"/>
    <mergeCell ref="N416:Q416"/>
    <mergeCell ref="N417:Q417"/>
    <mergeCell ref="N418:Q418"/>
    <mergeCell ref="N419:Q419"/>
    <mergeCell ref="N420:Q420"/>
    <mergeCell ref="T420:AA420"/>
    <mergeCell ref="R409:S411"/>
    <mergeCell ref="T413:AA413"/>
    <mergeCell ref="I409:J409"/>
    <mergeCell ref="K409:M409"/>
    <mergeCell ref="I410:J410"/>
    <mergeCell ref="K410:M410"/>
    <mergeCell ref="I424:J424"/>
    <mergeCell ref="K424:M424"/>
    <mergeCell ref="N424:Q424"/>
    <mergeCell ref="R424:AA424"/>
    <mergeCell ref="I418:J418"/>
    <mergeCell ref="K418:M418"/>
    <mergeCell ref="I419:J419"/>
    <mergeCell ref="K419:M419"/>
    <mergeCell ref="I420:J420"/>
    <mergeCell ref="K420:M420"/>
    <mergeCell ref="I421:J421"/>
    <mergeCell ref="K421:M421"/>
    <mergeCell ref="R423:AA423"/>
    <mergeCell ref="N423:Q423"/>
    <mergeCell ref="K423:M423"/>
    <mergeCell ref="I423:J423"/>
    <mergeCell ref="I422:J422"/>
    <mergeCell ref="K422:M422"/>
    <mergeCell ref="T419:AA419"/>
    <mergeCell ref="N422:Q422"/>
    <mergeCell ref="I437:J437"/>
    <mergeCell ref="K437:M437"/>
    <mergeCell ref="N437:Q437"/>
    <mergeCell ref="R437:S437"/>
    <mergeCell ref="I433:J433"/>
    <mergeCell ref="K433:M433"/>
    <mergeCell ref="N433:Q433"/>
    <mergeCell ref="I434:J434"/>
    <mergeCell ref="K434:M434"/>
    <mergeCell ref="N434:Q434"/>
    <mergeCell ref="I435:J435"/>
    <mergeCell ref="K435:M435"/>
    <mergeCell ref="R430:S430"/>
    <mergeCell ref="N435:Q435"/>
    <mergeCell ref="N436:Q436"/>
    <mergeCell ref="R429:S429"/>
    <mergeCell ref="I436:J436"/>
    <mergeCell ref="K436:M436"/>
    <mergeCell ref="R436:S436"/>
    <mergeCell ref="N430:Q430"/>
    <mergeCell ref="I444:J444"/>
    <mergeCell ref="K444:M444"/>
    <mergeCell ref="N444:Q444"/>
    <mergeCell ref="R444:AA444"/>
    <mergeCell ref="N438:Q438"/>
    <mergeCell ref="I439:J439"/>
    <mergeCell ref="K439:M439"/>
    <mergeCell ref="N439:Q439"/>
    <mergeCell ref="I440:J440"/>
    <mergeCell ref="K440:M440"/>
    <mergeCell ref="N440:Q440"/>
    <mergeCell ref="I441:J441"/>
    <mergeCell ref="K441:M441"/>
    <mergeCell ref="N441:Q441"/>
    <mergeCell ref="R441:AA441"/>
    <mergeCell ref="I438:J438"/>
    <mergeCell ref="K438:M438"/>
    <mergeCell ref="R439:S439"/>
    <mergeCell ref="R440:S440"/>
    <mergeCell ref="I442:J442"/>
    <mergeCell ref="K442:M442"/>
    <mergeCell ref="N442:Q442"/>
    <mergeCell ref="R442:AA442"/>
    <mergeCell ref="R438:S438"/>
    <mergeCell ref="I443:J443"/>
    <mergeCell ref="K443:M443"/>
    <mergeCell ref="N443:Q443"/>
    <mergeCell ref="R443:AA443"/>
    <mergeCell ref="I425:J425"/>
    <mergeCell ref="N428:Q428"/>
    <mergeCell ref="R426:S426"/>
    <mergeCell ref="R427:S427"/>
    <mergeCell ref="R428:S428"/>
    <mergeCell ref="R425:S425"/>
    <mergeCell ref="K425:M425"/>
    <mergeCell ref="N425:Q425"/>
    <mergeCell ref="I426:J426"/>
    <mergeCell ref="K426:M426"/>
    <mergeCell ref="N426:Q426"/>
    <mergeCell ref="I427:J427"/>
    <mergeCell ref="K427:M427"/>
    <mergeCell ref="N427:Q427"/>
    <mergeCell ref="I428:J428"/>
    <mergeCell ref="K428:M428"/>
    <mergeCell ref="R434:S434"/>
    <mergeCell ref="K430:M430"/>
    <mergeCell ref="I431:J431"/>
    <mergeCell ref="K431:M431"/>
    <mergeCell ref="N431:Q431"/>
    <mergeCell ref="I432:J432"/>
    <mergeCell ref="K432:M432"/>
    <mergeCell ref="N432:Q432"/>
    <mergeCell ref="I429:J429"/>
    <mergeCell ref="K429:M429"/>
    <mergeCell ref="N429:Q429"/>
    <mergeCell ref="I430:J430"/>
    <mergeCell ref="CH268:CH269"/>
    <mergeCell ref="CI268:CL269"/>
    <mergeCell ref="CM268:CP269"/>
    <mergeCell ref="CH270:CH271"/>
    <mergeCell ref="CI270:CL271"/>
    <mergeCell ref="CM270:CP271"/>
    <mergeCell ref="CH272:CH273"/>
    <mergeCell ref="CI272:CL273"/>
    <mergeCell ref="CM272:CP273"/>
    <mergeCell ref="CH274:CH275"/>
    <mergeCell ref="CI274:CL275"/>
    <mergeCell ref="CM274:CP275"/>
    <mergeCell ref="CH276:CH277"/>
    <mergeCell ref="CI276:CL277"/>
    <mergeCell ref="CM276:CP277"/>
    <mergeCell ref="CH278:CH279"/>
    <mergeCell ref="CI278:CL279"/>
    <mergeCell ref="CM278:CP279"/>
    <mergeCell ref="CH280:CH281"/>
    <mergeCell ref="CI280:CL281"/>
    <mergeCell ref="CM280:CP281"/>
    <mergeCell ref="CH282:CH283"/>
    <mergeCell ref="CI282:CL283"/>
    <mergeCell ref="CM282:CP283"/>
    <mergeCell ref="CH284:CH285"/>
    <mergeCell ref="CI284:CL285"/>
    <mergeCell ref="CM284:CP285"/>
    <mergeCell ref="CH286:CH287"/>
    <mergeCell ref="CI286:CL287"/>
    <mergeCell ref="CM286:CP287"/>
    <mergeCell ref="CH288:CH289"/>
    <mergeCell ref="CI288:CL289"/>
    <mergeCell ref="CM288:CP289"/>
    <mergeCell ref="CH290:CH291"/>
    <mergeCell ref="CI290:CL291"/>
    <mergeCell ref="CM290:CP291"/>
    <mergeCell ref="CH292:CH293"/>
    <mergeCell ref="CI292:CL293"/>
    <mergeCell ref="CM292:CP293"/>
    <mergeCell ref="CH294:CH295"/>
    <mergeCell ref="CI294:CL295"/>
    <mergeCell ref="CM294:CP295"/>
    <mergeCell ref="CH296:CH297"/>
    <mergeCell ref="CI296:CL297"/>
    <mergeCell ref="CM296:CP297"/>
    <mergeCell ref="CH298:CH299"/>
    <mergeCell ref="CI298:CL299"/>
    <mergeCell ref="CM298:CP299"/>
    <mergeCell ref="CH300:CH302"/>
    <mergeCell ref="CI300:CL302"/>
    <mergeCell ref="CM300:CP302"/>
    <mergeCell ref="CH303:CH304"/>
    <mergeCell ref="CI303:CL304"/>
    <mergeCell ref="CM303:CP304"/>
    <mergeCell ref="CH305:CH306"/>
    <mergeCell ref="CI305:CL306"/>
    <mergeCell ref="CM305:CP306"/>
    <mergeCell ref="CH307:CH308"/>
    <mergeCell ref="CI307:CL308"/>
    <mergeCell ref="CM307:CP308"/>
    <mergeCell ref="CH309:CH310"/>
    <mergeCell ref="CI309:CL310"/>
    <mergeCell ref="CM309:CP310"/>
    <mergeCell ref="CH311:CH312"/>
    <mergeCell ref="CI311:CL312"/>
    <mergeCell ref="CM311:CP312"/>
    <mergeCell ref="CH313:CH314"/>
    <mergeCell ref="CI313:CL314"/>
    <mergeCell ref="CM313:CP314"/>
    <mergeCell ref="CH315:CH316"/>
    <mergeCell ref="CI315:CL316"/>
    <mergeCell ref="CM315:CP316"/>
    <mergeCell ref="CH317:CH318"/>
    <mergeCell ref="CI317:CL318"/>
    <mergeCell ref="CM317:CP318"/>
    <mergeCell ref="CH319:CH320"/>
    <mergeCell ref="CI319:CL320"/>
    <mergeCell ref="CM319:CP320"/>
    <mergeCell ref="CH321:CH322"/>
    <mergeCell ref="CI321:CL322"/>
    <mergeCell ref="CM321:CP322"/>
    <mergeCell ref="CH323:CH324"/>
    <mergeCell ref="CI323:CL324"/>
    <mergeCell ref="CM323:CP324"/>
    <mergeCell ref="CH325:CH326"/>
    <mergeCell ref="CI325:CL326"/>
    <mergeCell ref="CM325:CP326"/>
    <mergeCell ref="CH327:CH328"/>
    <mergeCell ref="CI327:CL328"/>
    <mergeCell ref="CM327:CP328"/>
    <mergeCell ref="CH329:CH330"/>
    <mergeCell ref="CI329:CL330"/>
    <mergeCell ref="CM329:CP330"/>
    <mergeCell ref="CH343:CH344"/>
    <mergeCell ref="CI343:CL344"/>
    <mergeCell ref="CM343:CP344"/>
    <mergeCell ref="CH345:CH346"/>
    <mergeCell ref="CI345:CL346"/>
    <mergeCell ref="CM345:CP346"/>
    <mergeCell ref="CH347:CH348"/>
    <mergeCell ref="CI347:CL348"/>
    <mergeCell ref="CM347:CP348"/>
    <mergeCell ref="CH331:CH332"/>
    <mergeCell ref="CI331:CL332"/>
    <mergeCell ref="CM331:CP332"/>
    <mergeCell ref="CH333:CH334"/>
    <mergeCell ref="CI333:CL334"/>
    <mergeCell ref="CM333:CP334"/>
    <mergeCell ref="CH335:CH336"/>
    <mergeCell ref="CI335:CL336"/>
    <mergeCell ref="CM335:CP336"/>
    <mergeCell ref="CH337:CH338"/>
    <mergeCell ref="CI337:CL338"/>
    <mergeCell ref="CM337:CP338"/>
    <mergeCell ref="CH339:CH340"/>
    <mergeCell ref="CI339:CL340"/>
    <mergeCell ref="CM339:CP340"/>
    <mergeCell ref="CH341:CH342"/>
    <mergeCell ref="CI341:CL342"/>
    <mergeCell ref="CM341:CP342"/>
    <mergeCell ref="AH254:AI254"/>
    <mergeCell ref="AJ254:AK254"/>
    <mergeCell ref="AL254:AM254"/>
    <mergeCell ref="H45:K45"/>
    <mergeCell ref="L45:P45"/>
    <mergeCell ref="Q45:U45"/>
    <mergeCell ref="V45:Z45"/>
    <mergeCell ref="AA45:AC45"/>
    <mergeCell ref="AH194:AI194"/>
    <mergeCell ref="AH195:AI195"/>
    <mergeCell ref="AH196:AI196"/>
    <mergeCell ref="AH222:AI223"/>
    <mergeCell ref="AF224:AG225"/>
    <mergeCell ref="AC241:AE241"/>
    <mergeCell ref="AC233:AE234"/>
    <mergeCell ref="AC235:AE236"/>
    <mergeCell ref="AL250:AM251"/>
    <mergeCell ref="W220:Y221"/>
    <mergeCell ref="R233:V234"/>
    <mergeCell ref="W213:Y214"/>
    <mergeCell ref="R239:V240"/>
    <mergeCell ref="I237:L238"/>
    <mergeCell ref="R200:V201"/>
    <mergeCell ref="W180:Y180"/>
    <mergeCell ref="R193:V194"/>
    <mergeCell ref="W186:Y186"/>
    <mergeCell ref="M183:Q184"/>
    <mergeCell ref="H83:T83"/>
    <mergeCell ref="H84:T84"/>
    <mergeCell ref="H90:T90"/>
    <mergeCell ref="AC228:AE229"/>
    <mergeCell ref="Z228:AB229"/>
  </mergeCells>
  <phoneticPr fontId="1" type="noConversion"/>
  <conditionalFormatting sqref="H30:K30">
    <cfRule type="expression" dxfId="84" priority="16">
      <formula>$H$30="ERROR"</formula>
    </cfRule>
  </conditionalFormatting>
  <conditionalFormatting sqref="H31:K31">
    <cfRule type="expression" dxfId="83" priority="15">
      <formula>$H$31="ERROR"</formula>
    </cfRule>
  </conditionalFormatting>
  <conditionalFormatting sqref="H287:AD346">
    <cfRule type="expression" dxfId="82" priority="25">
      <formula>$H287="합계"</formula>
    </cfRule>
  </conditionalFormatting>
  <conditionalFormatting sqref="I177:V196">
    <cfRule type="expression" dxfId="81" priority="13">
      <formula>$H177=0</formula>
    </cfRule>
  </conditionalFormatting>
  <conditionalFormatting sqref="I198:AM207">
    <cfRule type="expression" dxfId="80" priority="8">
      <formula>$H198=0</formula>
    </cfRule>
  </conditionalFormatting>
  <conditionalFormatting sqref="I209:AM218">
    <cfRule type="expression" dxfId="79" priority="7">
      <formula>$H209=0</formula>
    </cfRule>
  </conditionalFormatting>
  <conditionalFormatting sqref="I220:AM229">
    <cfRule type="expression" dxfId="78" priority="6">
      <formula>$H220=0</formula>
    </cfRule>
  </conditionalFormatting>
  <conditionalFormatting sqref="I231:AM240">
    <cfRule type="expression" dxfId="77" priority="5">
      <formula>$H231=0</formula>
    </cfRule>
  </conditionalFormatting>
  <conditionalFormatting sqref="I242:AM251">
    <cfRule type="expression" dxfId="76" priority="2">
      <formula>$H242=0</formula>
    </cfRule>
  </conditionalFormatting>
  <conditionalFormatting sqref="I255:AM264">
    <cfRule type="expression" dxfId="75" priority="10">
      <formula>$H255=0</formula>
    </cfRule>
  </conditionalFormatting>
  <conditionalFormatting sqref="W177:AI196">
    <cfRule type="expression" dxfId="74" priority="11">
      <formula>$AN177=0</formula>
    </cfRule>
  </conditionalFormatting>
  <conditionalFormatting sqref="AF356:AH357">
    <cfRule type="expression" dxfId="73" priority="17">
      <formula>$AF$356="일치"</formula>
    </cfRule>
    <cfRule type="expression" dxfId="72" priority="21">
      <formula>$AF$356="불일치"</formula>
    </cfRule>
  </conditionalFormatting>
  <conditionalFormatting sqref="AF25:AI25">
    <cfRule type="expression" dxfId="71" priority="1">
      <formula>$AF$25="누락"</formula>
    </cfRule>
  </conditionalFormatting>
  <conditionalFormatting sqref="AJ177:AM196">
    <cfRule type="expression" dxfId="70" priority="12">
      <formula>$H177=0</formula>
    </cfRule>
  </conditionalFormatting>
  <dataValidations xWindow="779" yWindow="553" count="47">
    <dataValidation type="whole" allowBlank="1" showInputMessage="1" showErrorMessage="1" sqref="H29:K29" xr:uid="{00000000-0002-0000-0000-000000000000}">
      <formula1>0</formula1>
      <formula2>100000000000000</formula2>
    </dataValidation>
    <dataValidation type="textLength" allowBlank="1" showInputMessage="1" showErrorMessage="1" sqref="AD33:AG35" xr:uid="{00000000-0002-0000-0000-000001000000}">
      <formula1>1</formula1>
      <formula2>180</formula2>
    </dataValidation>
    <dataValidation type="textLength" allowBlank="1" showInputMessage="1" showErrorMessage="1" sqref="AA47:AK53" xr:uid="{00000000-0002-0000-0000-000002000000}">
      <formula1>1</formula1>
      <formula2>400</formula2>
    </dataValidation>
    <dataValidation type="whole" errorStyle="information" allowBlank="1" showInputMessage="1" showErrorMessage="1" errorTitle="입력오류" error="년도는 YYYY형식으로 입력해야합니다." sqref="H113:I113" xr:uid="{00000000-0002-0000-0000-000003000000}">
      <formula1>1800</formula1>
      <formula2>9999</formula2>
    </dataValidation>
    <dataValidation type="whole" errorStyle="information" allowBlank="1" showInputMessage="1" showErrorMessage="1" errorTitle="입력오류" error="1~12월 사이의 숫자를 입력해야 합니다." sqref="K113" xr:uid="{00000000-0002-0000-0000-000004000000}">
      <formula1>1</formula1>
      <formula2>12</formula2>
    </dataValidation>
    <dataValidation type="whole" errorStyle="information" allowBlank="1" showInputMessage="1" showErrorMessage="1" errorTitle="입력오류" error="1~31일 사이의 숫자를 입력해야 합니다." sqref="M113" xr:uid="{00000000-0002-0000-0000-000005000000}">
      <formula1>1</formula1>
      <formula2>31</formula2>
    </dataValidation>
    <dataValidation type="whole" allowBlank="1" showInputMessage="1" showErrorMessage="1" errorTitle="입력오류" error="숫자만 입력하시기 바랍니다." sqref="H28:K28" xr:uid="{00000000-0002-0000-0000-000006000000}">
      <formula1>0</formula1>
      <formula2>9.99999999999999E+26</formula2>
    </dataValidation>
    <dataValidation type="whole" errorStyle="information" allowBlank="1" showInputMessage="1" showErrorMessage="1" errorTitle="입력오류" error="숫자만 입력하시기 바랍니다." sqref="H135:T135" xr:uid="{00000000-0002-0000-0000-000007000000}">
      <formula1>0</formula1>
      <formula2>999999999</formula2>
    </dataValidation>
    <dataValidation type="whole" allowBlank="1" showInputMessage="1" showErrorMessage="1" errorTitle="입력오류" error="정부지원금은 10억원을 초과할 수 없습니다. " promptTitle="입력방법" prompt="중소기업의 경우 국고보조금 60%, 중견기업의 경우 국고보조금 50%까지 가능합니다." sqref="H27:K27" xr:uid="{00000000-0002-0000-0000-000008000000}">
      <formula1>0</formula1>
      <formula2>1000000000</formula2>
    </dataValidation>
    <dataValidation type="whole" errorStyle="information" allowBlank="1" showInputMessage="1" showErrorMessage="1" errorTitle="입력오류" error="YYYY형식에 맞춰 입력하시기 바랍니다. (예시, 2024)" sqref="H66:I67 P24:Q24 H24:I24" xr:uid="{00000000-0002-0000-0000-000009000000}">
      <formula1>1800</formula1>
      <formula2>9999</formula2>
    </dataValidation>
    <dataValidation type="whole" errorStyle="information" allowBlank="1" showInputMessage="1" showErrorMessage="1" errorTitle="입력오류" error="1~12월까지의 숫자를 입력하시기 바랍니다." sqref="K66:K67 S24 K24" xr:uid="{00000000-0002-0000-0000-00000A000000}">
      <formula1>1</formula1>
      <formula2>12</formula2>
    </dataValidation>
    <dataValidation type="whole" errorStyle="information" allowBlank="1" showInputMessage="1" showErrorMessage="1" errorTitle="입력오류" error="1~31일까지의 숫자를 입력하시기 바랍니다." sqref="M66:M67 U24 M24" xr:uid="{00000000-0002-0000-0000-00000B000000}">
      <formula1>1</formula1>
      <formula2>31</formula2>
    </dataValidation>
    <dataValidation allowBlank="1" showInputMessage="1" showErrorMessage="1" promptTitle="입력방법" prompt="셀 크기에 맞춰 내용을 입력하시기 바랍니다. 셀 크기를 벗어나게 되면 출력시 글자가 잘릴 수 있습니다." sqref="H33:X35 H47:X53 H136:T136 H59:X61 H55:X57 I114:T114 U114:U132 H114:H115" xr:uid="{00000000-0002-0000-0000-00000C000000}"/>
    <dataValidation allowBlank="1" showInputMessage="1" showErrorMessage="1" promptTitle="텍스트 입력란" prompt="텍스트 입력란으로 셀크기에 맞춰 간단하게 작성하시기 바랍니다." sqref="M177:V196 M198:V207 M209:V218 M220:V229 M231:V240 M242:V251 M255:V264" xr:uid="{00000000-0002-0000-0000-00000D000000}"/>
    <dataValidation type="custom" allowBlank="1" showInputMessage="1" showErrorMessage="1" errorTitle="입력오류" error="온실가스 저감의 경우 개선전 수치가 개선후 수치보다 커야합니다." promptTitle="수치 입력란" prompt="수치 입력란으로 작성한 수치는 추후 변경이 불가능 하므로 신중하게 작성하시기 바랍니다." sqref="W178:Y178 W177 W179 W180:Y180 W181 W182:Y182 W183 W184:Y184 W185 W186:Y186 W187 W188:Y188 W189 W191:W196 W190:Y190" xr:uid="{00000000-0002-0000-0000-00000E000000}">
      <formula1>$Z177&lt;$W177</formula1>
    </dataValidation>
    <dataValidation allowBlank="1" showInputMessage="1" showErrorMessage="1" promptTitle="수치 입력란" prompt="수치 입력란으로 작성한 수치는 추후 변경이 불가능 하므로 신중하게 작성하시기 바랍니다." sqref="W242:AB251 W255:Y266 Z255:AB264" xr:uid="{00000000-0002-0000-0000-00000F000000}"/>
    <dataValidation type="custom" allowBlank="1" showInputMessage="1" showErrorMessage="1" errorTitle="입력오류" error="경제적효과는 개선 후 값이 개선전보다 커야합니다." promptTitle="수치 입력란" prompt="수치 입력란으로 작성한 수치는 추후 변경이 불가능 하므로 신중하게 작성하시기 바랍니다." sqref="Z267:AB268" xr:uid="{00000000-0002-0000-0000-000010000000}">
      <formula1>Z267&gt;W267</formula1>
    </dataValidation>
    <dataValidation allowBlank="1" showInputMessage="1" showErrorMessage="1" promptTitle="일반용역비 내역" prompt="일반용역비 내역(컨설팅 비용, 정산관련 검증용역비 등)만 입력하시길 바랍니다." sqref="N425:Q432" xr:uid="{00000000-0002-0000-0000-000011000000}"/>
    <dataValidation allowBlank="1" showInputMessage="1" showErrorMessage="1" promptTitle="일반수용비 내역" prompt="일반수용비 내역(시험분석수수료 등)만 입력하시기 바랍니다. _x000a_" sqref="N433:Q440" xr:uid="{00000000-0002-0000-0000-000012000000}"/>
    <dataValidation type="textLength" errorStyle="information" operator="equal" allowBlank="1" showInputMessage="1" showErrorMessage="1" errorTitle="입력방법" error="사업자등록번호를 하이픈을제외하고 숫자(10자리)만 입력하시기 바랍니다." promptTitle="입력방법" prompt="사업자등록번호를 하이픈을제외하고 숫자(10자리)만 입력하시기 바랍니다. _x000a_*첫번째 숫자가 '0'일 경우 오류메시지 팝업창이 뜹니다. 확인버튼을 누르시기 바랍니다." sqref="AA128:AH129" xr:uid="{00000000-0002-0000-0000-000013000000}">
      <formula1>10</formula1>
    </dataValidation>
    <dataValidation type="list" allowBlank="1" showInputMessage="1" showErrorMessage="1" promptTitle="입력방법" prompt="시/도를 선택하여 주시기 바랍니다." sqref="J99 J71" xr:uid="{00000000-0002-0000-0000-000014000000}">
      <formula1>시도</formula1>
    </dataValidation>
    <dataValidation type="list" allowBlank="1" showInputMessage="1" showErrorMessage="1" promptTitle="입력방법" prompt="시/군/구를 선택하여 주시기 바랍니다." sqref="J72:O72" xr:uid="{00000000-0002-0000-0000-000015000000}">
      <formula1>INDIRECT($J$71)</formula1>
    </dataValidation>
    <dataValidation allowBlank="1" showInputMessage="1" showErrorMessage="1" promptTitle="입력방법" prompt="읍/면/동을 포함한 나머지 주소를 작성해주시기 바랍니다. " sqref="J101 J73" xr:uid="{00000000-0002-0000-0000-000016000000}"/>
    <dataValidation allowBlank="1" showInputMessage="1" showErrorMessage="1" promptTitle="입력방법" prompt="사업을 수행할 책임자 성명을 입력해주시기 바랍니다." sqref="AA127:AH127" xr:uid="{00000000-0002-0000-0000-000017000000}"/>
    <dataValidation type="textLength" operator="equal" allowBlank="1" showInputMessage="1" showErrorMessage="1" sqref="J75:O75 J103:O103" xr:uid="{00000000-0002-0000-0000-000018000000}">
      <formula1>5</formula1>
    </dataValidation>
    <dataValidation allowBlank="1" showInputMessage="1" showErrorMessage="1" promptTitle="입력방법" prompt="사업수행책임자의 부서/직책을 입력하시기 바랍니다." sqref="AA133:AH133" xr:uid="{00000000-0002-0000-0000-000019000000}"/>
    <dataValidation operator="equal" allowBlank="1" showInputMessage="1" showErrorMessage="1" promptTitle="입력방법" prompt="사업수행책임자의 사무실 전화번호를 입력해주시기 바랍니다._x000a_*하이픈(-)을 제외하고 입력하시기 바랍니다." sqref="H81:T81 H86:T86 H97:T97" xr:uid="{00000000-0002-0000-0000-00001A000000}"/>
    <dataValidation operator="equal" allowBlank="1" showInputMessage="1" showErrorMessage="1" promptTitle="입력방법" prompt="사업수행책임자의 휴대전화번호를 입력해주시기 바랍니다._x000a_*하이픈(-)을 제외하고 입력하시기 바랍니다." sqref="H82:T82" xr:uid="{00000000-0002-0000-0000-00001B000000}"/>
    <dataValidation type="textLength" operator="equal" allowBlank="1" showInputMessage="1" showErrorMessage="1" errorTitle="입력방법" error="법인등록번호를 하이픈을제외하고 숫자(13자리)만 입력하시기 바랍니다." promptTitle="입력방법" prompt="법인등록번호를 하이픈을제외하고 숫자(13자리)만 입력하시기 바랍니다." sqref="H70:T70" xr:uid="{00000000-0002-0000-0000-00001C000000}">
      <formula1>13</formula1>
    </dataValidation>
    <dataValidation type="textLength" operator="equal" allowBlank="1" showInputMessage="1" showErrorMessage="1" errorTitle="입력방법" error="사업자등록번호를 하이픈을제외하고 숫자(10자리)만 입력하시기 바랍니다." promptTitle="입력방법" prompt="사업자등록번호를 하이픈을제외하고 숫자(10자리)만 입력하시기 바랍니다. " sqref="H69:T69 H92:T92" xr:uid="{00000000-0002-0000-0000-00001D000000}">
      <formula1>10</formula1>
    </dataValidation>
    <dataValidation type="custom" allowBlank="1" showInputMessage="1" showErrorMessage="1" errorTitle="입력오류" error="온실가스 저감의 경우 개선 후 수치가 개선 전보다 작아야합니다." promptTitle="수치 입력란" prompt="수치 입력란으로 작성한 수치는 추후 변경이 불가능 하므로 신중하게 작성하시기 바랍니다." sqref="Z178:AB178 Z177 Z179 Z180:AB180 Z181 Z182:AB182 Z183 Z184:AB184 Z185 Z186:AB186 Z187 Z188:AB188 Z189 Z191:Z196 Z190:AB190" xr:uid="{00000000-0002-0000-0000-00001E000000}">
      <formula1>$Z177&lt;$W177</formula1>
    </dataValidation>
    <dataValidation type="custom" allowBlank="1" showInputMessage="1" showErrorMessage="1" errorTitle="입력오류" error="대기오염 저감의 경우 개선전 수치가 개선후 수치보다 커야합니다." promptTitle="수치 입력란" prompt="수치 입력란으로 작성한 수치는 추후 변경이 불가능 하므로 신중하게 작성하시기 바랍니다." sqref="W198:Y207" xr:uid="{00000000-0002-0000-0000-000021000000}">
      <formula1>$Z198&lt;$W198</formula1>
    </dataValidation>
    <dataValidation type="custom" allowBlank="1" showInputMessage="1" showErrorMessage="1" errorTitle="입력오류" error="대기오염 저감의 경우 개선 후 수치가 개선 전보다 작아야합니다." promptTitle="수치 입력란" prompt="수치 입력란으로 작성한 수치는 추후 변경이 불가능 하므로 신중하게 작성하시기 바랍니다." sqref="Z198:AB207" xr:uid="{00000000-0002-0000-0000-000022000000}">
      <formula1>$Z198&lt;$W198</formula1>
    </dataValidation>
    <dataValidation type="custom" allowBlank="1" showInputMessage="1" showErrorMessage="1" errorTitle="입력오류" error="수질오염 저감의 경우 개선전 수치가 개선후 수치보다 커야합니다." promptTitle="수치 입력란" prompt="수치 입력란으로 작성한 수치는 추후 변경이 불가능 하므로 신중하게 작성하시기 바랍니다." sqref="W209:Y218" xr:uid="{00000000-0002-0000-0000-000023000000}">
      <formula1>$Z209&lt;$W209</formula1>
    </dataValidation>
    <dataValidation type="custom" allowBlank="1" showInputMessage="1" showErrorMessage="1" errorTitle="입력오류" error="수질오염 저감의 경우 개선 후 수치가 개선 전보다 작아야합니다." promptTitle="수치 입력란" prompt="수치 입력란으로 작성한 수치는 추후 변경이 불가능 하므로 신중하게 작성하시기 바랍니다." sqref="Z209:AB218" xr:uid="{00000000-0002-0000-0000-000024000000}">
      <formula1>$Z209&lt;$W209</formula1>
    </dataValidation>
    <dataValidation type="custom" allowBlank="1" showInputMessage="1" showErrorMessage="1" errorTitle="입력오류" error="폐기물배출 저감의 경우 개선전 수치가 개선후 수치보다 커야합니다." promptTitle="수치 입력란" prompt="수치 입력란으로 작성한 수치는 추후 변경이 불가능 하므로 신중하게 작성하시기 바랍니다." sqref="W220:Y229" xr:uid="{00000000-0002-0000-0000-000025000000}">
      <formula1>$Z220&lt;$W220</formula1>
    </dataValidation>
    <dataValidation type="custom" allowBlank="1" showInputMessage="1" showErrorMessage="1" errorTitle="입력오류" error="폐기물배출 저감의 경우 개선 후 수치가 개선 전보다 작아야합니다." promptTitle="수치 입력란" prompt="수치 입력란으로 작성한 수치는 추후 변경이 불가능 하므로 신중하게 작성하시기 바랍니다." sqref="Z220:AB229" xr:uid="{00000000-0002-0000-0000-000026000000}">
      <formula1>$Z220&lt;$W220</formula1>
    </dataValidation>
    <dataValidation type="custom" allowBlank="1" showInputMessage="1" showErrorMessage="1" errorTitle="입력오류" error="자원순환의 경우 개선 후 수치가 개선 전 수치보다 커야합니다." promptTitle="수치 입력란" prompt="수치 입력란으로 작성한 수치는 추후 변경이 불가능 하므로 신중하게 작성하시기 바랍니다." sqref="W231:Y240" xr:uid="{00000000-0002-0000-0000-000027000000}">
      <formula1>W231&lt;Z231</formula1>
    </dataValidation>
    <dataValidation type="custom" allowBlank="1" showInputMessage="1" showErrorMessage="1" errorTitle="입력오류" error="자원순환의 경우 개선 후 수치가 개선 전 수치보다 커야합니다." promptTitle="수치 입력란" prompt="수치 입력란으로 작성한 수치는 추후 변경이 불가능 하므로 신중하게 작성하시기 바랍니다." sqref="Z231:AB240" xr:uid="{00000000-0002-0000-0000-000028000000}">
      <formula1>Z231&gt;W231</formula1>
    </dataValidation>
    <dataValidation allowBlank="1" showInputMessage="1" showErrorMessage="1" promptTitle="입력방법" prompt="각 설비별 갯수를 입력하시기 바랍니다." sqref="T364" xr:uid="{00000000-0002-0000-0000-000029000000}"/>
    <dataValidation operator="equal" allowBlank="1" showInputMessage="1" showErrorMessage="1" promptTitle="입력방법" prompt="담당자의 휴대전화번호를 입력해주시기 바랍니다._x000a_*하이픈(-)을 제외하고 입력하시기 바랍니다." sqref="H87:T87 H98:T98" xr:uid="{00000000-0002-0000-0000-00002B000000}"/>
    <dataValidation type="list" allowBlank="1" showInputMessage="1" showErrorMessage="1" promptTitle="입력방법" prompt="시/군/구를 선택하여 주시기 바랍니다." sqref="J100:O100" xr:uid="{00000000-0002-0000-0000-00002C000000}">
      <formula1>INDIRECT($J$99)</formula1>
    </dataValidation>
    <dataValidation type="custom" allowBlank="1" showInputMessage="1" showErrorMessage="1" errorTitle="입력오류" error="경제적효과의 경우 사업전보다 사업후가 커야합니다." promptTitle="수치 입력란" prompt="수치 입력란으로 작성한 수치는 추후 변경이 불가능 하므로 신중하게 작성하시기 바랍니다." sqref="W267:Y268" xr:uid="{00000000-0002-0000-0000-00002D000000}">
      <formula1>W267&lt;Z267</formula1>
    </dataValidation>
    <dataValidation type="list" allowBlank="1" showInputMessage="1" showErrorMessage="1" sqref="Y273:AD273" xr:uid="{00000000-0002-0000-0000-00002E000000}"/>
    <dataValidation allowBlank="1" showInputMessage="1" showErrorMessage="1" promptTitle="단위설정" prompt="설비에 맞는 단위를 선택하여 주시기 바랍니다." sqref="AF198:AG207" xr:uid="{BEDC95AB-507A-455C-8E88-2D338446F2A7}"/>
    <dataValidation type="custom" allowBlank="1" showInputMessage="1" showErrorMessage="1" errorTitle="입력오류" error="고용창출은 개선 후 값이 개선전보다 커야합니다." promptTitle="수치 입력란" prompt="수치 입력란으로 작성한 수치는 추후 변경이 불가능 하므로 신중하게 작성하시기 바랍니다." sqref="Z265:AB266" xr:uid="{5B0BBCD2-60CF-40F4-B937-E1FB0E78FE4C}">
      <formula1>Z265&gt;W265</formula1>
    </dataValidation>
    <dataValidation type="whole" allowBlank="1" showInputMessage="1" showErrorMessage="1" error="한국표준산업분류상 제조업 코드 5자리를 입력해주세요" sqref="H76:T76" xr:uid="{C2E2E2DA-061D-4BB9-A044-8E7CC9047EAD}">
      <formula1>10000</formula1>
      <formula2>34999</formula2>
    </dataValidation>
  </dataValidations>
  <pageMargins left="0.25" right="0.25" top="0.75" bottom="0.75" header="0.3" footer="0.3"/>
  <pageSetup paperSize="9" scale="1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779" yWindow="553" count="11">
        <x14:dataValidation type="list" allowBlank="1" showInputMessage="1" showErrorMessage="1" promptTitle="세목" prompt="자산취득비, 설계비, 시설비 목록 중 선택" xr:uid="{00000000-0002-0000-0000-000031000000}">
          <x14:formula1>
            <xm:f>목록시트!$E$3:$E$5</xm:f>
          </x14:formula1>
          <xm:sqref>K361:M420</xm:sqref>
        </x14:dataValidation>
        <x14:dataValidation type="list" allowBlank="1" showInputMessage="1" showErrorMessage="1" xr:uid="{CF06E517-59AB-48F5-95FD-205DC7A9022D}">
          <x14:formula1>
            <xm:f>목록시트!$A$3:$A$4</xm:f>
          </x14:formula1>
          <xm:sqref>H26:K26</xm:sqref>
        </x14:dataValidation>
        <x14:dataValidation type="list" allowBlank="1" showInputMessage="1" showErrorMessage="1" promptTitle="단위설정" prompt="설비에 맞는 단위를 선택하여 주시기 바랍니다. 단위가 없을 경우 비워두시면 됩니다. (악취 = &quot;배&quot;, 소음 = &quot;dB&quot;)" xr:uid="{79DD2695-DDFE-46C8-B3C6-561D3367B50C}">
          <x14:formula1>
            <xm:f>목록시트!$C$3:$C$9</xm:f>
          </x14:formula1>
          <xm:sqref>AF255:AG264</xm:sqref>
        </x14:dataValidation>
        <x14:dataValidation type="list" allowBlank="1" showInputMessage="1" showErrorMessage="1" promptTitle="첨부서류 해당여부" prompt="첨부서류를 확인 후 제출, 비제출에 체크하여주시기 바랍니다._x000a_※필수서류의 경우 반드시 체크(√)하셔야합니다." xr:uid="{00000000-0002-0000-0000-00002F000000}">
          <x14:formula1>
            <xm:f>목록시트!$A$7:$A$8</xm:f>
          </x14:formula1>
          <xm:sqref>X449:X491 Y458:Y491 Y449:Y456 Z449:Z491 AA449:AA456 AA458:AA491</xm:sqref>
        </x14:dataValidation>
        <x14:dataValidation type="list" allowBlank="1" showInputMessage="1" showErrorMessage="1" xr:uid="{FFE7BE65-16BE-42EA-8674-CFB7923D6476}">
          <x14:formula1>
            <xm:f>목록시트!$E$8:$E$13</xm:f>
          </x14:formula1>
          <xm:sqref>J5:M5 J7:M7 AH5:AK5 AB7:AE7 P5:S5 P7:S7 V5:Y5 V7:Y7 AB5:AE5 AH7:AK7</xm:sqref>
        </x14:dataValidation>
        <x14:dataValidation type="list" allowBlank="1" showInputMessage="1" showErrorMessage="1" xr:uid="{FFCE9F40-781A-4F81-86A4-A5BBF87FF048}">
          <x14:formula1>
            <xm:f>목록시트!$E$16:$E$17</xm:f>
          </x14:formula1>
          <xm:sqref>J11:M11 AB11:AE11 P11:S11 V11:Y11 AH11:AK11</xm:sqref>
        </x14:dataValidation>
        <x14:dataValidation type="list" allowBlank="1" showInputMessage="1" showErrorMessage="1" xr:uid="{E95B2250-2290-480D-A1BB-8F09DBFAC207}">
          <x14:formula1>
            <xm:f>목록시트!$E$18:$E$19</xm:f>
          </x14:formula1>
          <xm:sqref>J13:M13 AB13:AE13 P13:S13 V13:Y13 AH13:AK13</xm:sqref>
        </x14:dataValidation>
        <x14:dataValidation type="list" allowBlank="1" showInputMessage="1" showErrorMessage="1" xr:uid="{38C67B3F-63D4-474B-90C8-F4DC5E61785B}">
          <x14:formula1>
            <xm:f>목록시트!$E$20:$E$21</xm:f>
          </x14:formula1>
          <xm:sqref>J15:M15 AB15:AE15 P15:S15 V15:Y15 AH15:AK15</xm:sqref>
        </x14:dataValidation>
        <x14:dataValidation type="list" allowBlank="1" showInputMessage="1" showErrorMessage="1" xr:uid="{802C737B-6292-4962-B962-02F740DE6269}">
          <x14:formula1>
            <xm:f>목록시트!$E$22:$E$24</xm:f>
          </x14:formula1>
          <xm:sqref>J17:M17 AB17:AE17 P17:S17 V17:Y17 AH17:AK17</xm:sqref>
        </x14:dataValidation>
        <x14:dataValidation type="list" allowBlank="1" showInputMessage="1" showErrorMessage="1" xr:uid="{6A1DE885-5548-413E-A482-D5B7DEF681D9}">
          <x14:formula1>
            <xm:f>목록시트!$E$15</xm:f>
          </x14:formula1>
          <xm:sqref>J9:M9 AB9:AE9 P9:S9 V9:Y9 AH9:AK9</xm:sqref>
        </x14:dataValidation>
        <x14:dataValidation type="list" allowBlank="1" showInputMessage="1" showErrorMessage="1" xr:uid="{B800324D-E6BA-4FBB-BAFD-C25C889A6F65}">
          <x14:formula1>
            <xm:f>목록시트!$E$25</xm:f>
          </x14:formula1>
          <xm:sqref>J19:M19 AB19:AE19 P19:S19 V19:Y19 AH19:AK19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879F9-7DC5-4D56-B081-6DD1AC9897D4}">
  <dimension ref="A1:AD273"/>
  <sheetViews>
    <sheetView view="pageBreakPreview" zoomScaleNormal="100" zoomScaleSheetLayoutView="100" workbookViewId="0">
      <selection activeCell="B2" sqref="B2:Y3"/>
    </sheetView>
  </sheetViews>
  <sheetFormatPr defaultColWidth="9" defaultRowHeight="16.5"/>
  <cols>
    <col min="1" max="1" width="4.5" customWidth="1"/>
    <col min="2" max="22" width="3.625" customWidth="1"/>
    <col min="23" max="23" width="4.5" customWidth="1"/>
    <col min="24" max="24" width="4.375" customWidth="1"/>
    <col min="25" max="25" width="4.25" customWidth="1"/>
    <col min="26" max="26" width="9" customWidth="1"/>
  </cols>
  <sheetData>
    <row r="1" spans="2:25" ht="17.25" thickBot="1"/>
    <row r="2" spans="2:25">
      <c r="B2" s="952" t="s">
        <v>397</v>
      </c>
      <c r="C2" s="953"/>
      <c r="D2" s="953"/>
      <c r="E2" s="953"/>
      <c r="F2" s="953"/>
      <c r="G2" s="953"/>
      <c r="H2" s="953"/>
      <c r="I2" s="953"/>
      <c r="J2" s="953"/>
      <c r="K2" s="953"/>
      <c r="L2" s="953"/>
      <c r="M2" s="953"/>
      <c r="N2" s="953"/>
      <c r="O2" s="953"/>
      <c r="P2" s="953"/>
      <c r="Q2" s="953"/>
      <c r="R2" s="953"/>
      <c r="S2" s="953"/>
      <c r="T2" s="953"/>
      <c r="U2" s="953"/>
      <c r="V2" s="953"/>
      <c r="W2" s="953"/>
      <c r="X2" s="953"/>
      <c r="Y2" s="954"/>
    </row>
    <row r="3" spans="2:25" ht="17.25" thickBot="1">
      <c r="B3" s="955"/>
      <c r="C3" s="956"/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956"/>
      <c r="Q3" s="956"/>
      <c r="R3" s="956"/>
      <c r="S3" s="956"/>
      <c r="T3" s="956"/>
      <c r="U3" s="956"/>
      <c r="V3" s="956"/>
      <c r="W3" s="956"/>
      <c r="X3" s="956"/>
      <c r="Y3" s="957"/>
    </row>
    <row r="4" spans="2:25" ht="16.5" customHeight="1" thickTop="1">
      <c r="B4" s="958" t="s">
        <v>332</v>
      </c>
      <c r="C4" s="959"/>
      <c r="D4" s="964" t="s">
        <v>398</v>
      </c>
      <c r="E4" s="964"/>
      <c r="F4" s="964"/>
      <c r="G4" s="964"/>
      <c r="H4" s="964"/>
      <c r="I4" s="966">
        <f>입력!H65</f>
        <v>0</v>
      </c>
      <c r="J4" s="966"/>
      <c r="K4" s="966"/>
      <c r="L4" s="966"/>
      <c r="M4" s="966"/>
      <c r="N4" s="966"/>
      <c r="O4" s="964" t="s">
        <v>103</v>
      </c>
      <c r="P4" s="964"/>
      <c r="Q4" s="964"/>
      <c r="R4" s="964"/>
      <c r="S4" s="964"/>
      <c r="T4" s="968">
        <f>입력!H69</f>
        <v>0</v>
      </c>
      <c r="U4" s="968"/>
      <c r="V4" s="968"/>
      <c r="W4" s="968"/>
      <c r="X4" s="968"/>
      <c r="Y4" s="969"/>
    </row>
    <row r="5" spans="2:25">
      <c r="B5" s="960"/>
      <c r="C5" s="961"/>
      <c r="D5" s="965"/>
      <c r="E5" s="965"/>
      <c r="F5" s="965"/>
      <c r="G5" s="965"/>
      <c r="H5" s="965"/>
      <c r="I5" s="967"/>
      <c r="J5" s="967"/>
      <c r="K5" s="967"/>
      <c r="L5" s="967"/>
      <c r="M5" s="967"/>
      <c r="N5" s="967"/>
      <c r="O5" s="965"/>
      <c r="P5" s="965"/>
      <c r="Q5" s="965"/>
      <c r="R5" s="965"/>
      <c r="S5" s="965"/>
      <c r="T5" s="970"/>
      <c r="U5" s="970"/>
      <c r="V5" s="970"/>
      <c r="W5" s="970"/>
      <c r="X5" s="970"/>
      <c r="Y5" s="971"/>
    </row>
    <row r="6" spans="2:25">
      <c r="B6" s="960"/>
      <c r="C6" s="961"/>
      <c r="D6" s="965" t="s">
        <v>399</v>
      </c>
      <c r="E6" s="965"/>
      <c r="F6" s="965"/>
      <c r="G6" s="965"/>
      <c r="H6" s="965"/>
      <c r="I6" s="972">
        <f>입력!H68</f>
        <v>0</v>
      </c>
      <c r="J6" s="972"/>
      <c r="K6" s="972"/>
      <c r="L6" s="972"/>
      <c r="M6" s="972"/>
      <c r="N6" s="972"/>
      <c r="O6" s="965" t="s">
        <v>329</v>
      </c>
      <c r="P6" s="965"/>
      <c r="Q6" s="965"/>
      <c r="R6" s="965"/>
      <c r="S6" s="965"/>
      <c r="T6" s="973">
        <f>입력!H70</f>
        <v>0</v>
      </c>
      <c r="U6" s="973"/>
      <c r="V6" s="973"/>
      <c r="W6" s="973"/>
      <c r="X6" s="973"/>
      <c r="Y6" s="974"/>
    </row>
    <row r="7" spans="2:25">
      <c r="B7" s="960"/>
      <c r="C7" s="961"/>
      <c r="D7" s="965"/>
      <c r="E7" s="965"/>
      <c r="F7" s="965"/>
      <c r="G7" s="965"/>
      <c r="H7" s="965"/>
      <c r="I7" s="972"/>
      <c r="J7" s="972"/>
      <c r="K7" s="972"/>
      <c r="L7" s="972"/>
      <c r="M7" s="972"/>
      <c r="N7" s="972"/>
      <c r="O7" s="965"/>
      <c r="P7" s="965"/>
      <c r="Q7" s="965"/>
      <c r="R7" s="965"/>
      <c r="S7" s="965"/>
      <c r="T7" s="973"/>
      <c r="U7" s="973"/>
      <c r="V7" s="973"/>
      <c r="W7" s="973"/>
      <c r="X7" s="973"/>
      <c r="Y7" s="974"/>
    </row>
    <row r="8" spans="2:25">
      <c r="B8" s="960"/>
      <c r="C8" s="961"/>
      <c r="D8" s="979" t="s">
        <v>401</v>
      </c>
      <c r="E8" s="980"/>
      <c r="F8" s="980"/>
      <c r="G8" s="980"/>
      <c r="H8" s="981"/>
      <c r="I8" s="246" t="e">
        <f>IF(입력!$H$26=#REF!, "■", "")</f>
        <v>#REF!</v>
      </c>
      <c r="J8" s="985" t="s">
        <v>395</v>
      </c>
      <c r="K8" s="985"/>
      <c r="L8" s="985"/>
      <c r="M8" s="985"/>
      <c r="N8" s="986"/>
      <c r="O8" s="965" t="s">
        <v>331</v>
      </c>
      <c r="P8" s="965"/>
      <c r="Q8" s="965"/>
      <c r="R8" s="965"/>
      <c r="S8" s="965"/>
      <c r="T8" s="993">
        <f>입력!H76</f>
        <v>0</v>
      </c>
      <c r="U8" s="994"/>
      <c r="V8" s="994"/>
      <c r="W8" s="994"/>
      <c r="X8" s="994"/>
      <c r="Y8" s="995"/>
    </row>
    <row r="9" spans="2:25">
      <c r="B9" s="960"/>
      <c r="C9" s="961"/>
      <c r="D9" s="982"/>
      <c r="E9" s="983"/>
      <c r="F9" s="983"/>
      <c r="G9" s="983"/>
      <c r="H9" s="984"/>
      <c r="I9" s="246" t="e">
        <f>IF(입력!$H$26=#REF!, "■", "")</f>
        <v>#REF!</v>
      </c>
      <c r="J9" s="985" t="s">
        <v>396</v>
      </c>
      <c r="K9" s="985"/>
      <c r="L9" s="985"/>
      <c r="M9" s="985"/>
      <c r="N9" s="986"/>
      <c r="O9" s="965"/>
      <c r="P9" s="965"/>
      <c r="Q9" s="965"/>
      <c r="R9" s="965"/>
      <c r="S9" s="965"/>
      <c r="T9" s="996">
        <f>입력!H77</f>
        <v>0</v>
      </c>
      <c r="U9" s="997"/>
      <c r="V9" s="997"/>
      <c r="W9" s="997"/>
      <c r="X9" s="997"/>
      <c r="Y9" s="998"/>
    </row>
    <row r="10" spans="2:25">
      <c r="B10" s="960"/>
      <c r="C10" s="961"/>
      <c r="D10" s="979" t="s">
        <v>400</v>
      </c>
      <c r="E10" s="980"/>
      <c r="F10" s="980"/>
      <c r="G10" s="980"/>
      <c r="H10" s="981"/>
      <c r="I10" s="979" t="str">
        <f>"(우: " &amp; [1]입력!J75 &amp; ")"</f>
        <v>(우: )</v>
      </c>
      <c r="J10" s="980"/>
      <c r="K10" s="981"/>
      <c r="L10" s="987" t="str">
        <f>입력!J71 &amp; " " &amp; 입력!J72 &amp; " " &amp; 입력!J73</f>
        <v xml:space="preserve">  </v>
      </c>
      <c r="M10" s="988"/>
      <c r="N10" s="988"/>
      <c r="O10" s="988"/>
      <c r="P10" s="988"/>
      <c r="Q10" s="988"/>
      <c r="R10" s="988"/>
      <c r="S10" s="988"/>
      <c r="T10" s="988"/>
      <c r="U10" s="988"/>
      <c r="V10" s="988"/>
      <c r="W10" s="988"/>
      <c r="X10" s="988"/>
      <c r="Y10" s="989"/>
    </row>
    <row r="11" spans="2:25">
      <c r="B11" s="960"/>
      <c r="C11" s="961"/>
      <c r="D11" s="982"/>
      <c r="E11" s="983"/>
      <c r="F11" s="983"/>
      <c r="G11" s="983"/>
      <c r="H11" s="984"/>
      <c r="I11" s="982"/>
      <c r="J11" s="983"/>
      <c r="K11" s="984"/>
      <c r="L11" s="990"/>
      <c r="M11" s="991"/>
      <c r="N11" s="991"/>
      <c r="O11" s="991"/>
      <c r="P11" s="991"/>
      <c r="Q11" s="991"/>
      <c r="R11" s="991"/>
      <c r="S11" s="991"/>
      <c r="T11" s="991"/>
      <c r="U11" s="991"/>
      <c r="V11" s="991"/>
      <c r="W11" s="991"/>
      <c r="X11" s="991"/>
      <c r="Y11" s="992"/>
    </row>
    <row r="12" spans="2:25">
      <c r="B12" s="960"/>
      <c r="C12" s="961"/>
      <c r="D12" s="979" t="s">
        <v>330</v>
      </c>
      <c r="E12" s="980"/>
      <c r="F12" s="980"/>
      <c r="G12" s="980"/>
      <c r="H12" s="981"/>
      <c r="I12" s="965" t="s">
        <v>402</v>
      </c>
      <c r="J12" s="965"/>
      <c r="K12" s="972">
        <f>입력!H78</f>
        <v>0</v>
      </c>
      <c r="L12" s="972"/>
      <c r="M12" s="972"/>
      <c r="N12" s="972"/>
      <c r="O12" s="965" t="s">
        <v>328</v>
      </c>
      <c r="P12" s="965"/>
      <c r="Q12" s="965"/>
      <c r="R12" s="965"/>
      <c r="S12" s="972">
        <f>입력!H79</f>
        <v>0</v>
      </c>
      <c r="T12" s="972"/>
      <c r="U12" s="972"/>
      <c r="V12" s="972"/>
      <c r="W12" s="972"/>
      <c r="X12" s="972"/>
      <c r="Y12" s="1012"/>
    </row>
    <row r="13" spans="2:25">
      <c r="B13" s="960"/>
      <c r="C13" s="961"/>
      <c r="D13" s="1009"/>
      <c r="E13" s="1010"/>
      <c r="F13" s="1010"/>
      <c r="G13" s="1010"/>
      <c r="H13" s="1011"/>
      <c r="I13" s="965" t="s">
        <v>403</v>
      </c>
      <c r="J13" s="965"/>
      <c r="K13" s="975">
        <f>입력!H80</f>
        <v>0</v>
      </c>
      <c r="L13" s="975"/>
      <c r="M13" s="975"/>
      <c r="N13" s="975"/>
      <c r="O13" s="965" t="s">
        <v>404</v>
      </c>
      <c r="P13" s="965"/>
      <c r="Q13" s="965"/>
      <c r="R13" s="965"/>
      <c r="S13" s="976" t="s">
        <v>405</v>
      </c>
      <c r="T13" s="976"/>
      <c r="U13" s="977">
        <f>입력!H81</f>
        <v>0</v>
      </c>
      <c r="V13" s="977"/>
      <c r="W13" s="977"/>
      <c r="X13" s="977"/>
      <c r="Y13" s="978"/>
    </row>
    <row r="14" spans="2:25">
      <c r="B14" s="960"/>
      <c r="C14" s="961"/>
      <c r="D14" s="982"/>
      <c r="E14" s="983"/>
      <c r="F14" s="983"/>
      <c r="G14" s="983"/>
      <c r="H14" s="984"/>
      <c r="I14" s="965"/>
      <c r="J14" s="965"/>
      <c r="K14" s="975"/>
      <c r="L14" s="975"/>
      <c r="M14" s="975"/>
      <c r="N14" s="975"/>
      <c r="O14" s="965"/>
      <c r="P14" s="965"/>
      <c r="Q14" s="965"/>
      <c r="R14" s="965"/>
      <c r="S14" s="972" t="s">
        <v>406</v>
      </c>
      <c r="T14" s="972"/>
      <c r="U14" s="1001">
        <f>입력!H82</f>
        <v>0</v>
      </c>
      <c r="V14" s="1001"/>
      <c r="W14" s="1001"/>
      <c r="X14" s="1001"/>
      <c r="Y14" s="1002"/>
    </row>
    <row r="15" spans="2:25">
      <c r="B15" s="960"/>
      <c r="C15" s="961"/>
      <c r="D15" s="979" t="s">
        <v>407</v>
      </c>
      <c r="E15" s="980"/>
      <c r="F15" s="980"/>
      <c r="G15" s="980"/>
      <c r="H15" s="981"/>
      <c r="I15" s="965" t="s">
        <v>402</v>
      </c>
      <c r="J15" s="965"/>
      <c r="K15" s="972">
        <f>입력!H83</f>
        <v>0</v>
      </c>
      <c r="L15" s="972"/>
      <c r="M15" s="972"/>
      <c r="N15" s="972"/>
      <c r="O15" s="965" t="s">
        <v>328</v>
      </c>
      <c r="P15" s="965"/>
      <c r="Q15" s="965"/>
      <c r="R15" s="965"/>
      <c r="S15" s="972">
        <f>입력!H84</f>
        <v>0</v>
      </c>
      <c r="T15" s="972"/>
      <c r="U15" s="972"/>
      <c r="V15" s="972"/>
      <c r="W15" s="972"/>
      <c r="X15" s="972"/>
      <c r="Y15" s="1012"/>
    </row>
    <row r="16" spans="2:25">
      <c r="B16" s="960"/>
      <c r="C16" s="961"/>
      <c r="D16" s="1009"/>
      <c r="E16" s="1010"/>
      <c r="F16" s="1010"/>
      <c r="G16" s="1010"/>
      <c r="H16" s="1011"/>
      <c r="I16" s="965" t="s">
        <v>403</v>
      </c>
      <c r="J16" s="965"/>
      <c r="K16" s="975">
        <f>입력!H85</f>
        <v>0</v>
      </c>
      <c r="L16" s="975"/>
      <c r="M16" s="975"/>
      <c r="N16" s="975"/>
      <c r="O16" s="965" t="s">
        <v>404</v>
      </c>
      <c r="P16" s="965"/>
      <c r="Q16" s="965"/>
      <c r="R16" s="965"/>
      <c r="S16" s="976" t="s">
        <v>405</v>
      </c>
      <c r="T16" s="976"/>
      <c r="U16" s="977">
        <f>입력!H86</f>
        <v>0</v>
      </c>
      <c r="V16" s="977"/>
      <c r="W16" s="977"/>
      <c r="X16" s="977"/>
      <c r="Y16" s="978"/>
    </row>
    <row r="17" spans="2:25">
      <c r="B17" s="960"/>
      <c r="C17" s="961"/>
      <c r="D17" s="982"/>
      <c r="E17" s="983"/>
      <c r="F17" s="983"/>
      <c r="G17" s="983"/>
      <c r="H17" s="984"/>
      <c r="I17" s="965"/>
      <c r="J17" s="965"/>
      <c r="K17" s="975"/>
      <c r="L17" s="975"/>
      <c r="M17" s="975"/>
      <c r="N17" s="975"/>
      <c r="O17" s="965"/>
      <c r="P17" s="965"/>
      <c r="Q17" s="965"/>
      <c r="R17" s="965"/>
      <c r="S17" s="972" t="s">
        <v>406</v>
      </c>
      <c r="T17" s="972"/>
      <c r="U17" s="1001">
        <f>입력!H87</f>
        <v>0</v>
      </c>
      <c r="V17" s="1001"/>
      <c r="W17" s="1001"/>
      <c r="X17" s="1001"/>
      <c r="Y17" s="1002"/>
    </row>
    <row r="18" spans="2:25" ht="17.25" thickBot="1">
      <c r="B18" s="962"/>
      <c r="C18" s="963"/>
      <c r="D18" s="1003" t="s">
        <v>843</v>
      </c>
      <c r="E18" s="1004"/>
      <c r="F18" s="1004"/>
      <c r="G18" s="1004"/>
      <c r="H18" s="1004"/>
      <c r="I18" s="1004"/>
      <c r="J18" s="1004"/>
      <c r="K18" s="1004"/>
      <c r="L18" s="1004"/>
      <c r="M18" s="1004"/>
      <c r="N18" s="1004"/>
      <c r="O18" s="1004"/>
      <c r="P18" s="1004"/>
      <c r="Q18" s="1004"/>
      <c r="R18" s="1004"/>
      <c r="S18" s="1004"/>
      <c r="T18" s="1005"/>
      <c r="U18" s="1006">
        <f>입력!H67</f>
        <v>0</v>
      </c>
      <c r="V18" s="1007"/>
      <c r="W18" s="1007"/>
      <c r="X18" s="1007"/>
      <c r="Y18" s="1008"/>
    </row>
    <row r="19" spans="2:25" ht="16.5" customHeight="1">
      <c r="B19" s="1033" t="s">
        <v>334</v>
      </c>
      <c r="C19" s="1034"/>
      <c r="D19" s="1035" t="s">
        <v>713</v>
      </c>
      <c r="E19" s="1035"/>
      <c r="F19" s="1035"/>
      <c r="G19" s="1035"/>
      <c r="H19" s="1035"/>
      <c r="I19" s="1036">
        <f>입력!H90</f>
        <v>0</v>
      </c>
      <c r="J19" s="1036"/>
      <c r="K19" s="1036"/>
      <c r="L19" s="1036"/>
      <c r="M19" s="1036"/>
      <c r="N19" s="1036"/>
      <c r="O19" s="1035" t="s">
        <v>103</v>
      </c>
      <c r="P19" s="1035"/>
      <c r="Q19" s="1035"/>
      <c r="R19" s="1035"/>
      <c r="S19" s="1035"/>
      <c r="T19" s="1037">
        <f>입력!H92</f>
        <v>0</v>
      </c>
      <c r="U19" s="1037"/>
      <c r="V19" s="1037"/>
      <c r="W19" s="1037"/>
      <c r="X19" s="1037"/>
      <c r="Y19" s="1038"/>
    </row>
    <row r="20" spans="2:25">
      <c r="B20" s="960"/>
      <c r="C20" s="961"/>
      <c r="D20" s="965"/>
      <c r="E20" s="965"/>
      <c r="F20" s="965"/>
      <c r="G20" s="965"/>
      <c r="H20" s="965"/>
      <c r="I20" s="975"/>
      <c r="J20" s="975"/>
      <c r="K20" s="975"/>
      <c r="L20" s="975"/>
      <c r="M20" s="975"/>
      <c r="N20" s="975"/>
      <c r="O20" s="965"/>
      <c r="P20" s="965"/>
      <c r="Q20" s="965"/>
      <c r="R20" s="965"/>
      <c r="S20" s="965"/>
      <c r="T20" s="970"/>
      <c r="U20" s="970"/>
      <c r="V20" s="970"/>
      <c r="W20" s="970"/>
      <c r="X20" s="970"/>
      <c r="Y20" s="971"/>
    </row>
    <row r="21" spans="2:25">
      <c r="B21" s="960"/>
      <c r="C21" s="961"/>
      <c r="D21" s="965" t="s">
        <v>399</v>
      </c>
      <c r="E21" s="965"/>
      <c r="F21" s="965"/>
      <c r="G21" s="965"/>
      <c r="H21" s="965"/>
      <c r="I21" s="972">
        <f>입력!H91</f>
        <v>0</v>
      </c>
      <c r="J21" s="972"/>
      <c r="K21" s="972"/>
      <c r="L21" s="972"/>
      <c r="M21" s="972"/>
      <c r="N21" s="972"/>
      <c r="O21" s="965" t="s">
        <v>333</v>
      </c>
      <c r="P21" s="965"/>
      <c r="Q21" s="965"/>
      <c r="R21" s="965"/>
      <c r="S21" s="965"/>
      <c r="T21" s="975">
        <f>입력!H93</f>
        <v>0</v>
      </c>
      <c r="U21" s="975"/>
      <c r="V21" s="975"/>
      <c r="W21" s="975"/>
      <c r="X21" s="975"/>
      <c r="Y21" s="999"/>
    </row>
    <row r="22" spans="2:25">
      <c r="B22" s="960"/>
      <c r="C22" s="961"/>
      <c r="D22" s="965"/>
      <c r="E22" s="965"/>
      <c r="F22" s="965"/>
      <c r="G22" s="965"/>
      <c r="H22" s="965"/>
      <c r="I22" s="972"/>
      <c r="J22" s="972"/>
      <c r="K22" s="972"/>
      <c r="L22" s="972"/>
      <c r="M22" s="972"/>
      <c r="N22" s="972"/>
      <c r="O22" s="965"/>
      <c r="P22" s="965"/>
      <c r="Q22" s="965"/>
      <c r="R22" s="965"/>
      <c r="S22" s="965"/>
      <c r="T22" s="975"/>
      <c r="U22" s="975"/>
      <c r="V22" s="975"/>
      <c r="W22" s="975"/>
      <c r="X22" s="975"/>
      <c r="Y22" s="999"/>
    </row>
    <row r="23" spans="2:25">
      <c r="B23" s="960"/>
      <c r="C23" s="961"/>
      <c r="D23" s="1000" t="s">
        <v>408</v>
      </c>
      <c r="E23" s="985"/>
      <c r="F23" s="985"/>
      <c r="G23" s="985"/>
      <c r="H23" s="986"/>
      <c r="I23" s="965" t="str">
        <f>"(우: " &amp; [1]입력!J102 &amp; ")"</f>
        <v>(우: )</v>
      </c>
      <c r="J23" s="965"/>
      <c r="K23" s="965"/>
      <c r="L23" s="972" t="str">
        <f>입력!J99 &amp; " " &amp; 입력!J100 &amp; " " &amp; 입력!J101</f>
        <v xml:space="preserve">  </v>
      </c>
      <c r="M23" s="972"/>
      <c r="N23" s="972"/>
      <c r="O23" s="972"/>
      <c r="P23" s="972"/>
      <c r="Q23" s="972"/>
      <c r="R23" s="972"/>
      <c r="S23" s="972"/>
      <c r="T23" s="972"/>
      <c r="U23" s="972"/>
      <c r="V23" s="972"/>
      <c r="W23" s="972"/>
      <c r="X23" s="972"/>
      <c r="Y23" s="1012"/>
    </row>
    <row r="24" spans="2:25">
      <c r="B24" s="960"/>
      <c r="C24" s="961"/>
      <c r="D24" s="979" t="s">
        <v>407</v>
      </c>
      <c r="E24" s="980"/>
      <c r="F24" s="980"/>
      <c r="G24" s="980"/>
      <c r="H24" s="981"/>
      <c r="I24" s="979" t="s">
        <v>402</v>
      </c>
      <c r="J24" s="981"/>
      <c r="K24" s="987">
        <f>입력!H94</f>
        <v>0</v>
      </c>
      <c r="L24" s="988"/>
      <c r="M24" s="988"/>
      <c r="N24" s="1028"/>
      <c r="O24" s="979" t="s">
        <v>328</v>
      </c>
      <c r="P24" s="980"/>
      <c r="Q24" s="980"/>
      <c r="R24" s="981"/>
      <c r="S24" s="987">
        <f>입력!H95</f>
        <v>0</v>
      </c>
      <c r="T24" s="988"/>
      <c r="U24" s="988"/>
      <c r="V24" s="988"/>
      <c r="W24" s="988"/>
      <c r="X24" s="988"/>
      <c r="Y24" s="989"/>
    </row>
    <row r="25" spans="2:25">
      <c r="B25" s="960"/>
      <c r="C25" s="961"/>
      <c r="D25" s="1009"/>
      <c r="E25" s="1010"/>
      <c r="F25" s="1010"/>
      <c r="G25" s="1010"/>
      <c r="H25" s="1011"/>
      <c r="I25" s="982"/>
      <c r="J25" s="984"/>
      <c r="K25" s="990"/>
      <c r="L25" s="991"/>
      <c r="M25" s="991"/>
      <c r="N25" s="1029"/>
      <c r="O25" s="982"/>
      <c r="P25" s="983"/>
      <c r="Q25" s="983"/>
      <c r="R25" s="984"/>
      <c r="S25" s="990"/>
      <c r="T25" s="991"/>
      <c r="U25" s="991"/>
      <c r="V25" s="991"/>
      <c r="W25" s="991"/>
      <c r="X25" s="991"/>
      <c r="Y25" s="992"/>
    </row>
    <row r="26" spans="2:25">
      <c r="B26" s="960"/>
      <c r="C26" s="961"/>
      <c r="D26" s="1009"/>
      <c r="E26" s="1010"/>
      <c r="F26" s="1010"/>
      <c r="G26" s="1010"/>
      <c r="H26" s="1011"/>
      <c r="I26" s="979" t="s">
        <v>403</v>
      </c>
      <c r="J26" s="981"/>
      <c r="K26" s="987">
        <f>입력!H96</f>
        <v>0</v>
      </c>
      <c r="L26" s="988"/>
      <c r="M26" s="988"/>
      <c r="N26" s="1028"/>
      <c r="O26" s="979" t="s">
        <v>404</v>
      </c>
      <c r="P26" s="980"/>
      <c r="Q26" s="980"/>
      <c r="R26" s="981"/>
      <c r="S26" s="1013" t="s">
        <v>405</v>
      </c>
      <c r="T26" s="1014"/>
      <c r="U26" s="1015">
        <f>입력!H97</f>
        <v>0</v>
      </c>
      <c r="V26" s="1016"/>
      <c r="W26" s="1016"/>
      <c r="X26" s="1016"/>
      <c r="Y26" s="1017"/>
    </row>
    <row r="27" spans="2:25" ht="17.25" thickBot="1">
      <c r="B27" s="962"/>
      <c r="C27" s="963"/>
      <c r="D27" s="1025"/>
      <c r="E27" s="1026"/>
      <c r="F27" s="1026"/>
      <c r="G27" s="1026"/>
      <c r="H27" s="1027"/>
      <c r="I27" s="1025"/>
      <c r="J27" s="1027"/>
      <c r="K27" s="1030"/>
      <c r="L27" s="1031"/>
      <c r="M27" s="1031"/>
      <c r="N27" s="1032"/>
      <c r="O27" s="1025"/>
      <c r="P27" s="1026"/>
      <c r="Q27" s="1026"/>
      <c r="R27" s="1027"/>
      <c r="S27" s="1006" t="s">
        <v>406</v>
      </c>
      <c r="T27" s="1018"/>
      <c r="U27" s="1019">
        <f>입력!H98</f>
        <v>0</v>
      </c>
      <c r="V27" s="1020"/>
      <c r="W27" s="1020"/>
      <c r="X27" s="1020"/>
      <c r="Y27" s="1021"/>
    </row>
    <row r="28" spans="2:25">
      <c r="B28" s="142"/>
      <c r="C28" s="143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5"/>
    </row>
    <row r="29" spans="2:25" ht="16.5" customHeight="1">
      <c r="B29" s="1022" t="s">
        <v>409</v>
      </c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  <c r="M29" s="1023"/>
      <c r="N29" s="1023"/>
      <c r="O29" s="1023"/>
      <c r="P29" s="1023"/>
      <c r="Q29" s="1023"/>
      <c r="R29" s="1023"/>
      <c r="S29" s="1023"/>
      <c r="T29" s="1023"/>
      <c r="U29" s="1023"/>
      <c r="V29" s="1023"/>
      <c r="W29" s="1023"/>
      <c r="X29" s="1023"/>
      <c r="Y29" s="1024"/>
    </row>
    <row r="30" spans="2:25">
      <c r="B30" s="1022"/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  <c r="M30" s="1023"/>
      <c r="N30" s="1023"/>
      <c r="O30" s="1023"/>
      <c r="P30" s="1023"/>
      <c r="Q30" s="1023"/>
      <c r="R30" s="1023"/>
      <c r="S30" s="1023"/>
      <c r="T30" s="1023"/>
      <c r="U30" s="1023"/>
      <c r="V30" s="1023"/>
      <c r="W30" s="1023"/>
      <c r="X30" s="1023"/>
      <c r="Y30" s="1024"/>
    </row>
    <row r="31" spans="2:25">
      <c r="B31" s="146" t="s">
        <v>335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8"/>
    </row>
    <row r="32" spans="2:25">
      <c r="B32" s="146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8"/>
    </row>
    <row r="33" spans="2:30" ht="16.5" customHeight="1">
      <c r="B33" s="146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41"/>
      <c r="S33" s="41"/>
      <c r="T33" s="1062" t="str">
        <f>입력!$H$66 &amp; "."</f>
        <v>.</v>
      </c>
      <c r="U33" s="1062"/>
      <c r="V33" s="147" t="str">
        <f>입력!$K$66 &amp; "."</f>
        <v>.</v>
      </c>
      <c r="W33" s="147" t="str">
        <f>입력!$M$66 &amp; "."</f>
        <v>.</v>
      </c>
      <c r="X33" s="147"/>
      <c r="Y33" s="148"/>
      <c r="AD33" s="245"/>
    </row>
    <row r="34" spans="2:30">
      <c r="B34" s="149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1"/>
    </row>
    <row r="35" spans="2:30">
      <c r="B35" s="149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1"/>
    </row>
    <row r="36" spans="2:30">
      <c r="B36" s="149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1"/>
    </row>
    <row r="37" spans="2:30">
      <c r="B37" s="149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1"/>
    </row>
    <row r="38" spans="2:30">
      <c r="B38" s="152"/>
      <c r="C38" s="153"/>
      <c r="D38" s="153"/>
      <c r="E38" s="153"/>
      <c r="F38" s="153"/>
      <c r="G38" s="153"/>
      <c r="H38" s="153"/>
      <c r="I38" s="153"/>
      <c r="J38" s="153"/>
      <c r="K38" s="153"/>
      <c r="L38" s="153" t="s">
        <v>714</v>
      </c>
      <c r="M38" s="153"/>
      <c r="O38" s="1063">
        <f>I4</f>
        <v>0</v>
      </c>
      <c r="P38" s="1063"/>
      <c r="Q38" s="1063"/>
      <c r="R38" s="1063"/>
      <c r="S38" s="1063"/>
      <c r="T38" s="1063"/>
      <c r="U38" s="153" t="s">
        <v>733</v>
      </c>
      <c r="V38" s="153"/>
      <c r="W38" s="153"/>
      <c r="X38" s="153"/>
      <c r="Y38" s="154"/>
    </row>
    <row r="39" spans="2:30">
      <c r="B39" s="152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4"/>
    </row>
    <row r="40" spans="2:30">
      <c r="B40" s="152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4"/>
    </row>
    <row r="41" spans="2:30">
      <c r="B41" s="1064" t="s">
        <v>834</v>
      </c>
      <c r="C41" s="1065"/>
      <c r="D41" s="1065"/>
      <c r="E41" s="1065"/>
      <c r="F41" s="1065"/>
      <c r="G41" s="1065"/>
      <c r="H41" s="1065"/>
      <c r="I41" s="1065"/>
      <c r="J41" s="1065"/>
      <c r="K41" s="1065"/>
      <c r="L41" s="1065"/>
      <c r="M41" s="1065"/>
      <c r="N41" s="1065"/>
      <c r="O41" s="1065"/>
      <c r="P41" s="1065"/>
      <c r="Q41" s="1065"/>
      <c r="R41" s="1065"/>
      <c r="S41" s="1065"/>
      <c r="T41" s="1065"/>
      <c r="U41" s="1065"/>
      <c r="V41" s="1065"/>
      <c r="W41" s="1065"/>
      <c r="X41" s="1065"/>
      <c r="Y41" s="1066"/>
    </row>
    <row r="42" spans="2:30">
      <c r="B42" s="1064"/>
      <c r="C42" s="1065"/>
      <c r="D42" s="1065"/>
      <c r="E42" s="1065"/>
      <c r="F42" s="1065"/>
      <c r="G42" s="1065"/>
      <c r="H42" s="1065"/>
      <c r="I42" s="1065"/>
      <c r="J42" s="1065"/>
      <c r="K42" s="1065"/>
      <c r="L42" s="1065"/>
      <c r="M42" s="1065"/>
      <c r="N42" s="1065"/>
      <c r="O42" s="1065"/>
      <c r="P42" s="1065"/>
      <c r="Q42" s="1065"/>
      <c r="R42" s="1065"/>
      <c r="S42" s="1065"/>
      <c r="T42" s="1065"/>
      <c r="U42" s="1065"/>
      <c r="V42" s="1065"/>
      <c r="W42" s="1065"/>
      <c r="X42" s="1065"/>
      <c r="Y42" s="1066"/>
    </row>
    <row r="43" spans="2:30" ht="18" thickBot="1">
      <c r="B43" s="1067" t="s">
        <v>715</v>
      </c>
      <c r="C43" s="1068"/>
      <c r="D43" s="1068"/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1068"/>
      <c r="Y43" s="1069"/>
    </row>
    <row r="50" spans="2:25" ht="23.25">
      <c r="B50" s="1070" t="s">
        <v>851</v>
      </c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T50" s="1071"/>
      <c r="U50" s="1071"/>
      <c r="V50" s="1071"/>
      <c r="W50" s="1071"/>
      <c r="X50" s="1071"/>
    </row>
    <row r="52" spans="2:25" ht="16.5" customHeight="1">
      <c r="B52" s="244" t="s">
        <v>451</v>
      </c>
      <c r="C52" s="1072" t="s">
        <v>838</v>
      </c>
      <c r="D52" s="1072"/>
      <c r="E52" s="1072"/>
      <c r="F52" s="1072"/>
      <c r="G52" s="1072"/>
      <c r="H52" s="1072"/>
      <c r="I52" s="1072"/>
      <c r="J52" s="1072"/>
      <c r="K52" s="1072"/>
      <c r="L52" s="1072"/>
      <c r="M52" s="1072"/>
      <c r="N52" s="1072"/>
      <c r="O52" s="1072"/>
      <c r="P52" s="1072"/>
      <c r="Q52" s="1072"/>
      <c r="R52" s="1072"/>
      <c r="S52" s="1072"/>
      <c r="T52" s="1072"/>
      <c r="U52" s="1072"/>
      <c r="V52" s="1072"/>
      <c r="W52" s="1072"/>
      <c r="X52" s="1072"/>
      <c r="Y52" s="1072"/>
    </row>
    <row r="53" spans="2:25">
      <c r="B53" s="155"/>
      <c r="C53" s="1072"/>
      <c r="D53" s="1072"/>
      <c r="E53" s="1072"/>
      <c r="F53" s="1072"/>
      <c r="G53" s="1072"/>
      <c r="H53" s="1072"/>
      <c r="I53" s="1072"/>
      <c r="J53" s="1072"/>
      <c r="K53" s="1072"/>
      <c r="L53" s="1072"/>
      <c r="M53" s="1072"/>
      <c r="N53" s="1072"/>
      <c r="O53" s="1072"/>
      <c r="P53" s="1072"/>
      <c r="Q53" s="1072"/>
      <c r="R53" s="1072"/>
      <c r="S53" s="1072"/>
      <c r="T53" s="1072"/>
      <c r="U53" s="1072"/>
      <c r="V53" s="1072"/>
      <c r="W53" s="1072"/>
      <c r="X53" s="1072"/>
      <c r="Y53" s="1072"/>
    </row>
    <row r="54" spans="2:25">
      <c r="B54" s="155"/>
      <c r="C54" s="1072"/>
      <c r="D54" s="1072"/>
      <c r="E54" s="1072"/>
      <c r="F54" s="1072"/>
      <c r="G54" s="1072"/>
      <c r="H54" s="1072"/>
      <c r="I54" s="1072"/>
      <c r="J54" s="1072"/>
      <c r="K54" s="1072"/>
      <c r="L54" s="1072"/>
      <c r="M54" s="1072"/>
      <c r="N54" s="1072"/>
      <c r="O54" s="1072"/>
      <c r="P54" s="1072"/>
      <c r="Q54" s="1072"/>
      <c r="R54" s="1072"/>
      <c r="S54" s="1072"/>
      <c r="T54" s="1072"/>
      <c r="U54" s="1072"/>
      <c r="V54" s="1072"/>
      <c r="W54" s="1072"/>
      <c r="X54" s="1072"/>
      <c r="Y54" s="1072"/>
    </row>
    <row r="55" spans="2:25">
      <c r="B55" s="155"/>
      <c r="C55" s="1072"/>
      <c r="D55" s="1072"/>
      <c r="E55" s="1072"/>
      <c r="F55" s="1072"/>
      <c r="G55" s="1072"/>
      <c r="H55" s="1072"/>
      <c r="I55" s="1072"/>
      <c r="J55" s="1072"/>
      <c r="K55" s="1072"/>
      <c r="L55" s="1072"/>
      <c r="M55" s="1072"/>
      <c r="N55" s="1072"/>
      <c r="O55" s="1072"/>
      <c r="P55" s="1072"/>
      <c r="Q55" s="1072"/>
      <c r="R55" s="1072"/>
      <c r="S55" s="1072"/>
      <c r="T55" s="1072"/>
      <c r="U55" s="1072"/>
      <c r="V55" s="1072"/>
      <c r="W55" s="1072"/>
      <c r="X55" s="1072"/>
      <c r="Y55" s="1072"/>
    </row>
    <row r="56" spans="2:25"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</row>
    <row r="57" spans="2:25" ht="16.5" customHeight="1">
      <c r="B57" s="155"/>
      <c r="C57" s="1040" t="s">
        <v>852</v>
      </c>
      <c r="D57" s="1041"/>
      <c r="E57" s="1041"/>
      <c r="F57" s="1041"/>
      <c r="G57" s="1041"/>
      <c r="H57" s="1041"/>
      <c r="I57" s="1041"/>
      <c r="J57" s="1041"/>
      <c r="K57" s="1041"/>
      <c r="L57" s="1041"/>
      <c r="M57" s="1041"/>
      <c r="N57" s="1041"/>
      <c r="O57" s="1041"/>
      <c r="P57" s="1041"/>
      <c r="Q57" s="1041"/>
      <c r="R57" s="1041"/>
      <c r="S57" s="1041"/>
      <c r="T57" s="1041"/>
      <c r="U57" s="1041"/>
      <c r="V57" s="1041"/>
      <c r="W57" s="1041"/>
      <c r="X57" s="1041"/>
      <c r="Y57" s="1042"/>
    </row>
    <row r="58" spans="2:25">
      <c r="B58" s="155"/>
      <c r="C58" s="1043"/>
      <c r="D58" s="1044"/>
      <c r="E58" s="1044"/>
      <c r="F58" s="1044"/>
      <c r="G58" s="1044"/>
      <c r="H58" s="1044"/>
      <c r="I58" s="1044"/>
      <c r="J58" s="1044"/>
      <c r="K58" s="1044"/>
      <c r="L58" s="1044"/>
      <c r="M58" s="1044"/>
      <c r="N58" s="1044"/>
      <c r="O58" s="1044"/>
      <c r="P58" s="1044"/>
      <c r="Q58" s="1044"/>
      <c r="R58" s="1044"/>
      <c r="S58" s="1044"/>
      <c r="T58" s="1044"/>
      <c r="U58" s="1044"/>
      <c r="V58" s="1044"/>
      <c r="W58" s="1044"/>
      <c r="X58" s="1044"/>
      <c r="Y58" s="1045"/>
    </row>
    <row r="59" spans="2:25">
      <c r="B59" s="155"/>
      <c r="C59" s="1043"/>
      <c r="D59" s="1044"/>
      <c r="E59" s="1044"/>
      <c r="F59" s="1044"/>
      <c r="G59" s="1044"/>
      <c r="H59" s="1044"/>
      <c r="I59" s="1044"/>
      <c r="J59" s="1044"/>
      <c r="K59" s="1044"/>
      <c r="L59" s="1044"/>
      <c r="M59" s="1044"/>
      <c r="N59" s="1044"/>
      <c r="O59" s="1044"/>
      <c r="P59" s="1044"/>
      <c r="Q59" s="1044"/>
      <c r="R59" s="1044"/>
      <c r="S59" s="1044"/>
      <c r="T59" s="1044"/>
      <c r="U59" s="1044"/>
      <c r="V59" s="1044"/>
      <c r="W59" s="1044"/>
      <c r="X59" s="1044"/>
      <c r="Y59" s="1045"/>
    </row>
    <row r="60" spans="2:25">
      <c r="B60" s="155"/>
      <c r="C60" s="1043"/>
      <c r="D60" s="1044"/>
      <c r="E60" s="1044"/>
      <c r="F60" s="1044"/>
      <c r="G60" s="1044"/>
      <c r="H60" s="1044"/>
      <c r="I60" s="1044"/>
      <c r="J60" s="1044"/>
      <c r="K60" s="1044"/>
      <c r="L60" s="1044"/>
      <c r="M60" s="1044"/>
      <c r="N60" s="1044"/>
      <c r="O60" s="1044"/>
      <c r="P60" s="1044"/>
      <c r="Q60" s="1044"/>
      <c r="R60" s="1044"/>
      <c r="S60" s="1044"/>
      <c r="T60" s="1044"/>
      <c r="U60" s="1044"/>
      <c r="V60" s="1044"/>
      <c r="W60" s="1044"/>
      <c r="X60" s="1044"/>
      <c r="Y60" s="1045"/>
    </row>
    <row r="61" spans="2:25">
      <c r="B61" s="155"/>
      <c r="C61" s="1043"/>
      <c r="D61" s="1044"/>
      <c r="E61" s="1044"/>
      <c r="F61" s="1044"/>
      <c r="G61" s="1044"/>
      <c r="H61" s="1044"/>
      <c r="I61" s="1044"/>
      <c r="J61" s="1044"/>
      <c r="K61" s="1044"/>
      <c r="L61" s="1044"/>
      <c r="M61" s="1044"/>
      <c r="N61" s="1044"/>
      <c r="O61" s="1044"/>
      <c r="P61" s="1044"/>
      <c r="Q61" s="1044"/>
      <c r="R61" s="1044"/>
      <c r="S61" s="1044"/>
      <c r="T61" s="1044"/>
      <c r="U61" s="1044"/>
      <c r="V61" s="1044"/>
      <c r="W61" s="1044"/>
      <c r="X61" s="1044"/>
      <c r="Y61" s="1045"/>
    </row>
    <row r="62" spans="2:25">
      <c r="B62" s="155"/>
      <c r="C62" s="1043"/>
      <c r="D62" s="1044"/>
      <c r="E62" s="1044"/>
      <c r="F62" s="1044"/>
      <c r="G62" s="1044"/>
      <c r="H62" s="1044"/>
      <c r="I62" s="1044"/>
      <c r="J62" s="1044"/>
      <c r="K62" s="1044"/>
      <c r="L62" s="1044"/>
      <c r="M62" s="1044"/>
      <c r="N62" s="1044"/>
      <c r="O62" s="1044"/>
      <c r="P62" s="1044"/>
      <c r="Q62" s="1044"/>
      <c r="R62" s="1044"/>
      <c r="S62" s="1044"/>
      <c r="T62" s="1044"/>
      <c r="U62" s="1044"/>
      <c r="V62" s="1044"/>
      <c r="W62" s="1044"/>
      <c r="X62" s="1044"/>
      <c r="Y62" s="1045"/>
    </row>
    <row r="63" spans="2:25">
      <c r="B63" s="155"/>
      <c r="C63" s="1043"/>
      <c r="D63" s="1044"/>
      <c r="E63" s="1044"/>
      <c r="F63" s="1044"/>
      <c r="G63" s="1044"/>
      <c r="H63" s="1044"/>
      <c r="I63" s="1044"/>
      <c r="J63" s="1044"/>
      <c r="K63" s="1044"/>
      <c r="L63" s="1044"/>
      <c r="M63" s="1044"/>
      <c r="N63" s="1044"/>
      <c r="O63" s="1044"/>
      <c r="P63" s="1044"/>
      <c r="Q63" s="1044"/>
      <c r="R63" s="1044"/>
      <c r="S63" s="1044"/>
      <c r="T63" s="1044"/>
      <c r="U63" s="1044"/>
      <c r="V63" s="1044"/>
      <c r="W63" s="1044"/>
      <c r="X63" s="1044"/>
      <c r="Y63" s="1045"/>
    </row>
    <row r="64" spans="2:25">
      <c r="B64" s="155"/>
      <c r="C64" s="1043"/>
      <c r="D64" s="1044"/>
      <c r="E64" s="1044"/>
      <c r="F64" s="1044"/>
      <c r="G64" s="1044"/>
      <c r="H64" s="1044"/>
      <c r="I64" s="1044"/>
      <c r="J64" s="1044"/>
      <c r="K64" s="1044"/>
      <c r="L64" s="1044"/>
      <c r="M64" s="1044"/>
      <c r="N64" s="1044"/>
      <c r="O64" s="1044"/>
      <c r="P64" s="1044"/>
      <c r="Q64" s="1044"/>
      <c r="R64" s="1044"/>
      <c r="S64" s="1044"/>
      <c r="T64" s="1044"/>
      <c r="U64" s="1044"/>
      <c r="V64" s="1044"/>
      <c r="W64" s="1044"/>
      <c r="X64" s="1044"/>
      <c r="Y64" s="1045"/>
    </row>
    <row r="65" spans="2:25">
      <c r="B65" s="155"/>
      <c r="C65" s="1043"/>
      <c r="D65" s="1044"/>
      <c r="E65" s="1044"/>
      <c r="F65" s="1044"/>
      <c r="G65" s="1044"/>
      <c r="H65" s="1044"/>
      <c r="I65" s="1044"/>
      <c r="J65" s="1044"/>
      <c r="K65" s="1044"/>
      <c r="L65" s="1044"/>
      <c r="M65" s="1044"/>
      <c r="N65" s="1044"/>
      <c r="O65" s="1044"/>
      <c r="P65" s="1044"/>
      <c r="Q65" s="1044"/>
      <c r="R65" s="1044"/>
      <c r="S65" s="1044"/>
      <c r="T65" s="1044"/>
      <c r="U65" s="1044"/>
      <c r="V65" s="1044"/>
      <c r="W65" s="1044"/>
      <c r="X65" s="1044"/>
      <c r="Y65" s="1045"/>
    </row>
    <row r="66" spans="2:25">
      <c r="B66" s="155"/>
      <c r="C66" s="1043"/>
      <c r="D66" s="1044"/>
      <c r="E66" s="1044"/>
      <c r="F66" s="1044"/>
      <c r="G66" s="1044"/>
      <c r="H66" s="1044"/>
      <c r="I66" s="1044"/>
      <c r="J66" s="1044"/>
      <c r="K66" s="1044"/>
      <c r="L66" s="1044"/>
      <c r="M66" s="1044"/>
      <c r="N66" s="1044"/>
      <c r="O66" s="1044"/>
      <c r="P66" s="1044"/>
      <c r="Q66" s="1044"/>
      <c r="R66" s="1044"/>
      <c r="S66" s="1044"/>
      <c r="T66" s="1044"/>
      <c r="U66" s="1044"/>
      <c r="V66" s="1044"/>
      <c r="W66" s="1044"/>
      <c r="X66" s="1044"/>
      <c r="Y66" s="1045"/>
    </row>
    <row r="67" spans="2:25">
      <c r="B67" s="155"/>
      <c r="C67" s="1043"/>
      <c r="D67" s="1044"/>
      <c r="E67" s="1044"/>
      <c r="F67" s="1044"/>
      <c r="G67" s="1044"/>
      <c r="H67" s="1044"/>
      <c r="I67" s="1044"/>
      <c r="J67" s="1044"/>
      <c r="K67" s="1044"/>
      <c r="L67" s="1044"/>
      <c r="M67" s="1044"/>
      <c r="N67" s="1044"/>
      <c r="O67" s="1044"/>
      <c r="P67" s="1044"/>
      <c r="Q67" s="1044"/>
      <c r="R67" s="1044"/>
      <c r="S67" s="1044"/>
      <c r="T67" s="1044"/>
      <c r="U67" s="1044"/>
      <c r="V67" s="1044"/>
      <c r="W67" s="1044"/>
      <c r="X67" s="1044"/>
      <c r="Y67" s="1045"/>
    </row>
    <row r="68" spans="2:25">
      <c r="B68" s="155"/>
      <c r="C68" s="1043"/>
      <c r="D68" s="1044"/>
      <c r="E68" s="1044"/>
      <c r="F68" s="1044"/>
      <c r="G68" s="1044"/>
      <c r="H68" s="1044"/>
      <c r="I68" s="1044"/>
      <c r="J68" s="1044"/>
      <c r="K68" s="1044"/>
      <c r="L68" s="1044"/>
      <c r="M68" s="1044"/>
      <c r="N68" s="1044"/>
      <c r="O68" s="1044"/>
      <c r="P68" s="1044"/>
      <c r="Q68" s="1044"/>
      <c r="R68" s="1044"/>
      <c r="S68" s="1044"/>
      <c r="T68" s="1044"/>
      <c r="U68" s="1044"/>
      <c r="V68" s="1044"/>
      <c r="W68" s="1044"/>
      <c r="X68" s="1044"/>
      <c r="Y68" s="1045"/>
    </row>
    <row r="69" spans="2:25">
      <c r="B69" s="155"/>
      <c r="C69" s="1043"/>
      <c r="D69" s="1044"/>
      <c r="E69" s="1044"/>
      <c r="F69" s="1044"/>
      <c r="G69" s="1044"/>
      <c r="H69" s="1044"/>
      <c r="I69" s="1044"/>
      <c r="J69" s="1044"/>
      <c r="K69" s="1044"/>
      <c r="L69" s="1044"/>
      <c r="M69" s="1044"/>
      <c r="N69" s="1044"/>
      <c r="O69" s="1044"/>
      <c r="P69" s="1044"/>
      <c r="Q69" s="1044"/>
      <c r="R69" s="1044"/>
      <c r="S69" s="1044"/>
      <c r="T69" s="1044"/>
      <c r="U69" s="1044"/>
      <c r="V69" s="1044"/>
      <c r="W69" s="1044"/>
      <c r="X69" s="1044"/>
      <c r="Y69" s="1045"/>
    </row>
    <row r="70" spans="2:25">
      <c r="B70" s="155"/>
      <c r="C70" s="1043"/>
      <c r="D70" s="1044"/>
      <c r="E70" s="1044"/>
      <c r="F70" s="1044"/>
      <c r="G70" s="1044"/>
      <c r="H70" s="1044"/>
      <c r="I70" s="1044"/>
      <c r="J70" s="1044"/>
      <c r="K70" s="1044"/>
      <c r="L70" s="1044"/>
      <c r="M70" s="1044"/>
      <c r="N70" s="1044"/>
      <c r="O70" s="1044"/>
      <c r="P70" s="1044"/>
      <c r="Q70" s="1044"/>
      <c r="R70" s="1044"/>
      <c r="S70" s="1044"/>
      <c r="T70" s="1044"/>
      <c r="U70" s="1044"/>
      <c r="V70" s="1044"/>
      <c r="W70" s="1044"/>
      <c r="X70" s="1044"/>
      <c r="Y70" s="1045"/>
    </row>
    <row r="71" spans="2:25">
      <c r="B71" s="155"/>
      <c r="C71" s="1043"/>
      <c r="D71" s="1044"/>
      <c r="E71" s="1044"/>
      <c r="F71" s="1044"/>
      <c r="G71" s="1044"/>
      <c r="H71" s="1044"/>
      <c r="I71" s="1044"/>
      <c r="J71" s="1044"/>
      <c r="K71" s="1044"/>
      <c r="L71" s="1044"/>
      <c r="M71" s="1044"/>
      <c r="N71" s="1044"/>
      <c r="O71" s="1044"/>
      <c r="P71" s="1044"/>
      <c r="Q71" s="1044"/>
      <c r="R71" s="1044"/>
      <c r="S71" s="1044"/>
      <c r="T71" s="1044"/>
      <c r="U71" s="1044"/>
      <c r="V71" s="1044"/>
      <c r="W71" s="1044"/>
      <c r="X71" s="1044"/>
      <c r="Y71" s="1045"/>
    </row>
    <row r="72" spans="2:25">
      <c r="B72" s="155"/>
      <c r="C72" s="1043"/>
      <c r="D72" s="1044"/>
      <c r="E72" s="1044"/>
      <c r="F72" s="1044"/>
      <c r="G72" s="1044"/>
      <c r="H72" s="1044"/>
      <c r="I72" s="1044"/>
      <c r="J72" s="1044"/>
      <c r="K72" s="1044"/>
      <c r="L72" s="1044"/>
      <c r="M72" s="1044"/>
      <c r="N72" s="1044"/>
      <c r="O72" s="1044"/>
      <c r="P72" s="1044"/>
      <c r="Q72" s="1044"/>
      <c r="R72" s="1044"/>
      <c r="S72" s="1044"/>
      <c r="T72" s="1044"/>
      <c r="U72" s="1044"/>
      <c r="V72" s="1044"/>
      <c r="W72" s="1044"/>
      <c r="X72" s="1044"/>
      <c r="Y72" s="1045"/>
    </row>
    <row r="73" spans="2:25">
      <c r="B73" s="155"/>
      <c r="C73" s="1043"/>
      <c r="D73" s="1044"/>
      <c r="E73" s="1044"/>
      <c r="F73" s="1044"/>
      <c r="G73" s="1044"/>
      <c r="H73" s="1044"/>
      <c r="I73" s="1044"/>
      <c r="J73" s="1044"/>
      <c r="K73" s="1044"/>
      <c r="L73" s="1044"/>
      <c r="M73" s="1044"/>
      <c r="N73" s="1044"/>
      <c r="O73" s="1044"/>
      <c r="P73" s="1044"/>
      <c r="Q73" s="1044"/>
      <c r="R73" s="1044"/>
      <c r="S73" s="1044"/>
      <c r="T73" s="1044"/>
      <c r="U73" s="1044"/>
      <c r="V73" s="1044"/>
      <c r="W73" s="1044"/>
      <c r="X73" s="1044"/>
      <c r="Y73" s="1045"/>
    </row>
    <row r="74" spans="2:25">
      <c r="B74" s="155"/>
      <c r="C74" s="1043"/>
      <c r="D74" s="1044"/>
      <c r="E74" s="1044"/>
      <c r="F74" s="1044"/>
      <c r="G74" s="1044"/>
      <c r="H74" s="1044"/>
      <c r="I74" s="1044"/>
      <c r="J74" s="1044"/>
      <c r="K74" s="1044"/>
      <c r="L74" s="1044"/>
      <c r="M74" s="1044"/>
      <c r="N74" s="1044"/>
      <c r="O74" s="1044"/>
      <c r="P74" s="1044"/>
      <c r="Q74" s="1044"/>
      <c r="R74" s="1044"/>
      <c r="S74" s="1044"/>
      <c r="T74" s="1044"/>
      <c r="U74" s="1044"/>
      <c r="V74" s="1044"/>
      <c r="W74" s="1044"/>
      <c r="X74" s="1044"/>
      <c r="Y74" s="1045"/>
    </row>
    <row r="75" spans="2:25">
      <c r="B75" s="155"/>
      <c r="C75" s="1043"/>
      <c r="D75" s="1044"/>
      <c r="E75" s="1044"/>
      <c r="F75" s="1044"/>
      <c r="G75" s="1044"/>
      <c r="H75" s="1044"/>
      <c r="I75" s="1044"/>
      <c r="J75" s="1044"/>
      <c r="K75" s="1044"/>
      <c r="L75" s="1044"/>
      <c r="M75" s="1044"/>
      <c r="N75" s="1044"/>
      <c r="O75" s="1044"/>
      <c r="P75" s="1044"/>
      <c r="Q75" s="1044"/>
      <c r="R75" s="1044"/>
      <c r="S75" s="1044"/>
      <c r="T75" s="1044"/>
      <c r="U75" s="1044"/>
      <c r="V75" s="1044"/>
      <c r="W75" s="1044"/>
      <c r="X75" s="1044"/>
      <c r="Y75" s="1045"/>
    </row>
    <row r="76" spans="2:25">
      <c r="B76" s="155"/>
      <c r="C76" s="1043"/>
      <c r="D76" s="1044"/>
      <c r="E76" s="1044"/>
      <c r="F76" s="1044"/>
      <c r="G76" s="1044"/>
      <c r="H76" s="1044"/>
      <c r="I76" s="1044"/>
      <c r="J76" s="1044"/>
      <c r="K76" s="1044"/>
      <c r="L76" s="1044"/>
      <c r="M76" s="1044"/>
      <c r="N76" s="1044"/>
      <c r="O76" s="1044"/>
      <c r="P76" s="1044"/>
      <c r="Q76" s="1044"/>
      <c r="R76" s="1044"/>
      <c r="S76" s="1044"/>
      <c r="T76" s="1044"/>
      <c r="U76" s="1044"/>
      <c r="V76" s="1044"/>
      <c r="W76" s="1044"/>
      <c r="X76" s="1044"/>
      <c r="Y76" s="1045"/>
    </row>
    <row r="77" spans="2:25">
      <c r="B77" s="155"/>
      <c r="C77" s="1043"/>
      <c r="D77" s="1044"/>
      <c r="E77" s="1044"/>
      <c r="F77" s="1044"/>
      <c r="G77" s="1044"/>
      <c r="H77" s="1044"/>
      <c r="I77" s="1044"/>
      <c r="J77" s="1044"/>
      <c r="K77" s="1044"/>
      <c r="L77" s="1044"/>
      <c r="M77" s="1044"/>
      <c r="N77" s="1044"/>
      <c r="O77" s="1044"/>
      <c r="P77" s="1044"/>
      <c r="Q77" s="1044"/>
      <c r="R77" s="1044"/>
      <c r="S77" s="1044"/>
      <c r="T77" s="1044"/>
      <c r="U77" s="1044"/>
      <c r="V77" s="1044"/>
      <c r="W77" s="1044"/>
      <c r="X77" s="1044"/>
      <c r="Y77" s="1045"/>
    </row>
    <row r="78" spans="2:25">
      <c r="B78" s="155"/>
      <c r="C78" s="1046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8"/>
    </row>
    <row r="79" spans="2:25"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</row>
    <row r="80" spans="2:25">
      <c r="B80" s="156"/>
      <c r="C80" s="1049" t="s">
        <v>782</v>
      </c>
      <c r="D80" s="1050"/>
      <c r="E80" s="1050"/>
      <c r="F80" s="1051"/>
      <c r="G80" s="1055" t="s">
        <v>455</v>
      </c>
      <c r="H80" s="1055"/>
      <c r="I80" s="1055"/>
      <c r="J80" s="1055"/>
      <c r="K80" s="1055"/>
      <c r="L80" s="1055"/>
      <c r="M80" s="1055"/>
      <c r="N80" s="1055"/>
      <c r="O80" s="1055"/>
      <c r="P80" s="1055"/>
      <c r="Q80" s="1055"/>
      <c r="R80" s="1055"/>
      <c r="S80" s="1055"/>
      <c r="T80" s="1055"/>
      <c r="U80" s="1055"/>
      <c r="V80" s="1055"/>
      <c r="W80" s="1055"/>
      <c r="X80" s="1055"/>
      <c r="Y80" s="1056"/>
    </row>
    <row r="81" spans="2:25">
      <c r="B81" s="156"/>
      <c r="C81" s="1052"/>
      <c r="D81" s="1053"/>
      <c r="E81" s="1053"/>
      <c r="F81" s="1054"/>
      <c r="G81" s="157" t="s">
        <v>844</v>
      </c>
      <c r="H81" s="157"/>
      <c r="I81" s="157" t="e">
        <f>IF(입력!#REF!="","",입력!#REF!)</f>
        <v>#REF!</v>
      </c>
      <c r="J81" s="157" t="s">
        <v>450</v>
      </c>
      <c r="K81" s="157"/>
      <c r="L81" s="157"/>
      <c r="M81" s="157"/>
      <c r="N81" s="157" t="e">
        <f>IF(입력!#REF!="","",입력!#REF!)</f>
        <v>#REF!</v>
      </c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9"/>
    </row>
    <row r="82" spans="2:25">
      <c r="B82" s="156"/>
      <c r="C82" s="1057" t="s">
        <v>453</v>
      </c>
      <c r="D82" s="1058"/>
      <c r="E82" s="1058"/>
      <c r="F82" s="1058"/>
      <c r="G82" s="1059" t="s">
        <v>454</v>
      </c>
      <c r="H82" s="1055"/>
      <c r="I82" s="1055"/>
      <c r="J82" s="1055"/>
      <c r="K82" s="1055"/>
      <c r="L82" s="1055"/>
      <c r="M82" s="1055"/>
      <c r="N82" s="1055"/>
      <c r="O82" s="1055"/>
      <c r="P82" s="1055"/>
      <c r="Q82" s="1055"/>
      <c r="R82" s="1055"/>
      <c r="S82" s="1055"/>
      <c r="T82" s="1055"/>
      <c r="U82" s="1055"/>
      <c r="V82" s="1055"/>
      <c r="W82" s="1055"/>
      <c r="X82" s="1055"/>
      <c r="Y82" s="1056"/>
    </row>
    <row r="83" spans="2:25">
      <c r="B83" s="156"/>
      <c r="C83" s="1052"/>
      <c r="D83" s="1053"/>
      <c r="E83" s="1053"/>
      <c r="F83" s="1053"/>
      <c r="G83" s="160" t="s">
        <v>844</v>
      </c>
      <c r="H83" s="161"/>
      <c r="I83" s="161" t="e">
        <f>IF(입력!#REF!="","",입력!#REF!)</f>
        <v>#REF!</v>
      </c>
      <c r="J83" s="161" t="s">
        <v>450</v>
      </c>
      <c r="K83" s="161"/>
      <c r="L83" s="161"/>
      <c r="M83" s="161"/>
      <c r="N83" s="161" t="e">
        <f>IF(입력!#REF!="","",입력!#REF!)</f>
        <v>#REF!</v>
      </c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3"/>
    </row>
    <row r="85" spans="2:25"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64" t="str">
        <f>입력!$H$66 &amp; "년"</f>
        <v>년</v>
      </c>
      <c r="V85" s="164"/>
      <c r="W85" s="164" t="str">
        <f>입력!$K$66 &amp; "월"</f>
        <v>월</v>
      </c>
      <c r="X85" s="164" t="str">
        <f>입력!$M$66 &amp; "일"</f>
        <v>일</v>
      </c>
      <c r="Y85" s="156"/>
    </row>
    <row r="86" spans="2:25"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</row>
    <row r="87" spans="2:25"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</row>
    <row r="88" spans="2:25">
      <c r="C88" s="165" t="s">
        <v>839</v>
      </c>
      <c r="D88" s="156"/>
      <c r="E88" s="1060">
        <f>입력!H65</f>
        <v>0</v>
      </c>
      <c r="F88" s="1060"/>
      <c r="G88" s="1060"/>
      <c r="H88" s="1060"/>
      <c r="I88" s="1060"/>
      <c r="J88" s="1060"/>
      <c r="K88" s="1060"/>
      <c r="L88" s="1060"/>
      <c r="M88" s="1060"/>
      <c r="N88" s="156"/>
      <c r="O88" s="165" t="s">
        <v>840</v>
      </c>
      <c r="P88" s="156"/>
      <c r="Q88" s="1061">
        <f>입력!H78</f>
        <v>0</v>
      </c>
      <c r="R88" s="1061"/>
      <c r="S88" s="1061"/>
      <c r="T88" s="156"/>
      <c r="U88" s="26" t="s">
        <v>452</v>
      </c>
      <c r="V88" s="156"/>
      <c r="W88" s="156"/>
      <c r="X88" s="156"/>
      <c r="Y88" s="156"/>
    </row>
    <row r="89" spans="2:25"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</row>
    <row r="90" spans="2:25" ht="16.5" customHeight="1">
      <c r="C90" s="1039" t="s">
        <v>834</v>
      </c>
      <c r="D90" s="1039"/>
      <c r="E90" s="1039"/>
      <c r="F90" s="1039"/>
      <c r="G90" s="1039"/>
      <c r="H90" s="1039"/>
      <c r="I90" s="1039"/>
      <c r="J90" s="1039"/>
      <c r="K90" s="1039"/>
      <c r="L90" s="1039"/>
      <c r="M90" s="1039"/>
      <c r="N90" s="1039"/>
      <c r="O90" s="1039"/>
      <c r="P90" s="1039"/>
      <c r="Q90" s="1039"/>
      <c r="R90" s="1039"/>
      <c r="S90" s="1039"/>
      <c r="T90" s="1039"/>
      <c r="U90" s="1039"/>
      <c r="V90" s="1039"/>
      <c r="W90" s="1039"/>
      <c r="X90" s="1039"/>
    </row>
    <row r="91" spans="2:25" ht="16.5" customHeight="1">
      <c r="C91" s="1039"/>
      <c r="D91" s="1039"/>
      <c r="E91" s="1039"/>
      <c r="F91" s="1039"/>
      <c r="G91" s="1039"/>
      <c r="H91" s="1039"/>
      <c r="I91" s="1039"/>
      <c r="J91" s="1039"/>
      <c r="K91" s="1039"/>
      <c r="L91" s="1039"/>
      <c r="M91" s="1039"/>
      <c r="N91" s="1039"/>
      <c r="O91" s="1039"/>
      <c r="P91" s="1039"/>
      <c r="Q91" s="1039"/>
      <c r="R91" s="1039"/>
      <c r="S91" s="1039"/>
      <c r="T91" s="1039"/>
      <c r="U91" s="1039"/>
      <c r="V91" s="1039"/>
      <c r="W91" s="1039"/>
      <c r="X91" s="1039"/>
    </row>
    <row r="96" spans="2:25" ht="16.5" customHeight="1"/>
    <row r="97" spans="3:25" ht="16.5" customHeight="1"/>
    <row r="98" spans="3:25" ht="16.5" customHeight="1"/>
    <row r="99" spans="3:25" ht="16.5" customHeight="1">
      <c r="C99" s="156" t="s">
        <v>734</v>
      </c>
    </row>
    <row r="100" spans="3:25" ht="16.5" customHeight="1"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</row>
    <row r="101" spans="3:25" ht="16.5" customHeight="1">
      <c r="C101" s="1086" t="s">
        <v>735</v>
      </c>
      <c r="D101" s="1087"/>
      <c r="E101" s="1087"/>
      <c r="F101" s="1087"/>
      <c r="G101" s="1087"/>
      <c r="H101" s="1087"/>
      <c r="I101" s="1087"/>
      <c r="J101" s="1087"/>
      <c r="K101" s="1087"/>
      <c r="L101" s="1087"/>
      <c r="M101" s="1087"/>
      <c r="N101" s="1087"/>
      <c r="O101" s="1087"/>
      <c r="P101" s="1087"/>
      <c r="Q101" s="1087"/>
      <c r="R101" s="1087"/>
      <c r="S101" s="1087"/>
      <c r="T101" s="1087"/>
      <c r="U101" s="1087"/>
      <c r="V101" s="1087"/>
      <c r="W101" s="1087"/>
      <c r="X101" s="1087"/>
      <c r="Y101" s="1088"/>
    </row>
    <row r="102" spans="3:25" ht="16.5" customHeight="1">
      <c r="C102" s="1089"/>
      <c r="D102" s="1090"/>
      <c r="E102" s="1090"/>
      <c r="F102" s="1090"/>
      <c r="G102" s="1090"/>
      <c r="H102" s="1090"/>
      <c r="I102" s="1090"/>
      <c r="J102" s="1090"/>
      <c r="K102" s="1090"/>
      <c r="L102" s="1090"/>
      <c r="M102" s="1090"/>
      <c r="N102" s="1090"/>
      <c r="O102" s="1090"/>
      <c r="P102" s="1090"/>
      <c r="Q102" s="1090"/>
      <c r="R102" s="1090"/>
      <c r="S102" s="1090"/>
      <c r="T102" s="1090"/>
      <c r="U102" s="1090"/>
      <c r="V102" s="1090"/>
      <c r="W102" s="1090"/>
      <c r="X102" s="1090"/>
      <c r="Y102" s="1091"/>
    </row>
    <row r="103" spans="3:25" ht="16.5" customHeight="1">
      <c r="C103" s="1092"/>
      <c r="D103" s="1093"/>
      <c r="E103" s="1093"/>
      <c r="F103" s="1093"/>
      <c r="G103" s="1093"/>
      <c r="H103" s="1093"/>
      <c r="I103" s="1093"/>
      <c r="J103" s="1093"/>
      <c r="K103" s="1093"/>
      <c r="L103" s="1093"/>
      <c r="M103" s="1093"/>
      <c r="N103" s="1093"/>
      <c r="O103" s="1093"/>
      <c r="P103" s="1093"/>
      <c r="Q103" s="1093"/>
      <c r="R103" s="1093"/>
      <c r="S103" s="1093"/>
      <c r="T103" s="1093"/>
      <c r="U103" s="1093"/>
      <c r="V103" s="1093"/>
      <c r="W103" s="1093"/>
      <c r="X103" s="1093"/>
      <c r="Y103" s="1094"/>
    </row>
    <row r="104" spans="3:25" ht="16.5" customHeight="1">
      <c r="C104" s="1095" t="s">
        <v>747</v>
      </c>
      <c r="D104" s="1096"/>
      <c r="E104" s="1096"/>
      <c r="F104" s="1097"/>
      <c r="G104" s="1101" t="s">
        <v>835</v>
      </c>
      <c r="H104" s="1102"/>
      <c r="I104" s="1102"/>
      <c r="J104" s="1102"/>
      <c r="K104" s="1102"/>
      <c r="L104" s="1102"/>
      <c r="M104" s="1102"/>
      <c r="N104" s="1102"/>
      <c r="O104" s="1102"/>
      <c r="P104" s="1102"/>
      <c r="Q104" s="1102"/>
      <c r="R104" s="1102"/>
      <c r="S104" s="1102"/>
      <c r="T104" s="1102"/>
      <c r="U104" s="1102"/>
      <c r="V104" s="1102"/>
      <c r="W104" s="1102"/>
      <c r="X104" s="1102"/>
      <c r="Y104" s="1103"/>
    </row>
    <row r="105" spans="3:25" ht="16.5" customHeight="1">
      <c r="C105" s="1098"/>
      <c r="D105" s="1099"/>
      <c r="E105" s="1099"/>
      <c r="F105" s="1100"/>
      <c r="G105" s="1104"/>
      <c r="H105" s="1105"/>
      <c r="I105" s="1105"/>
      <c r="J105" s="1105"/>
      <c r="K105" s="1105"/>
      <c r="L105" s="1105"/>
      <c r="M105" s="1105"/>
      <c r="N105" s="1105"/>
      <c r="O105" s="1105"/>
      <c r="P105" s="1105"/>
      <c r="Q105" s="1105"/>
      <c r="R105" s="1105"/>
      <c r="S105" s="1105"/>
      <c r="T105" s="1105"/>
      <c r="U105" s="1105"/>
      <c r="V105" s="1105"/>
      <c r="W105" s="1105"/>
      <c r="X105" s="1105"/>
      <c r="Y105" s="1106"/>
    </row>
    <row r="106" spans="3:25" ht="16.5" customHeight="1">
      <c r="C106" s="1095" t="s">
        <v>746</v>
      </c>
      <c r="D106" s="1096"/>
      <c r="E106" s="1096"/>
      <c r="F106" s="1097"/>
      <c r="G106" s="1107">
        <f>입력!H65</f>
        <v>0</v>
      </c>
      <c r="H106" s="1108"/>
      <c r="I106" s="1108"/>
      <c r="J106" s="1108"/>
      <c r="K106" s="1108"/>
      <c r="L106" s="1108"/>
      <c r="M106" s="1108"/>
      <c r="N106" s="1108"/>
      <c r="O106" s="1109"/>
      <c r="P106" s="1095" t="s">
        <v>330</v>
      </c>
      <c r="Q106" s="1096"/>
      <c r="R106" s="1096"/>
      <c r="S106" s="1097"/>
      <c r="T106" s="1107">
        <f>입력!H78</f>
        <v>0</v>
      </c>
      <c r="U106" s="1108"/>
      <c r="V106" s="1108"/>
      <c r="W106" s="1108"/>
      <c r="X106" s="1108"/>
      <c r="Y106" s="1109"/>
    </row>
    <row r="107" spans="3:25" ht="16.5" customHeight="1">
      <c r="C107" s="1098"/>
      <c r="D107" s="1099"/>
      <c r="E107" s="1099"/>
      <c r="F107" s="1100"/>
      <c r="G107" s="1110"/>
      <c r="H107" s="1111"/>
      <c r="I107" s="1111"/>
      <c r="J107" s="1111"/>
      <c r="K107" s="1111"/>
      <c r="L107" s="1111"/>
      <c r="M107" s="1111"/>
      <c r="N107" s="1111"/>
      <c r="O107" s="1112"/>
      <c r="P107" s="1098"/>
      <c r="Q107" s="1099"/>
      <c r="R107" s="1099"/>
      <c r="S107" s="1100"/>
      <c r="T107" s="1110"/>
      <c r="U107" s="1111"/>
      <c r="V107" s="1111"/>
      <c r="W107" s="1111"/>
      <c r="X107" s="1111"/>
      <c r="Y107" s="1112"/>
    </row>
    <row r="108" spans="3:25" ht="16.5" customHeight="1">
      <c r="C108" s="1073" t="s">
        <v>781</v>
      </c>
      <c r="D108" s="1074"/>
      <c r="E108" s="1074"/>
      <c r="F108" s="1074"/>
      <c r="G108" s="1074"/>
      <c r="H108" s="1074"/>
      <c r="I108" s="1074"/>
      <c r="J108" s="1074"/>
      <c r="K108" s="1074"/>
      <c r="L108" s="1074"/>
      <c r="M108" s="1074"/>
      <c r="N108" s="1074"/>
      <c r="O108" s="1074"/>
      <c r="P108" s="1074"/>
      <c r="Q108" s="1074"/>
      <c r="R108" s="1074"/>
      <c r="S108" s="1074"/>
      <c r="T108" s="1074"/>
      <c r="U108" s="1074"/>
      <c r="V108" s="1074"/>
      <c r="W108" s="1074"/>
      <c r="X108" s="1074"/>
      <c r="Y108" s="1075"/>
    </row>
    <row r="109" spans="3:25" ht="16.5" customHeight="1">
      <c r="C109" s="1076"/>
      <c r="D109" s="1077"/>
      <c r="E109" s="1077"/>
      <c r="F109" s="1077"/>
      <c r="G109" s="1077"/>
      <c r="H109" s="1077"/>
      <c r="I109" s="1077"/>
      <c r="J109" s="1077"/>
      <c r="K109" s="1077"/>
      <c r="L109" s="1077"/>
      <c r="M109" s="1077"/>
      <c r="N109" s="1077"/>
      <c r="O109" s="1077"/>
      <c r="P109" s="1077"/>
      <c r="Q109" s="1077"/>
      <c r="R109" s="1077"/>
      <c r="S109" s="1077"/>
      <c r="T109" s="1077"/>
      <c r="U109" s="1077"/>
      <c r="V109" s="1077"/>
      <c r="W109" s="1077"/>
      <c r="X109" s="1077"/>
      <c r="Y109" s="1078"/>
    </row>
    <row r="110" spans="3:25" ht="16.5" customHeight="1">
      <c r="C110" s="1076"/>
      <c r="D110" s="1077"/>
      <c r="E110" s="1077"/>
      <c r="F110" s="1077"/>
      <c r="G110" s="1077"/>
      <c r="H110" s="1077"/>
      <c r="I110" s="1077"/>
      <c r="J110" s="1077"/>
      <c r="K110" s="1077"/>
      <c r="L110" s="1077"/>
      <c r="M110" s="1077"/>
      <c r="N110" s="1077"/>
      <c r="O110" s="1077"/>
      <c r="P110" s="1077"/>
      <c r="Q110" s="1077"/>
      <c r="R110" s="1077"/>
      <c r="S110" s="1077"/>
      <c r="T110" s="1077"/>
      <c r="U110" s="1077"/>
      <c r="V110" s="1077"/>
      <c r="W110" s="1077"/>
      <c r="X110" s="1077"/>
      <c r="Y110" s="1078"/>
    </row>
    <row r="111" spans="3:25" ht="16.5" customHeight="1">
      <c r="C111" s="1076"/>
      <c r="D111" s="1077"/>
      <c r="E111" s="1077"/>
      <c r="F111" s="1077"/>
      <c r="G111" s="1077"/>
      <c r="H111" s="1077"/>
      <c r="I111" s="1077"/>
      <c r="J111" s="1077"/>
      <c r="K111" s="1077"/>
      <c r="L111" s="1077"/>
      <c r="M111" s="1077"/>
      <c r="N111" s="1077"/>
      <c r="O111" s="1077"/>
      <c r="P111" s="1077"/>
      <c r="Q111" s="1077"/>
      <c r="R111" s="1077"/>
      <c r="S111" s="1077"/>
      <c r="T111" s="1077"/>
      <c r="U111" s="1077"/>
      <c r="V111" s="1077"/>
      <c r="W111" s="1077"/>
      <c r="X111" s="1077"/>
      <c r="Y111" s="1078"/>
    </row>
    <row r="112" spans="3:25" ht="16.5" customHeight="1">
      <c r="C112" s="1076"/>
      <c r="D112" s="1077"/>
      <c r="E112" s="1077"/>
      <c r="F112" s="1077"/>
      <c r="G112" s="1077"/>
      <c r="H112" s="1077"/>
      <c r="I112" s="1077"/>
      <c r="J112" s="1077"/>
      <c r="K112" s="1077"/>
      <c r="L112" s="1077"/>
      <c r="M112" s="1077"/>
      <c r="N112" s="1077"/>
      <c r="O112" s="1077"/>
      <c r="P112" s="1077"/>
      <c r="Q112" s="1077"/>
      <c r="R112" s="1077"/>
      <c r="S112" s="1077"/>
      <c r="T112" s="1077"/>
      <c r="U112" s="1077"/>
      <c r="V112" s="1077"/>
      <c r="W112" s="1077"/>
      <c r="X112" s="1077"/>
      <c r="Y112" s="1078"/>
    </row>
    <row r="113" spans="3:25" ht="16.5" customHeight="1">
      <c r="C113" s="1076"/>
      <c r="D113" s="1077"/>
      <c r="E113" s="1077"/>
      <c r="F113" s="1077"/>
      <c r="G113" s="1077"/>
      <c r="H113" s="1077"/>
      <c r="I113" s="1077"/>
      <c r="J113" s="1077"/>
      <c r="K113" s="1077"/>
      <c r="L113" s="1077"/>
      <c r="M113" s="1077"/>
      <c r="N113" s="1077"/>
      <c r="O113" s="1077"/>
      <c r="P113" s="1077"/>
      <c r="Q113" s="1077"/>
      <c r="R113" s="1077"/>
      <c r="S113" s="1077"/>
      <c r="T113" s="1077"/>
      <c r="U113" s="1077"/>
      <c r="V113" s="1077"/>
      <c r="W113" s="1077"/>
      <c r="X113" s="1077"/>
      <c r="Y113" s="1078"/>
    </row>
    <row r="114" spans="3:25" ht="16.5" customHeight="1">
      <c r="C114" s="1076"/>
      <c r="D114" s="1077"/>
      <c r="E114" s="1077"/>
      <c r="F114" s="1077"/>
      <c r="G114" s="1077"/>
      <c r="H114" s="1077"/>
      <c r="I114" s="1077"/>
      <c r="J114" s="1077"/>
      <c r="K114" s="1077"/>
      <c r="L114" s="1077"/>
      <c r="M114" s="1077"/>
      <c r="N114" s="1077"/>
      <c r="O114" s="1077"/>
      <c r="P114" s="1077"/>
      <c r="Q114" s="1077"/>
      <c r="R114" s="1077"/>
      <c r="S114" s="1077"/>
      <c r="T114" s="1077"/>
      <c r="U114" s="1077"/>
      <c r="V114" s="1077"/>
      <c r="W114" s="1077"/>
      <c r="X114" s="1077"/>
      <c r="Y114" s="1078"/>
    </row>
    <row r="115" spans="3:25" ht="16.5" customHeight="1">
      <c r="C115" s="1076"/>
      <c r="D115" s="1077"/>
      <c r="E115" s="1077"/>
      <c r="F115" s="1077"/>
      <c r="G115" s="1077"/>
      <c r="H115" s="1077"/>
      <c r="I115" s="1077"/>
      <c r="J115" s="1077"/>
      <c r="K115" s="1077"/>
      <c r="L115" s="1077"/>
      <c r="M115" s="1077"/>
      <c r="N115" s="1077"/>
      <c r="O115" s="1077"/>
      <c r="P115" s="1077"/>
      <c r="Q115" s="1077"/>
      <c r="R115" s="1077"/>
      <c r="S115" s="1077"/>
      <c r="T115" s="1077"/>
      <c r="U115" s="1077"/>
      <c r="V115" s="1077"/>
      <c r="W115" s="1077"/>
      <c r="X115" s="1077"/>
      <c r="Y115" s="1078"/>
    </row>
    <row r="116" spans="3:25" ht="16.5" customHeight="1">
      <c r="C116" s="1076"/>
      <c r="D116" s="1077"/>
      <c r="E116" s="1077"/>
      <c r="F116" s="1077"/>
      <c r="G116" s="1077"/>
      <c r="H116" s="1077"/>
      <c r="I116" s="1077"/>
      <c r="J116" s="1077"/>
      <c r="K116" s="1077"/>
      <c r="L116" s="1077"/>
      <c r="M116" s="1077"/>
      <c r="N116" s="1077"/>
      <c r="O116" s="1077"/>
      <c r="P116" s="1077"/>
      <c r="Q116" s="1077"/>
      <c r="R116" s="1077"/>
      <c r="S116" s="1077"/>
      <c r="T116" s="1077"/>
      <c r="U116" s="1077"/>
      <c r="V116" s="1077"/>
      <c r="W116" s="1077"/>
      <c r="X116" s="1077"/>
      <c r="Y116" s="1078"/>
    </row>
    <row r="117" spans="3:25" ht="16.5" customHeight="1">
      <c r="C117" s="1076"/>
      <c r="D117" s="1077"/>
      <c r="E117" s="1077"/>
      <c r="F117" s="1077"/>
      <c r="G117" s="1077"/>
      <c r="H117" s="1077"/>
      <c r="I117" s="1077"/>
      <c r="J117" s="1077"/>
      <c r="K117" s="1077"/>
      <c r="L117" s="1077"/>
      <c r="M117" s="1077"/>
      <c r="N117" s="1077"/>
      <c r="O117" s="1077"/>
      <c r="P117" s="1077"/>
      <c r="Q117" s="1077"/>
      <c r="R117" s="1077"/>
      <c r="S117" s="1077"/>
      <c r="T117" s="1077"/>
      <c r="U117" s="1077"/>
      <c r="V117" s="1077"/>
      <c r="W117" s="1077"/>
      <c r="X117" s="1077"/>
      <c r="Y117" s="1078"/>
    </row>
    <row r="118" spans="3:25" ht="16.5" customHeight="1">
      <c r="C118" s="1076"/>
      <c r="D118" s="1077"/>
      <c r="E118" s="1077"/>
      <c r="F118" s="1077"/>
      <c r="G118" s="1077"/>
      <c r="H118" s="1077"/>
      <c r="I118" s="1077"/>
      <c r="J118" s="1077"/>
      <c r="K118" s="1077"/>
      <c r="L118" s="1077"/>
      <c r="M118" s="1077"/>
      <c r="N118" s="1077"/>
      <c r="O118" s="1077"/>
      <c r="P118" s="1077"/>
      <c r="Q118" s="1077"/>
      <c r="R118" s="1077"/>
      <c r="S118" s="1077"/>
      <c r="T118" s="1077"/>
      <c r="U118" s="1077"/>
      <c r="V118" s="1077"/>
      <c r="W118" s="1077"/>
      <c r="X118" s="1077"/>
      <c r="Y118" s="1078"/>
    </row>
    <row r="119" spans="3:25" ht="16.5" customHeight="1">
      <c r="C119" s="1076"/>
      <c r="D119" s="1077"/>
      <c r="E119" s="1077"/>
      <c r="F119" s="1077"/>
      <c r="G119" s="1077"/>
      <c r="H119" s="1077"/>
      <c r="I119" s="1077"/>
      <c r="J119" s="1077"/>
      <c r="K119" s="1077"/>
      <c r="L119" s="1077"/>
      <c r="M119" s="1077"/>
      <c r="N119" s="1077"/>
      <c r="O119" s="1077"/>
      <c r="P119" s="1077"/>
      <c r="Q119" s="1077"/>
      <c r="R119" s="1077"/>
      <c r="S119" s="1077"/>
      <c r="T119" s="1077"/>
      <c r="U119" s="1077"/>
      <c r="V119" s="1077"/>
      <c r="W119" s="1077"/>
      <c r="X119" s="1077"/>
      <c r="Y119" s="1078"/>
    </row>
    <row r="120" spans="3:25" ht="16.5" customHeight="1">
      <c r="C120" s="1076"/>
      <c r="D120" s="1077"/>
      <c r="E120" s="1077"/>
      <c r="F120" s="1077"/>
      <c r="G120" s="1077"/>
      <c r="H120" s="1077"/>
      <c r="I120" s="1077"/>
      <c r="J120" s="1077"/>
      <c r="K120" s="1077"/>
      <c r="L120" s="1077"/>
      <c r="M120" s="1077"/>
      <c r="N120" s="1077"/>
      <c r="O120" s="1077"/>
      <c r="P120" s="1077"/>
      <c r="Q120" s="1077"/>
      <c r="R120" s="1077"/>
      <c r="S120" s="1077"/>
      <c r="T120" s="1077"/>
      <c r="U120" s="1077"/>
      <c r="V120" s="1077"/>
      <c r="W120" s="1077"/>
      <c r="X120" s="1077"/>
      <c r="Y120" s="1078"/>
    </row>
    <row r="121" spans="3:25" ht="16.5" customHeight="1">
      <c r="C121" s="1076"/>
      <c r="D121" s="1077"/>
      <c r="E121" s="1077"/>
      <c r="F121" s="1077"/>
      <c r="G121" s="1077"/>
      <c r="H121" s="1077"/>
      <c r="I121" s="1077"/>
      <c r="J121" s="1077"/>
      <c r="K121" s="1077"/>
      <c r="L121" s="1077"/>
      <c r="M121" s="1077"/>
      <c r="N121" s="1077"/>
      <c r="O121" s="1077"/>
      <c r="P121" s="1077"/>
      <c r="Q121" s="1077"/>
      <c r="R121" s="1077"/>
      <c r="S121" s="1077"/>
      <c r="T121" s="1077"/>
      <c r="U121" s="1077"/>
      <c r="V121" s="1077"/>
      <c r="W121" s="1077"/>
      <c r="X121" s="1077"/>
      <c r="Y121" s="1078"/>
    </row>
    <row r="122" spans="3:25" ht="16.5" customHeight="1">
      <c r="C122" s="1076"/>
      <c r="D122" s="1077"/>
      <c r="E122" s="1077"/>
      <c r="F122" s="1077"/>
      <c r="G122" s="1077"/>
      <c r="H122" s="1077"/>
      <c r="I122" s="1077"/>
      <c r="J122" s="1077"/>
      <c r="K122" s="1077"/>
      <c r="L122" s="1077"/>
      <c r="M122" s="1077"/>
      <c r="N122" s="1077"/>
      <c r="O122" s="1077"/>
      <c r="P122" s="1077"/>
      <c r="Q122" s="1077"/>
      <c r="R122" s="1077"/>
      <c r="S122" s="1077"/>
      <c r="T122" s="1077"/>
      <c r="U122" s="1077"/>
      <c r="V122" s="1077"/>
      <c r="W122" s="1077"/>
      <c r="X122" s="1077"/>
      <c r="Y122" s="1078"/>
    </row>
    <row r="123" spans="3:25" ht="16.5" customHeight="1">
      <c r="C123" s="1076"/>
      <c r="D123" s="1077"/>
      <c r="E123" s="1077"/>
      <c r="F123" s="1077"/>
      <c r="G123" s="1077"/>
      <c r="H123" s="1077"/>
      <c r="I123" s="1077"/>
      <c r="J123" s="1077"/>
      <c r="K123" s="1077"/>
      <c r="L123" s="1077"/>
      <c r="M123" s="1077"/>
      <c r="N123" s="1077"/>
      <c r="O123" s="1077"/>
      <c r="P123" s="1077"/>
      <c r="Q123" s="1077"/>
      <c r="R123" s="1077"/>
      <c r="S123" s="1077"/>
      <c r="T123" s="1077"/>
      <c r="U123" s="1077"/>
      <c r="V123" s="1077"/>
      <c r="W123" s="1077"/>
      <c r="X123" s="1077"/>
      <c r="Y123" s="1078"/>
    </row>
    <row r="124" spans="3:25" ht="16.5" customHeight="1">
      <c r="C124" s="1076"/>
      <c r="D124" s="1077"/>
      <c r="E124" s="1077"/>
      <c r="F124" s="1077"/>
      <c r="G124" s="1077"/>
      <c r="H124" s="1077"/>
      <c r="I124" s="1077"/>
      <c r="J124" s="1077"/>
      <c r="K124" s="1077"/>
      <c r="L124" s="1077"/>
      <c r="M124" s="1077"/>
      <c r="N124" s="1077"/>
      <c r="O124" s="1077"/>
      <c r="P124" s="1077"/>
      <c r="Q124" s="1077"/>
      <c r="R124" s="1077"/>
      <c r="S124" s="1077"/>
      <c r="T124" s="1077"/>
      <c r="U124" s="1077"/>
      <c r="V124" s="1077"/>
      <c r="W124" s="1077"/>
      <c r="X124" s="1077"/>
      <c r="Y124" s="1078"/>
    </row>
    <row r="125" spans="3:25" ht="16.5" customHeight="1">
      <c r="C125" s="1076"/>
      <c r="D125" s="1077"/>
      <c r="E125" s="1077"/>
      <c r="F125" s="1077"/>
      <c r="G125" s="1077"/>
      <c r="H125" s="1077"/>
      <c r="I125" s="1077"/>
      <c r="J125" s="1077"/>
      <c r="K125" s="1077"/>
      <c r="L125" s="1077"/>
      <c r="M125" s="1077"/>
      <c r="N125" s="1077"/>
      <c r="O125" s="1077"/>
      <c r="P125" s="1077"/>
      <c r="Q125" s="1077"/>
      <c r="R125" s="1077"/>
      <c r="S125" s="1077"/>
      <c r="T125" s="1077"/>
      <c r="U125" s="1077"/>
      <c r="V125" s="1077"/>
      <c r="W125" s="1077"/>
      <c r="X125" s="1077"/>
      <c r="Y125" s="1078"/>
    </row>
    <row r="126" spans="3:25" ht="16.5" customHeight="1">
      <c r="C126" s="1076"/>
      <c r="D126" s="1077"/>
      <c r="E126" s="1077"/>
      <c r="F126" s="1077"/>
      <c r="G126" s="1077"/>
      <c r="H126" s="1077"/>
      <c r="I126" s="1077"/>
      <c r="J126" s="1077"/>
      <c r="K126" s="1077"/>
      <c r="L126" s="1077"/>
      <c r="M126" s="1077"/>
      <c r="N126" s="1077"/>
      <c r="O126" s="1077"/>
      <c r="P126" s="1077"/>
      <c r="Q126" s="1077"/>
      <c r="R126" s="1077"/>
      <c r="S126" s="1077"/>
      <c r="T126" s="1077"/>
      <c r="U126" s="1077"/>
      <c r="V126" s="1077"/>
      <c r="W126" s="1077"/>
      <c r="X126" s="1077"/>
      <c r="Y126" s="1078"/>
    </row>
    <row r="127" spans="3:25" ht="16.5" customHeight="1">
      <c r="C127" s="1076"/>
      <c r="D127" s="1077"/>
      <c r="E127" s="1077"/>
      <c r="F127" s="1077"/>
      <c r="G127" s="1077"/>
      <c r="H127" s="1077"/>
      <c r="I127" s="1077"/>
      <c r="J127" s="1077"/>
      <c r="K127" s="1077"/>
      <c r="L127" s="1077"/>
      <c r="M127" s="1077"/>
      <c r="N127" s="1077"/>
      <c r="O127" s="1077"/>
      <c r="P127" s="1077"/>
      <c r="Q127" s="1077"/>
      <c r="R127" s="1077"/>
      <c r="S127" s="1077"/>
      <c r="T127" s="1077"/>
      <c r="U127" s="1077"/>
      <c r="V127" s="1077"/>
      <c r="W127" s="1077"/>
      <c r="X127" s="1077"/>
      <c r="Y127" s="1078"/>
    </row>
    <row r="128" spans="3:25" ht="16.5" customHeight="1">
      <c r="C128" s="1076"/>
      <c r="D128" s="1077"/>
      <c r="E128" s="1077"/>
      <c r="F128" s="1077"/>
      <c r="G128" s="1077"/>
      <c r="H128" s="1077"/>
      <c r="I128" s="1077"/>
      <c r="J128" s="1077"/>
      <c r="K128" s="1077"/>
      <c r="L128" s="1077"/>
      <c r="M128" s="1077"/>
      <c r="N128" s="1077"/>
      <c r="O128" s="1077"/>
      <c r="P128" s="1077"/>
      <c r="Q128" s="1077"/>
      <c r="R128" s="1077"/>
      <c r="S128" s="1077"/>
      <c r="T128" s="1077"/>
      <c r="U128" s="1077"/>
      <c r="V128" s="1077"/>
      <c r="W128" s="1077"/>
      <c r="X128" s="1077"/>
      <c r="Y128" s="1078"/>
    </row>
    <row r="129" spans="3:25" ht="16.5" customHeight="1">
      <c r="C129" s="1076"/>
      <c r="D129" s="1077"/>
      <c r="E129" s="1077"/>
      <c r="F129" s="1077"/>
      <c r="G129" s="1077"/>
      <c r="H129" s="1077"/>
      <c r="I129" s="1077"/>
      <c r="J129" s="1077"/>
      <c r="K129" s="1077"/>
      <c r="L129" s="1077"/>
      <c r="M129" s="1077"/>
      <c r="N129" s="1077"/>
      <c r="O129" s="1077"/>
      <c r="P129" s="1077"/>
      <c r="Q129" s="1077"/>
      <c r="R129" s="1077"/>
      <c r="S129" s="1077"/>
      <c r="T129" s="1077"/>
      <c r="U129" s="1077"/>
      <c r="V129" s="1077"/>
      <c r="W129" s="1077"/>
      <c r="X129" s="1077"/>
      <c r="Y129" s="1078"/>
    </row>
    <row r="130" spans="3:25" ht="16.5" customHeight="1">
      <c r="C130" s="1076"/>
      <c r="D130" s="1077"/>
      <c r="E130" s="1077"/>
      <c r="F130" s="1077"/>
      <c r="G130" s="1077"/>
      <c r="H130" s="1077"/>
      <c r="I130" s="1077"/>
      <c r="J130" s="1077"/>
      <c r="K130" s="1077"/>
      <c r="L130" s="1077"/>
      <c r="M130" s="1077"/>
      <c r="N130" s="1077"/>
      <c r="O130" s="1077"/>
      <c r="P130" s="1077"/>
      <c r="Q130" s="1077"/>
      <c r="R130" s="1077"/>
      <c r="S130" s="1077"/>
      <c r="T130" s="1077"/>
      <c r="U130" s="1077"/>
      <c r="V130" s="1077"/>
      <c r="W130" s="1077"/>
      <c r="X130" s="1077"/>
      <c r="Y130" s="1078"/>
    </row>
    <row r="131" spans="3:25" ht="16.5" customHeight="1">
      <c r="C131" s="166"/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8"/>
    </row>
    <row r="132" spans="3:25" ht="16.5" customHeight="1">
      <c r="C132" s="169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64" t="str">
        <f>입력!$H$66 &amp; "년"</f>
        <v>년</v>
      </c>
      <c r="V132" s="164"/>
      <c r="W132" s="164" t="str">
        <f>입력!$K$66 &amp; "월"</f>
        <v>월</v>
      </c>
      <c r="X132" s="164" t="str">
        <f>입력!$M$66 &amp; "일"</f>
        <v>일</v>
      </c>
      <c r="Y132" s="171"/>
    </row>
    <row r="133" spans="3:25" ht="16.5" customHeight="1">
      <c r="C133" s="169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1"/>
    </row>
    <row r="134" spans="3:25" ht="16.5" customHeight="1">
      <c r="C134" s="166"/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37"/>
      <c r="Q134" s="37"/>
      <c r="R134" s="37"/>
      <c r="S134" s="37"/>
      <c r="T134" s="37"/>
      <c r="Y134" s="168"/>
    </row>
    <row r="135" spans="3:25" ht="16.5" customHeight="1">
      <c r="C135" s="166"/>
      <c r="D135" s="167"/>
      <c r="E135" s="167"/>
      <c r="F135" s="167"/>
      <c r="G135" s="167"/>
      <c r="H135" s="167"/>
      <c r="I135" s="167"/>
      <c r="J135" s="167"/>
      <c r="K135" s="167"/>
      <c r="L135" s="167"/>
      <c r="M135" s="167"/>
      <c r="N135" s="156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8"/>
    </row>
    <row r="136" spans="3:25" ht="16.5" customHeight="1">
      <c r="C136" s="166"/>
      <c r="D136" s="167"/>
      <c r="E136" s="167"/>
      <c r="F136" s="167"/>
      <c r="G136" s="167"/>
      <c r="H136" s="167"/>
      <c r="I136" s="167"/>
      <c r="J136" s="167"/>
      <c r="K136" s="167"/>
      <c r="L136" s="167"/>
      <c r="M136" s="167"/>
      <c r="N136" s="156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8"/>
    </row>
    <row r="137" spans="3:25" ht="16.5" customHeight="1">
      <c r="C137" s="166"/>
      <c r="D137" s="167"/>
      <c r="E137" s="167"/>
      <c r="F137" s="167"/>
      <c r="G137" s="167"/>
      <c r="H137" s="167"/>
      <c r="I137" s="167"/>
      <c r="J137" s="167"/>
      <c r="K137" s="167"/>
      <c r="L137" s="167"/>
      <c r="M137" s="167"/>
      <c r="N137" s="156"/>
      <c r="O137" s="26" t="s">
        <v>737</v>
      </c>
      <c r="P137" s="167"/>
      <c r="Q137" s="156"/>
      <c r="R137" s="1079">
        <f>입력!H65</f>
        <v>0</v>
      </c>
      <c r="S137" s="1079"/>
      <c r="T137" s="1079"/>
      <c r="U137" s="1079"/>
      <c r="V137" s="1079"/>
      <c r="W137" s="1079"/>
      <c r="X137" s="26" t="s">
        <v>736</v>
      </c>
      <c r="Y137" s="168"/>
    </row>
    <row r="138" spans="3:25" ht="16.5" customHeight="1">
      <c r="C138" s="166"/>
      <c r="D138" s="167"/>
      <c r="E138" s="167"/>
      <c r="F138" s="167"/>
      <c r="G138" s="167"/>
      <c r="H138" s="167"/>
      <c r="I138" s="167"/>
      <c r="J138" s="167"/>
      <c r="K138" s="167"/>
      <c r="L138" s="167"/>
      <c r="M138" s="167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68"/>
    </row>
    <row r="139" spans="3:25" ht="16.5" customHeight="1">
      <c r="C139" s="1080" t="s">
        <v>834</v>
      </c>
      <c r="D139" s="1081"/>
      <c r="E139" s="1081"/>
      <c r="F139" s="1081"/>
      <c r="G139" s="1081"/>
      <c r="H139" s="1081"/>
      <c r="I139" s="1081"/>
      <c r="J139" s="1081"/>
      <c r="K139" s="1081"/>
      <c r="L139" s="1081"/>
      <c r="M139" s="1081"/>
      <c r="N139" s="1081"/>
      <c r="O139" s="1081"/>
      <c r="P139" s="1081"/>
      <c r="Q139" s="1081"/>
      <c r="R139" s="1081"/>
      <c r="S139" s="1081"/>
      <c r="T139" s="1081"/>
      <c r="U139" s="1081"/>
      <c r="V139" s="1081"/>
      <c r="W139" s="1081"/>
      <c r="X139" s="1081"/>
      <c r="Y139" s="1082"/>
    </row>
    <row r="140" spans="3:25" ht="16.5" customHeight="1">
      <c r="C140" s="1080"/>
      <c r="D140" s="1081"/>
      <c r="E140" s="1081"/>
      <c r="F140" s="1081"/>
      <c r="G140" s="1081"/>
      <c r="H140" s="1081"/>
      <c r="I140" s="1081"/>
      <c r="J140" s="1081"/>
      <c r="K140" s="1081"/>
      <c r="L140" s="1081"/>
      <c r="M140" s="1081"/>
      <c r="N140" s="1081"/>
      <c r="O140" s="1081"/>
      <c r="P140" s="1081"/>
      <c r="Q140" s="1081"/>
      <c r="R140" s="1081"/>
      <c r="S140" s="1081"/>
      <c r="T140" s="1081"/>
      <c r="U140" s="1081"/>
      <c r="V140" s="1081"/>
      <c r="W140" s="1081"/>
      <c r="X140" s="1081"/>
      <c r="Y140" s="1082"/>
    </row>
    <row r="141" spans="3:25" ht="16.5" customHeight="1">
      <c r="C141" s="1083"/>
      <c r="D141" s="1084"/>
      <c r="E141" s="1084"/>
      <c r="F141" s="1084"/>
      <c r="G141" s="1084"/>
      <c r="H141" s="1084"/>
      <c r="I141" s="1084"/>
      <c r="J141" s="1084"/>
      <c r="K141" s="1084"/>
      <c r="L141" s="1084"/>
      <c r="M141" s="1084"/>
      <c r="N141" s="1084"/>
      <c r="O141" s="1084"/>
      <c r="P141" s="1084"/>
      <c r="Q141" s="1084"/>
      <c r="R141" s="1084"/>
      <c r="S141" s="1084"/>
      <c r="T141" s="1084"/>
      <c r="U141" s="1084"/>
      <c r="V141" s="1084"/>
      <c r="W141" s="1084"/>
      <c r="X141" s="1084"/>
      <c r="Y141" s="1085"/>
    </row>
    <row r="142" spans="3:25" ht="16.5" customHeight="1"/>
    <row r="143" spans="3:25" ht="16.5" customHeight="1"/>
    <row r="144" spans="3:25" ht="16.5" customHeight="1"/>
    <row r="145" spans="3:25" ht="16.5" customHeight="1"/>
    <row r="146" spans="3:25" ht="16.5" customHeight="1">
      <c r="C146" s="156" t="s">
        <v>429</v>
      </c>
    </row>
    <row r="147" spans="3:25" ht="16.5" customHeight="1"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</row>
    <row r="148" spans="3:25" ht="16.5" customHeight="1">
      <c r="C148" s="1086" t="s">
        <v>738</v>
      </c>
      <c r="D148" s="1087"/>
      <c r="E148" s="1087"/>
      <c r="F148" s="1087"/>
      <c r="G148" s="1087"/>
      <c r="H148" s="1087"/>
      <c r="I148" s="1087"/>
      <c r="J148" s="1087"/>
      <c r="K148" s="1087"/>
      <c r="L148" s="1087"/>
      <c r="M148" s="1087"/>
      <c r="N148" s="1087"/>
      <c r="O148" s="1087"/>
      <c r="P148" s="1087"/>
      <c r="Q148" s="1087"/>
      <c r="R148" s="1087"/>
      <c r="S148" s="1087"/>
      <c r="T148" s="1087"/>
      <c r="U148" s="1087"/>
      <c r="V148" s="1087"/>
      <c r="W148" s="1087"/>
      <c r="X148" s="1087"/>
      <c r="Y148" s="1088"/>
    </row>
    <row r="149" spans="3:25" ht="16.5" customHeight="1">
      <c r="C149" s="1089"/>
      <c r="D149" s="1090"/>
      <c r="E149" s="1090"/>
      <c r="F149" s="1090"/>
      <c r="G149" s="1090"/>
      <c r="H149" s="1090"/>
      <c r="I149" s="1090"/>
      <c r="J149" s="1090"/>
      <c r="K149" s="1090"/>
      <c r="L149" s="1090"/>
      <c r="M149" s="1090"/>
      <c r="N149" s="1090"/>
      <c r="O149" s="1090"/>
      <c r="P149" s="1090"/>
      <c r="Q149" s="1090"/>
      <c r="R149" s="1090"/>
      <c r="S149" s="1090"/>
      <c r="T149" s="1090"/>
      <c r="U149" s="1090"/>
      <c r="V149" s="1090"/>
      <c r="W149" s="1090"/>
      <c r="X149" s="1090"/>
      <c r="Y149" s="1091"/>
    </row>
    <row r="150" spans="3:25" ht="16.5" customHeight="1">
      <c r="C150" s="1092"/>
      <c r="D150" s="1093"/>
      <c r="E150" s="1093"/>
      <c r="F150" s="1093"/>
      <c r="G150" s="1093"/>
      <c r="H150" s="1093"/>
      <c r="I150" s="1093"/>
      <c r="J150" s="1093"/>
      <c r="K150" s="1093"/>
      <c r="L150" s="1093"/>
      <c r="M150" s="1093"/>
      <c r="N150" s="1093"/>
      <c r="O150" s="1093"/>
      <c r="P150" s="1093"/>
      <c r="Q150" s="1093"/>
      <c r="R150" s="1093"/>
      <c r="S150" s="1093"/>
      <c r="T150" s="1093"/>
      <c r="U150" s="1093"/>
      <c r="V150" s="1093"/>
      <c r="W150" s="1093"/>
      <c r="X150" s="1093"/>
      <c r="Y150" s="1094"/>
    </row>
    <row r="151" spans="3:25" ht="16.5" customHeight="1">
      <c r="C151" s="1095" t="s">
        <v>747</v>
      </c>
      <c r="D151" s="1096"/>
      <c r="E151" s="1096"/>
      <c r="F151" s="1097"/>
      <c r="G151" s="1101" t="s">
        <v>835</v>
      </c>
      <c r="H151" s="1102"/>
      <c r="I151" s="1102"/>
      <c r="J151" s="1102"/>
      <c r="K151" s="1102"/>
      <c r="L151" s="1102"/>
      <c r="M151" s="1102"/>
      <c r="N151" s="1102"/>
      <c r="O151" s="1102"/>
      <c r="P151" s="1102"/>
      <c r="Q151" s="1102"/>
      <c r="R151" s="1102"/>
      <c r="S151" s="1102"/>
      <c r="T151" s="1102"/>
      <c r="U151" s="1102"/>
      <c r="V151" s="1102"/>
      <c r="W151" s="1102"/>
      <c r="X151" s="1102"/>
      <c r="Y151" s="1103"/>
    </row>
    <row r="152" spans="3:25" ht="16.5" customHeight="1">
      <c r="C152" s="1098"/>
      <c r="D152" s="1099"/>
      <c r="E152" s="1099"/>
      <c r="F152" s="1100"/>
      <c r="G152" s="1104"/>
      <c r="H152" s="1105"/>
      <c r="I152" s="1105"/>
      <c r="J152" s="1105"/>
      <c r="K152" s="1105"/>
      <c r="L152" s="1105"/>
      <c r="M152" s="1105"/>
      <c r="N152" s="1105"/>
      <c r="O152" s="1105"/>
      <c r="P152" s="1105"/>
      <c r="Q152" s="1105"/>
      <c r="R152" s="1105"/>
      <c r="S152" s="1105"/>
      <c r="T152" s="1105"/>
      <c r="U152" s="1105"/>
      <c r="V152" s="1105"/>
      <c r="W152" s="1105"/>
      <c r="X152" s="1105"/>
      <c r="Y152" s="1106"/>
    </row>
    <row r="153" spans="3:25" ht="16.5" customHeight="1">
      <c r="C153" s="1095" t="s">
        <v>746</v>
      </c>
      <c r="D153" s="1096"/>
      <c r="E153" s="1096"/>
      <c r="F153" s="1097"/>
      <c r="G153" s="1107">
        <f>입력!H65</f>
        <v>0</v>
      </c>
      <c r="H153" s="1108"/>
      <c r="I153" s="1108"/>
      <c r="J153" s="1108"/>
      <c r="K153" s="1108"/>
      <c r="L153" s="1108"/>
      <c r="M153" s="1108"/>
      <c r="N153" s="1108"/>
      <c r="O153" s="1109"/>
      <c r="P153" s="1095" t="s">
        <v>330</v>
      </c>
      <c r="Q153" s="1096"/>
      <c r="R153" s="1096"/>
      <c r="S153" s="1097"/>
      <c r="T153" s="1107">
        <f>입력!H78</f>
        <v>0</v>
      </c>
      <c r="U153" s="1108"/>
      <c r="V153" s="1108"/>
      <c r="W153" s="1108"/>
      <c r="X153" s="1108"/>
      <c r="Y153" s="1109"/>
    </row>
    <row r="154" spans="3:25" ht="16.5" customHeight="1">
      <c r="C154" s="1098"/>
      <c r="D154" s="1099"/>
      <c r="E154" s="1099"/>
      <c r="F154" s="1100"/>
      <c r="G154" s="1110"/>
      <c r="H154" s="1111"/>
      <c r="I154" s="1111"/>
      <c r="J154" s="1111"/>
      <c r="K154" s="1111"/>
      <c r="L154" s="1111"/>
      <c r="M154" s="1111"/>
      <c r="N154" s="1111"/>
      <c r="O154" s="1112"/>
      <c r="P154" s="1098"/>
      <c r="Q154" s="1099"/>
      <c r="R154" s="1099"/>
      <c r="S154" s="1100"/>
      <c r="T154" s="1110"/>
      <c r="U154" s="1111"/>
      <c r="V154" s="1111"/>
      <c r="W154" s="1111"/>
      <c r="X154" s="1111"/>
      <c r="Y154" s="1112"/>
    </row>
    <row r="155" spans="3:25" ht="16.5" customHeight="1">
      <c r="C155" s="1073" t="s">
        <v>870</v>
      </c>
      <c r="D155" s="1074"/>
      <c r="E155" s="1074"/>
      <c r="F155" s="1074"/>
      <c r="G155" s="1074"/>
      <c r="H155" s="1074"/>
      <c r="I155" s="1074"/>
      <c r="J155" s="1074"/>
      <c r="K155" s="1074"/>
      <c r="L155" s="1074"/>
      <c r="M155" s="1074"/>
      <c r="N155" s="1074"/>
      <c r="O155" s="1074"/>
      <c r="P155" s="1074"/>
      <c r="Q155" s="1074"/>
      <c r="R155" s="1074"/>
      <c r="S155" s="1074"/>
      <c r="T155" s="1074"/>
      <c r="U155" s="1074"/>
      <c r="V155" s="1074"/>
      <c r="W155" s="1074"/>
      <c r="X155" s="1074"/>
      <c r="Y155" s="1075"/>
    </row>
    <row r="156" spans="3:25" ht="16.5" customHeight="1">
      <c r="C156" s="1076"/>
      <c r="D156" s="1077"/>
      <c r="E156" s="1077"/>
      <c r="F156" s="1077"/>
      <c r="G156" s="1077"/>
      <c r="H156" s="1077"/>
      <c r="I156" s="1077"/>
      <c r="J156" s="1077"/>
      <c r="K156" s="1077"/>
      <c r="L156" s="1077"/>
      <c r="M156" s="1077"/>
      <c r="N156" s="1077"/>
      <c r="O156" s="1077"/>
      <c r="P156" s="1077"/>
      <c r="Q156" s="1077"/>
      <c r="R156" s="1077"/>
      <c r="S156" s="1077"/>
      <c r="T156" s="1077"/>
      <c r="U156" s="1077"/>
      <c r="V156" s="1077"/>
      <c r="W156" s="1077"/>
      <c r="X156" s="1077"/>
      <c r="Y156" s="1078"/>
    </row>
    <row r="157" spans="3:25" ht="16.5" customHeight="1">
      <c r="C157" s="1076"/>
      <c r="D157" s="1077"/>
      <c r="E157" s="1077"/>
      <c r="F157" s="1077"/>
      <c r="G157" s="1077"/>
      <c r="H157" s="1077"/>
      <c r="I157" s="1077"/>
      <c r="J157" s="1077"/>
      <c r="K157" s="1077"/>
      <c r="L157" s="1077"/>
      <c r="M157" s="1077"/>
      <c r="N157" s="1077"/>
      <c r="O157" s="1077"/>
      <c r="P157" s="1077"/>
      <c r="Q157" s="1077"/>
      <c r="R157" s="1077"/>
      <c r="S157" s="1077"/>
      <c r="T157" s="1077"/>
      <c r="U157" s="1077"/>
      <c r="V157" s="1077"/>
      <c r="W157" s="1077"/>
      <c r="X157" s="1077"/>
      <c r="Y157" s="1078"/>
    </row>
    <row r="158" spans="3:25" ht="16.5" customHeight="1">
      <c r="C158" s="1076"/>
      <c r="D158" s="1077"/>
      <c r="E158" s="1077"/>
      <c r="F158" s="1077"/>
      <c r="G158" s="1077"/>
      <c r="H158" s="1077"/>
      <c r="I158" s="1077"/>
      <c r="J158" s="1077"/>
      <c r="K158" s="1077"/>
      <c r="L158" s="1077"/>
      <c r="M158" s="1077"/>
      <c r="N158" s="1077"/>
      <c r="O158" s="1077"/>
      <c r="P158" s="1077"/>
      <c r="Q158" s="1077"/>
      <c r="R158" s="1077"/>
      <c r="S158" s="1077"/>
      <c r="T158" s="1077"/>
      <c r="U158" s="1077"/>
      <c r="V158" s="1077"/>
      <c r="W158" s="1077"/>
      <c r="X158" s="1077"/>
      <c r="Y158" s="1078"/>
    </row>
    <row r="159" spans="3:25" ht="16.5" customHeight="1">
      <c r="C159" s="1076"/>
      <c r="D159" s="1077"/>
      <c r="E159" s="1077"/>
      <c r="F159" s="1077"/>
      <c r="G159" s="1077"/>
      <c r="H159" s="1077"/>
      <c r="I159" s="1077"/>
      <c r="J159" s="1077"/>
      <c r="K159" s="1077"/>
      <c r="L159" s="1077"/>
      <c r="M159" s="1077"/>
      <c r="N159" s="1077"/>
      <c r="O159" s="1077"/>
      <c r="P159" s="1077"/>
      <c r="Q159" s="1077"/>
      <c r="R159" s="1077"/>
      <c r="S159" s="1077"/>
      <c r="T159" s="1077"/>
      <c r="U159" s="1077"/>
      <c r="V159" s="1077"/>
      <c r="W159" s="1077"/>
      <c r="X159" s="1077"/>
      <c r="Y159" s="1078"/>
    </row>
    <row r="160" spans="3:25" ht="16.5" customHeight="1">
      <c r="C160" s="1076"/>
      <c r="D160" s="1077"/>
      <c r="E160" s="1077"/>
      <c r="F160" s="1077"/>
      <c r="G160" s="1077"/>
      <c r="H160" s="1077"/>
      <c r="I160" s="1077"/>
      <c r="J160" s="1077"/>
      <c r="K160" s="1077"/>
      <c r="L160" s="1077"/>
      <c r="M160" s="1077"/>
      <c r="N160" s="1077"/>
      <c r="O160" s="1077"/>
      <c r="P160" s="1077"/>
      <c r="Q160" s="1077"/>
      <c r="R160" s="1077"/>
      <c r="S160" s="1077"/>
      <c r="T160" s="1077"/>
      <c r="U160" s="1077"/>
      <c r="V160" s="1077"/>
      <c r="W160" s="1077"/>
      <c r="X160" s="1077"/>
      <c r="Y160" s="1078"/>
    </row>
    <row r="161" spans="3:25" ht="16.5" customHeight="1">
      <c r="C161" s="1076"/>
      <c r="D161" s="1077"/>
      <c r="E161" s="1077"/>
      <c r="F161" s="1077"/>
      <c r="G161" s="1077"/>
      <c r="H161" s="1077"/>
      <c r="I161" s="1077"/>
      <c r="J161" s="1077"/>
      <c r="K161" s="1077"/>
      <c r="L161" s="1077"/>
      <c r="M161" s="1077"/>
      <c r="N161" s="1077"/>
      <c r="O161" s="1077"/>
      <c r="P161" s="1077"/>
      <c r="Q161" s="1077"/>
      <c r="R161" s="1077"/>
      <c r="S161" s="1077"/>
      <c r="T161" s="1077"/>
      <c r="U161" s="1077"/>
      <c r="V161" s="1077"/>
      <c r="W161" s="1077"/>
      <c r="X161" s="1077"/>
      <c r="Y161" s="1078"/>
    </row>
    <row r="162" spans="3:25" ht="16.5" customHeight="1">
      <c r="C162" s="1076"/>
      <c r="D162" s="1077"/>
      <c r="E162" s="1077"/>
      <c r="F162" s="1077"/>
      <c r="G162" s="1077"/>
      <c r="H162" s="1077"/>
      <c r="I162" s="1077"/>
      <c r="J162" s="1077"/>
      <c r="K162" s="1077"/>
      <c r="L162" s="1077"/>
      <c r="M162" s="1077"/>
      <c r="N162" s="1077"/>
      <c r="O162" s="1077"/>
      <c r="P162" s="1077"/>
      <c r="Q162" s="1077"/>
      <c r="R162" s="1077"/>
      <c r="S162" s="1077"/>
      <c r="T162" s="1077"/>
      <c r="U162" s="1077"/>
      <c r="V162" s="1077"/>
      <c r="W162" s="1077"/>
      <c r="X162" s="1077"/>
      <c r="Y162" s="1078"/>
    </row>
    <row r="163" spans="3:25" ht="16.5" customHeight="1">
      <c r="C163" s="1076"/>
      <c r="D163" s="1077"/>
      <c r="E163" s="1077"/>
      <c r="F163" s="1077"/>
      <c r="G163" s="1077"/>
      <c r="H163" s="1077"/>
      <c r="I163" s="1077"/>
      <c r="J163" s="1077"/>
      <c r="K163" s="1077"/>
      <c r="L163" s="1077"/>
      <c r="M163" s="1077"/>
      <c r="N163" s="1077"/>
      <c r="O163" s="1077"/>
      <c r="P163" s="1077"/>
      <c r="Q163" s="1077"/>
      <c r="R163" s="1077"/>
      <c r="S163" s="1077"/>
      <c r="T163" s="1077"/>
      <c r="U163" s="1077"/>
      <c r="V163" s="1077"/>
      <c r="W163" s="1077"/>
      <c r="X163" s="1077"/>
      <c r="Y163" s="1078"/>
    </row>
    <row r="164" spans="3:25" ht="16.5" customHeight="1">
      <c r="C164" s="1076"/>
      <c r="D164" s="1077"/>
      <c r="E164" s="1077"/>
      <c r="F164" s="1077"/>
      <c r="G164" s="1077"/>
      <c r="H164" s="1077"/>
      <c r="I164" s="1077"/>
      <c r="J164" s="1077"/>
      <c r="K164" s="1077"/>
      <c r="L164" s="1077"/>
      <c r="M164" s="1077"/>
      <c r="N164" s="1077"/>
      <c r="O164" s="1077"/>
      <c r="P164" s="1077"/>
      <c r="Q164" s="1077"/>
      <c r="R164" s="1077"/>
      <c r="S164" s="1077"/>
      <c r="T164" s="1077"/>
      <c r="U164" s="1077"/>
      <c r="V164" s="1077"/>
      <c r="W164" s="1077"/>
      <c r="X164" s="1077"/>
      <c r="Y164" s="1078"/>
    </row>
    <row r="165" spans="3:25" ht="16.5" customHeight="1">
      <c r="C165" s="1076"/>
      <c r="D165" s="1077"/>
      <c r="E165" s="1077"/>
      <c r="F165" s="1077"/>
      <c r="G165" s="1077"/>
      <c r="H165" s="1077"/>
      <c r="I165" s="1077"/>
      <c r="J165" s="1077"/>
      <c r="K165" s="1077"/>
      <c r="L165" s="1077"/>
      <c r="M165" s="1077"/>
      <c r="N165" s="1077"/>
      <c r="O165" s="1077"/>
      <c r="P165" s="1077"/>
      <c r="Q165" s="1077"/>
      <c r="R165" s="1077"/>
      <c r="S165" s="1077"/>
      <c r="T165" s="1077"/>
      <c r="U165" s="1077"/>
      <c r="V165" s="1077"/>
      <c r="W165" s="1077"/>
      <c r="X165" s="1077"/>
      <c r="Y165" s="1078"/>
    </row>
    <row r="166" spans="3:25" ht="16.5" customHeight="1">
      <c r="C166" s="1076"/>
      <c r="D166" s="1077"/>
      <c r="E166" s="1077"/>
      <c r="F166" s="1077"/>
      <c r="G166" s="1077"/>
      <c r="H166" s="1077"/>
      <c r="I166" s="1077"/>
      <c r="J166" s="1077"/>
      <c r="K166" s="1077"/>
      <c r="L166" s="1077"/>
      <c r="M166" s="1077"/>
      <c r="N166" s="1077"/>
      <c r="O166" s="1077"/>
      <c r="P166" s="1077"/>
      <c r="Q166" s="1077"/>
      <c r="R166" s="1077"/>
      <c r="S166" s="1077"/>
      <c r="T166" s="1077"/>
      <c r="U166" s="1077"/>
      <c r="V166" s="1077"/>
      <c r="W166" s="1077"/>
      <c r="X166" s="1077"/>
      <c r="Y166" s="1078"/>
    </row>
    <row r="167" spans="3:25" ht="16.5" customHeight="1">
      <c r="C167" s="1076"/>
      <c r="D167" s="1077"/>
      <c r="E167" s="1077"/>
      <c r="F167" s="1077"/>
      <c r="G167" s="1077"/>
      <c r="H167" s="1077"/>
      <c r="I167" s="1077"/>
      <c r="J167" s="1077"/>
      <c r="K167" s="1077"/>
      <c r="L167" s="1077"/>
      <c r="M167" s="1077"/>
      <c r="N167" s="1077"/>
      <c r="O167" s="1077"/>
      <c r="P167" s="1077"/>
      <c r="Q167" s="1077"/>
      <c r="R167" s="1077"/>
      <c r="S167" s="1077"/>
      <c r="T167" s="1077"/>
      <c r="U167" s="1077"/>
      <c r="V167" s="1077"/>
      <c r="W167" s="1077"/>
      <c r="X167" s="1077"/>
      <c r="Y167" s="1078"/>
    </row>
    <row r="168" spans="3:25" ht="16.5" customHeight="1">
      <c r="C168" s="1076"/>
      <c r="D168" s="1077"/>
      <c r="E168" s="1077"/>
      <c r="F168" s="1077"/>
      <c r="G168" s="1077"/>
      <c r="H168" s="1077"/>
      <c r="I168" s="1077"/>
      <c r="J168" s="1077"/>
      <c r="K168" s="1077"/>
      <c r="L168" s="1077"/>
      <c r="M168" s="1077"/>
      <c r="N168" s="1077"/>
      <c r="O168" s="1077"/>
      <c r="P168" s="1077"/>
      <c r="Q168" s="1077"/>
      <c r="R168" s="1077"/>
      <c r="S168" s="1077"/>
      <c r="T168" s="1077"/>
      <c r="U168" s="1077"/>
      <c r="V168" s="1077"/>
      <c r="W168" s="1077"/>
      <c r="X168" s="1077"/>
      <c r="Y168" s="1078"/>
    </row>
    <row r="169" spans="3:25" ht="16.5" customHeight="1">
      <c r="C169" s="1076"/>
      <c r="D169" s="1077"/>
      <c r="E169" s="1077"/>
      <c r="F169" s="1077"/>
      <c r="G169" s="1077"/>
      <c r="H169" s="1077"/>
      <c r="I169" s="1077"/>
      <c r="J169" s="1077"/>
      <c r="K169" s="1077"/>
      <c r="L169" s="1077"/>
      <c r="M169" s="1077"/>
      <c r="N169" s="1077"/>
      <c r="O169" s="1077"/>
      <c r="P169" s="1077"/>
      <c r="Q169" s="1077"/>
      <c r="R169" s="1077"/>
      <c r="S169" s="1077"/>
      <c r="T169" s="1077"/>
      <c r="U169" s="1077"/>
      <c r="V169" s="1077"/>
      <c r="W169" s="1077"/>
      <c r="X169" s="1077"/>
      <c r="Y169" s="1078"/>
    </row>
    <row r="170" spans="3:25" ht="16.5" customHeight="1">
      <c r="C170" s="1076"/>
      <c r="D170" s="1077"/>
      <c r="E170" s="1077"/>
      <c r="F170" s="1077"/>
      <c r="G170" s="1077"/>
      <c r="H170" s="1077"/>
      <c r="I170" s="1077"/>
      <c r="J170" s="1077"/>
      <c r="K170" s="1077"/>
      <c r="L170" s="1077"/>
      <c r="M170" s="1077"/>
      <c r="N170" s="1077"/>
      <c r="O170" s="1077"/>
      <c r="P170" s="1077"/>
      <c r="Q170" s="1077"/>
      <c r="R170" s="1077"/>
      <c r="S170" s="1077"/>
      <c r="T170" s="1077"/>
      <c r="U170" s="1077"/>
      <c r="V170" s="1077"/>
      <c r="W170" s="1077"/>
      <c r="X170" s="1077"/>
      <c r="Y170" s="1078"/>
    </row>
    <row r="171" spans="3:25" ht="16.5" customHeight="1">
      <c r="C171" s="1076"/>
      <c r="D171" s="1077"/>
      <c r="E171" s="1077"/>
      <c r="F171" s="1077"/>
      <c r="G171" s="1077"/>
      <c r="H171" s="1077"/>
      <c r="I171" s="1077"/>
      <c r="J171" s="1077"/>
      <c r="K171" s="1077"/>
      <c r="L171" s="1077"/>
      <c r="M171" s="1077"/>
      <c r="N171" s="1077"/>
      <c r="O171" s="1077"/>
      <c r="P171" s="1077"/>
      <c r="Q171" s="1077"/>
      <c r="R171" s="1077"/>
      <c r="S171" s="1077"/>
      <c r="T171" s="1077"/>
      <c r="U171" s="1077"/>
      <c r="V171" s="1077"/>
      <c r="W171" s="1077"/>
      <c r="X171" s="1077"/>
      <c r="Y171" s="1078"/>
    </row>
    <row r="172" spans="3:25" ht="16.5" customHeight="1">
      <c r="C172" s="1076"/>
      <c r="D172" s="1077"/>
      <c r="E172" s="1077"/>
      <c r="F172" s="1077"/>
      <c r="G172" s="1077"/>
      <c r="H172" s="1077"/>
      <c r="I172" s="1077"/>
      <c r="J172" s="1077"/>
      <c r="K172" s="1077"/>
      <c r="L172" s="1077"/>
      <c r="M172" s="1077"/>
      <c r="N172" s="1077"/>
      <c r="O172" s="1077"/>
      <c r="P172" s="1077"/>
      <c r="Q172" s="1077"/>
      <c r="R172" s="1077"/>
      <c r="S172" s="1077"/>
      <c r="T172" s="1077"/>
      <c r="U172" s="1077"/>
      <c r="V172" s="1077"/>
      <c r="W172" s="1077"/>
      <c r="X172" s="1077"/>
      <c r="Y172" s="1078"/>
    </row>
    <row r="173" spans="3:25" ht="16.5" customHeight="1">
      <c r="C173" s="1076"/>
      <c r="D173" s="1077"/>
      <c r="E173" s="1077"/>
      <c r="F173" s="1077"/>
      <c r="G173" s="1077"/>
      <c r="H173" s="1077"/>
      <c r="I173" s="1077"/>
      <c r="J173" s="1077"/>
      <c r="K173" s="1077"/>
      <c r="L173" s="1077"/>
      <c r="M173" s="1077"/>
      <c r="N173" s="1077"/>
      <c r="O173" s="1077"/>
      <c r="P173" s="1077"/>
      <c r="Q173" s="1077"/>
      <c r="R173" s="1077"/>
      <c r="S173" s="1077"/>
      <c r="T173" s="1077"/>
      <c r="U173" s="1077"/>
      <c r="V173" s="1077"/>
      <c r="W173" s="1077"/>
      <c r="X173" s="1077"/>
      <c r="Y173" s="1078"/>
    </row>
    <row r="174" spans="3:25" ht="16.5" customHeight="1">
      <c r="C174" s="1076"/>
      <c r="D174" s="1077"/>
      <c r="E174" s="1077"/>
      <c r="F174" s="1077"/>
      <c r="G174" s="1077"/>
      <c r="H174" s="1077"/>
      <c r="I174" s="1077"/>
      <c r="J174" s="1077"/>
      <c r="K174" s="1077"/>
      <c r="L174" s="1077"/>
      <c r="M174" s="1077"/>
      <c r="N174" s="1077"/>
      <c r="O174" s="1077"/>
      <c r="P174" s="1077"/>
      <c r="Q174" s="1077"/>
      <c r="R174" s="1077"/>
      <c r="S174" s="1077"/>
      <c r="T174" s="1077"/>
      <c r="U174" s="1077"/>
      <c r="V174" s="1077"/>
      <c r="W174" s="1077"/>
      <c r="X174" s="1077"/>
      <c r="Y174" s="1078"/>
    </row>
    <row r="175" spans="3:25" ht="16.5" customHeight="1">
      <c r="C175" s="1076"/>
      <c r="D175" s="1077"/>
      <c r="E175" s="1077"/>
      <c r="F175" s="1077"/>
      <c r="G175" s="1077"/>
      <c r="H175" s="1077"/>
      <c r="I175" s="1077"/>
      <c r="J175" s="1077"/>
      <c r="K175" s="1077"/>
      <c r="L175" s="1077"/>
      <c r="M175" s="1077"/>
      <c r="N175" s="1077"/>
      <c r="O175" s="1077"/>
      <c r="P175" s="1077"/>
      <c r="Q175" s="1077"/>
      <c r="R175" s="1077"/>
      <c r="S175" s="1077"/>
      <c r="T175" s="1077"/>
      <c r="U175" s="1077"/>
      <c r="V175" s="1077"/>
      <c r="W175" s="1077"/>
      <c r="X175" s="1077"/>
      <c r="Y175" s="1078"/>
    </row>
    <row r="176" spans="3:25" ht="16.5" customHeight="1">
      <c r="C176" s="1076"/>
      <c r="D176" s="1077"/>
      <c r="E176" s="1077"/>
      <c r="F176" s="1077"/>
      <c r="G176" s="1077"/>
      <c r="H176" s="1077"/>
      <c r="I176" s="1077"/>
      <c r="J176" s="1077"/>
      <c r="K176" s="1077"/>
      <c r="L176" s="1077"/>
      <c r="M176" s="1077"/>
      <c r="N176" s="1077"/>
      <c r="O176" s="1077"/>
      <c r="P176" s="1077"/>
      <c r="Q176" s="1077"/>
      <c r="R176" s="1077"/>
      <c r="S176" s="1077"/>
      <c r="T176" s="1077"/>
      <c r="U176" s="1077"/>
      <c r="V176" s="1077"/>
      <c r="W176" s="1077"/>
      <c r="X176" s="1077"/>
      <c r="Y176" s="1078"/>
    </row>
    <row r="177" spans="3:25" ht="16.5" customHeight="1">
      <c r="C177" s="1076"/>
      <c r="D177" s="1077"/>
      <c r="E177" s="1077"/>
      <c r="F177" s="1077"/>
      <c r="G177" s="1077"/>
      <c r="H177" s="1077"/>
      <c r="I177" s="1077"/>
      <c r="J177" s="1077"/>
      <c r="K177" s="1077"/>
      <c r="L177" s="1077"/>
      <c r="M177" s="1077"/>
      <c r="N177" s="1077"/>
      <c r="O177" s="1077"/>
      <c r="P177" s="1077"/>
      <c r="Q177" s="1077"/>
      <c r="R177" s="1077"/>
      <c r="S177" s="1077"/>
      <c r="T177" s="1077"/>
      <c r="U177" s="1077"/>
      <c r="V177" s="1077"/>
      <c r="W177" s="1077"/>
      <c r="X177" s="1077"/>
      <c r="Y177" s="1078"/>
    </row>
    <row r="178" spans="3:25" ht="16.5" customHeight="1">
      <c r="C178" s="166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8"/>
    </row>
    <row r="179" spans="3:25" ht="16.5" customHeight="1">
      <c r="C179" s="169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64" t="str">
        <f>입력!$H$66 &amp; "년"</f>
        <v>년</v>
      </c>
      <c r="V179" s="164"/>
      <c r="W179" s="164" t="str">
        <f>입력!$K$66 &amp; "월"</f>
        <v>월</v>
      </c>
      <c r="X179" s="164" t="str">
        <f>입력!$M$66 &amp; "일"</f>
        <v>일</v>
      </c>
      <c r="Y179" s="171"/>
    </row>
    <row r="180" spans="3:25" ht="16.5" customHeight="1">
      <c r="C180" s="169"/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1"/>
    </row>
    <row r="181" spans="3:25" ht="16.5" customHeight="1">
      <c r="C181" s="166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37"/>
      <c r="Q181" s="37"/>
      <c r="R181" s="37"/>
      <c r="S181" s="37"/>
      <c r="T181" s="37"/>
      <c r="Y181" s="168"/>
    </row>
    <row r="182" spans="3:25" ht="16.5" customHeight="1">
      <c r="C182" s="166"/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56"/>
      <c r="O182" s="167"/>
      <c r="P182" s="167"/>
      <c r="Q182" s="167"/>
      <c r="R182" s="167"/>
      <c r="S182" s="167"/>
      <c r="T182" s="167"/>
      <c r="U182" s="167"/>
      <c r="V182" s="167"/>
      <c r="W182" s="167"/>
      <c r="X182" s="167"/>
      <c r="Y182" s="168"/>
    </row>
    <row r="183" spans="3:25" ht="16.5" customHeight="1">
      <c r="C183" s="166"/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156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8"/>
    </row>
    <row r="184" spans="3:25" ht="16.5" customHeight="1">
      <c r="C184" s="166"/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56"/>
      <c r="O184" s="26" t="s">
        <v>737</v>
      </c>
      <c r="P184" s="167"/>
      <c r="Q184" s="156"/>
      <c r="R184" s="1079">
        <f>입력!H65</f>
        <v>0</v>
      </c>
      <c r="S184" s="1079"/>
      <c r="T184" s="1079"/>
      <c r="U184" s="1079"/>
      <c r="V184" s="1079"/>
      <c r="W184" s="1079"/>
      <c r="X184" s="26" t="s">
        <v>736</v>
      </c>
      <c r="Y184" s="168"/>
    </row>
    <row r="185" spans="3:25" ht="16.5" customHeight="1">
      <c r="C185" s="166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68"/>
    </row>
    <row r="186" spans="3:25" ht="16.5" customHeight="1">
      <c r="C186" s="1080" t="s">
        <v>834</v>
      </c>
      <c r="D186" s="1081"/>
      <c r="E186" s="1081"/>
      <c r="F186" s="1081"/>
      <c r="G186" s="1081"/>
      <c r="H186" s="1081"/>
      <c r="I186" s="1081"/>
      <c r="J186" s="1081"/>
      <c r="K186" s="1081"/>
      <c r="L186" s="1081"/>
      <c r="M186" s="1081"/>
      <c r="N186" s="1081"/>
      <c r="O186" s="1081"/>
      <c r="P186" s="1081"/>
      <c r="Q186" s="1081"/>
      <c r="R186" s="1081"/>
      <c r="S186" s="1081"/>
      <c r="T186" s="1081"/>
      <c r="U186" s="1081"/>
      <c r="V186" s="1081"/>
      <c r="W186" s="1081"/>
      <c r="X186" s="1081"/>
      <c r="Y186" s="1082"/>
    </row>
    <row r="187" spans="3:25" ht="16.5" customHeight="1">
      <c r="C187" s="1080"/>
      <c r="D187" s="1081"/>
      <c r="E187" s="1081"/>
      <c r="F187" s="1081"/>
      <c r="G187" s="1081"/>
      <c r="H187" s="1081"/>
      <c r="I187" s="1081"/>
      <c r="J187" s="1081"/>
      <c r="K187" s="1081"/>
      <c r="L187" s="1081"/>
      <c r="M187" s="1081"/>
      <c r="N187" s="1081"/>
      <c r="O187" s="1081"/>
      <c r="P187" s="1081"/>
      <c r="Q187" s="1081"/>
      <c r="R187" s="1081"/>
      <c r="S187" s="1081"/>
      <c r="T187" s="1081"/>
      <c r="U187" s="1081"/>
      <c r="V187" s="1081"/>
      <c r="W187" s="1081"/>
      <c r="X187" s="1081"/>
      <c r="Y187" s="1082"/>
    </row>
    <row r="188" spans="3:25" ht="16.5" customHeight="1">
      <c r="C188" s="1083"/>
      <c r="D188" s="1084"/>
      <c r="E188" s="1084"/>
      <c r="F188" s="1084"/>
      <c r="G188" s="1084"/>
      <c r="H188" s="1084"/>
      <c r="I188" s="1084"/>
      <c r="J188" s="1084"/>
      <c r="K188" s="1084"/>
      <c r="L188" s="1084"/>
      <c r="M188" s="1084"/>
      <c r="N188" s="1084"/>
      <c r="O188" s="1084"/>
      <c r="P188" s="1084"/>
      <c r="Q188" s="1084"/>
      <c r="R188" s="1084"/>
      <c r="S188" s="1084"/>
      <c r="T188" s="1084"/>
      <c r="U188" s="1084"/>
      <c r="V188" s="1084"/>
      <c r="W188" s="1084"/>
      <c r="X188" s="1084"/>
      <c r="Y188" s="1085"/>
    </row>
    <row r="189" spans="3:25" ht="16.5" customHeight="1"/>
    <row r="190" spans="3:25" ht="16.5" customHeight="1"/>
    <row r="191" spans="3:25">
      <c r="C191" s="156" t="s">
        <v>744</v>
      </c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</row>
    <row r="192" spans="3:25"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</row>
    <row r="193" spans="3:25" ht="16.5" customHeight="1">
      <c r="C193" s="1113" t="s">
        <v>739</v>
      </c>
      <c r="D193" s="1114"/>
      <c r="E193" s="1114"/>
      <c r="F193" s="1114"/>
      <c r="G193" s="1114"/>
      <c r="H193" s="1114"/>
      <c r="I193" s="1114"/>
      <c r="J193" s="1114"/>
      <c r="K193" s="1114"/>
      <c r="L193" s="1114"/>
      <c r="M193" s="1114"/>
      <c r="N193" s="1114"/>
      <c r="O193" s="1114"/>
      <c r="P193" s="1114"/>
      <c r="Q193" s="1114"/>
      <c r="R193" s="1114"/>
      <c r="S193" s="1114"/>
      <c r="T193" s="1114"/>
      <c r="U193" s="1114"/>
      <c r="V193" s="1114"/>
      <c r="W193" s="1114"/>
      <c r="X193" s="1114"/>
      <c r="Y193" s="1115"/>
    </row>
    <row r="194" spans="3:25" ht="16.5" customHeight="1">
      <c r="C194" s="1116"/>
      <c r="D194" s="1117"/>
      <c r="E194" s="1117"/>
      <c r="F194" s="1117"/>
      <c r="G194" s="1117"/>
      <c r="H194" s="1117"/>
      <c r="I194" s="1117"/>
      <c r="J194" s="1117"/>
      <c r="K194" s="1117"/>
      <c r="L194" s="1117"/>
      <c r="M194" s="1117"/>
      <c r="N194" s="1117"/>
      <c r="O194" s="1117"/>
      <c r="P194" s="1117"/>
      <c r="Q194" s="1117"/>
      <c r="R194" s="1117"/>
      <c r="S194" s="1117"/>
      <c r="T194" s="1117"/>
      <c r="U194" s="1117"/>
      <c r="V194" s="1117"/>
      <c r="W194" s="1117"/>
      <c r="X194" s="1117"/>
      <c r="Y194" s="1118"/>
    </row>
    <row r="195" spans="3:25" ht="18" customHeight="1">
      <c r="C195" s="1095" t="s">
        <v>748</v>
      </c>
      <c r="D195" s="1119"/>
      <c r="E195" s="1119"/>
      <c r="F195" s="1120"/>
      <c r="G195" s="1121" t="s">
        <v>835</v>
      </c>
      <c r="H195" s="1122"/>
      <c r="I195" s="1122"/>
      <c r="J195" s="1122"/>
      <c r="K195" s="1122"/>
      <c r="L195" s="1122"/>
      <c r="M195" s="1122"/>
      <c r="N195" s="1122"/>
      <c r="O195" s="1122"/>
      <c r="P195" s="1122"/>
      <c r="Q195" s="1122"/>
      <c r="R195" s="1122"/>
      <c r="S195" s="1122"/>
      <c r="T195" s="1122"/>
      <c r="U195" s="1122"/>
      <c r="V195" s="1122"/>
      <c r="W195" s="1122"/>
      <c r="X195" s="1122"/>
      <c r="Y195" s="1123"/>
    </row>
    <row r="196" spans="3:25" ht="16.5" customHeight="1">
      <c r="C196" s="1095" t="s">
        <v>746</v>
      </c>
      <c r="D196" s="1096"/>
      <c r="E196" s="1096"/>
      <c r="F196" s="1097"/>
      <c r="G196" s="1107">
        <f>입력!H65</f>
        <v>0</v>
      </c>
      <c r="H196" s="1108"/>
      <c r="I196" s="1108"/>
      <c r="J196" s="1108"/>
      <c r="K196" s="1108"/>
      <c r="L196" s="1108"/>
      <c r="M196" s="1108"/>
      <c r="N196" s="1108"/>
      <c r="O196" s="1109"/>
      <c r="P196" s="1095" t="s">
        <v>330</v>
      </c>
      <c r="Q196" s="1096"/>
      <c r="R196" s="1096"/>
      <c r="S196" s="1097"/>
      <c r="T196" s="1107">
        <f>입력!H78</f>
        <v>0</v>
      </c>
      <c r="U196" s="1108"/>
      <c r="V196" s="1108"/>
      <c r="W196" s="1108"/>
      <c r="X196" s="1108"/>
      <c r="Y196" s="1109"/>
    </row>
    <row r="197" spans="3:25" ht="16.5" customHeight="1">
      <c r="C197" s="1098"/>
      <c r="D197" s="1099"/>
      <c r="E197" s="1099"/>
      <c r="F197" s="1100"/>
      <c r="G197" s="1110"/>
      <c r="H197" s="1111"/>
      <c r="I197" s="1111"/>
      <c r="J197" s="1111"/>
      <c r="K197" s="1111"/>
      <c r="L197" s="1111"/>
      <c r="M197" s="1111"/>
      <c r="N197" s="1111"/>
      <c r="O197" s="1112"/>
      <c r="P197" s="1098"/>
      <c r="Q197" s="1099"/>
      <c r="R197" s="1099"/>
      <c r="S197" s="1100"/>
      <c r="T197" s="1110"/>
      <c r="U197" s="1111"/>
      <c r="V197" s="1111"/>
      <c r="W197" s="1111"/>
      <c r="X197" s="1111"/>
      <c r="Y197" s="1112"/>
    </row>
    <row r="198" spans="3:25">
      <c r="C198" s="1132" t="s">
        <v>792</v>
      </c>
      <c r="D198" s="1133"/>
      <c r="E198" s="1133"/>
      <c r="F198" s="1133"/>
      <c r="G198" s="1133"/>
      <c r="H198" s="1133"/>
      <c r="I198" s="1133"/>
      <c r="J198" s="1133"/>
      <c r="K198" s="1133"/>
      <c r="L198" s="1133"/>
      <c r="M198" s="1133"/>
      <c r="N198" s="1133"/>
      <c r="O198" s="1133"/>
      <c r="P198" s="1133"/>
      <c r="Q198" s="1133"/>
      <c r="R198" s="1133"/>
      <c r="S198" s="1133"/>
      <c r="T198" s="1133"/>
      <c r="U198" s="1133"/>
      <c r="V198" s="1133"/>
      <c r="W198" s="1133"/>
      <c r="X198" s="1133"/>
      <c r="Y198" s="1134"/>
    </row>
    <row r="199" spans="3:25">
      <c r="C199" s="1135"/>
      <c r="D199" s="1061"/>
      <c r="E199" s="1061"/>
      <c r="F199" s="1061"/>
      <c r="G199" s="1061"/>
      <c r="H199" s="1061"/>
      <c r="I199" s="1061"/>
      <c r="J199" s="1061"/>
      <c r="K199" s="1061"/>
      <c r="L199" s="1061"/>
      <c r="M199" s="1061"/>
      <c r="N199" s="1061"/>
      <c r="O199" s="1061"/>
      <c r="P199" s="1061"/>
      <c r="Q199" s="1061"/>
      <c r="R199" s="1061"/>
      <c r="S199" s="1061"/>
      <c r="T199" s="1061"/>
      <c r="U199" s="1061"/>
      <c r="V199" s="1061"/>
      <c r="W199" s="1061"/>
      <c r="X199" s="1061"/>
      <c r="Y199" s="1136"/>
    </row>
    <row r="200" spans="3:25" ht="16.5" customHeight="1">
      <c r="C200" s="166"/>
      <c r="D200" s="1137" t="s">
        <v>740</v>
      </c>
      <c r="E200" s="1138"/>
      <c r="F200" s="1138"/>
      <c r="G200" s="1138"/>
      <c r="H200" s="1138"/>
      <c r="I200" s="1138"/>
      <c r="J200" s="1138"/>
      <c r="K200" s="1138"/>
      <c r="L200" s="1138"/>
      <c r="M200" s="1138"/>
      <c r="N200" s="1138"/>
      <c r="O200" s="1138"/>
      <c r="P200" s="1138"/>
      <c r="Q200" s="1138"/>
      <c r="R200" s="1138"/>
      <c r="S200" s="1141" t="s">
        <v>741</v>
      </c>
      <c r="T200" s="1142"/>
      <c r="U200" s="1142"/>
      <c r="V200" s="1143"/>
      <c r="W200" s="1141" t="s">
        <v>426</v>
      </c>
      <c r="X200" s="1143"/>
      <c r="Y200" s="168"/>
    </row>
    <row r="201" spans="3:25" ht="16.5" customHeight="1">
      <c r="C201" s="166"/>
      <c r="D201" s="1139"/>
      <c r="E201" s="1140"/>
      <c r="F201" s="1140"/>
      <c r="G201" s="1140"/>
      <c r="H201" s="1140"/>
      <c r="I201" s="1140"/>
      <c r="J201" s="1140"/>
      <c r="K201" s="1140"/>
      <c r="L201" s="1140"/>
      <c r="M201" s="1140"/>
      <c r="N201" s="1140"/>
      <c r="O201" s="1140"/>
      <c r="P201" s="1140"/>
      <c r="Q201" s="1140"/>
      <c r="R201" s="1140"/>
      <c r="S201" s="1146" t="s">
        <v>743</v>
      </c>
      <c r="T201" s="1147"/>
      <c r="U201" s="1148" t="s">
        <v>742</v>
      </c>
      <c r="V201" s="1149"/>
      <c r="W201" s="1144"/>
      <c r="X201" s="1145"/>
      <c r="Y201" s="168"/>
    </row>
    <row r="202" spans="3:25" ht="30" customHeight="1">
      <c r="C202" s="166"/>
      <c r="D202" s="1124" t="s">
        <v>754</v>
      </c>
      <c r="E202" s="1125"/>
      <c r="F202" s="1125"/>
      <c r="G202" s="1125"/>
      <c r="H202" s="1125"/>
      <c r="I202" s="1125"/>
      <c r="J202" s="1125"/>
      <c r="K202" s="1125"/>
      <c r="L202" s="1125"/>
      <c r="M202" s="1125"/>
      <c r="N202" s="1125"/>
      <c r="O202" s="1125"/>
      <c r="P202" s="1125"/>
      <c r="Q202" s="1125"/>
      <c r="R202" s="1125"/>
      <c r="S202" s="1126"/>
      <c r="T202" s="1127"/>
      <c r="U202" s="1126"/>
      <c r="V202" s="1127"/>
      <c r="W202" s="1128"/>
      <c r="X202" s="1129"/>
      <c r="Y202" s="168"/>
    </row>
    <row r="203" spans="3:25" ht="16.5" customHeight="1">
      <c r="C203" s="166"/>
      <c r="D203" s="1130" t="s">
        <v>755</v>
      </c>
      <c r="E203" s="1131"/>
      <c r="F203" s="1131"/>
      <c r="G203" s="1131"/>
      <c r="H203" s="1131"/>
      <c r="I203" s="1131"/>
      <c r="J203" s="1131"/>
      <c r="K203" s="1131"/>
      <c r="L203" s="1131"/>
      <c r="M203" s="1131"/>
      <c r="N203" s="1131"/>
      <c r="O203" s="1131"/>
      <c r="P203" s="1131"/>
      <c r="Q203" s="1131"/>
      <c r="R203" s="1131"/>
      <c r="S203" s="1126"/>
      <c r="T203" s="1127"/>
      <c r="U203" s="1126"/>
      <c r="V203" s="1127"/>
      <c r="W203" s="1128"/>
      <c r="X203" s="1129"/>
      <c r="Y203" s="168"/>
    </row>
    <row r="204" spans="3:25" ht="16.5" customHeight="1">
      <c r="C204" s="166"/>
      <c r="D204" s="1124" t="s">
        <v>756</v>
      </c>
      <c r="E204" s="1125"/>
      <c r="F204" s="1125"/>
      <c r="G204" s="1125"/>
      <c r="H204" s="1125"/>
      <c r="I204" s="1125"/>
      <c r="J204" s="1125"/>
      <c r="K204" s="1125"/>
      <c r="L204" s="1125"/>
      <c r="M204" s="1125"/>
      <c r="N204" s="1125"/>
      <c r="O204" s="1125"/>
      <c r="P204" s="1125"/>
      <c r="Q204" s="1125"/>
      <c r="R204" s="1125"/>
      <c r="S204" s="1126"/>
      <c r="T204" s="1127"/>
      <c r="U204" s="1126"/>
      <c r="V204" s="1127"/>
      <c r="W204" s="1128"/>
      <c r="X204" s="1129"/>
      <c r="Y204" s="168"/>
    </row>
    <row r="205" spans="3:25" ht="16.5" customHeight="1">
      <c r="C205" s="166"/>
      <c r="D205" s="1124" t="s">
        <v>757</v>
      </c>
      <c r="E205" s="1125"/>
      <c r="F205" s="1125"/>
      <c r="G205" s="1125"/>
      <c r="H205" s="1125"/>
      <c r="I205" s="1125"/>
      <c r="J205" s="1125"/>
      <c r="K205" s="1125"/>
      <c r="L205" s="1125"/>
      <c r="M205" s="1125"/>
      <c r="N205" s="1125"/>
      <c r="O205" s="1125"/>
      <c r="P205" s="1125"/>
      <c r="Q205" s="1125"/>
      <c r="R205" s="1125"/>
      <c r="S205" s="1126"/>
      <c r="T205" s="1127"/>
      <c r="U205" s="1126"/>
      <c r="V205" s="1127"/>
      <c r="W205" s="1128"/>
      <c r="X205" s="1129"/>
      <c r="Y205" s="168"/>
    </row>
    <row r="206" spans="3:25" ht="16.5" customHeight="1">
      <c r="C206" s="166"/>
      <c r="D206" s="1150" t="s">
        <v>758</v>
      </c>
      <c r="E206" s="1151"/>
      <c r="F206" s="1151"/>
      <c r="G206" s="1151"/>
      <c r="H206" s="1151"/>
      <c r="I206" s="1151"/>
      <c r="J206" s="1151"/>
      <c r="K206" s="1151"/>
      <c r="L206" s="1151"/>
      <c r="M206" s="1151"/>
      <c r="N206" s="1151"/>
      <c r="O206" s="1151"/>
      <c r="P206" s="1151"/>
      <c r="Q206" s="1151"/>
      <c r="R206" s="1151"/>
      <c r="S206" s="1126"/>
      <c r="T206" s="1127"/>
      <c r="U206" s="1126"/>
      <c r="V206" s="1127"/>
      <c r="W206" s="1128"/>
      <c r="X206" s="1129"/>
      <c r="Y206" s="168"/>
    </row>
    <row r="207" spans="3:25" ht="16.5" customHeight="1">
      <c r="C207" s="166"/>
      <c r="D207" s="1124" t="s">
        <v>759</v>
      </c>
      <c r="E207" s="1125"/>
      <c r="F207" s="1125"/>
      <c r="G207" s="1125"/>
      <c r="H207" s="1125"/>
      <c r="I207" s="1125"/>
      <c r="J207" s="1125"/>
      <c r="K207" s="1125"/>
      <c r="L207" s="1125"/>
      <c r="M207" s="1125"/>
      <c r="N207" s="1125"/>
      <c r="O207" s="1125"/>
      <c r="P207" s="1125"/>
      <c r="Q207" s="1125"/>
      <c r="R207" s="1125"/>
      <c r="S207" s="1126"/>
      <c r="T207" s="1127"/>
      <c r="U207" s="1126"/>
      <c r="V207" s="1127"/>
      <c r="W207" s="1128"/>
      <c r="X207" s="1129"/>
      <c r="Y207" s="168"/>
    </row>
    <row r="208" spans="3:25" ht="16.5" customHeight="1">
      <c r="C208" s="166"/>
      <c r="D208" s="1152" t="s">
        <v>760</v>
      </c>
      <c r="E208" s="1153"/>
      <c r="F208" s="1153"/>
      <c r="G208" s="1153"/>
      <c r="H208" s="1153"/>
      <c r="I208" s="1153"/>
      <c r="J208" s="1153"/>
      <c r="K208" s="1153"/>
      <c r="L208" s="1153"/>
      <c r="M208" s="1153"/>
      <c r="N208" s="1153"/>
      <c r="O208" s="1153"/>
      <c r="P208" s="1153"/>
      <c r="Q208" s="1153"/>
      <c r="R208" s="1153"/>
      <c r="S208" s="1126"/>
      <c r="T208" s="1127"/>
      <c r="U208" s="1126"/>
      <c r="V208" s="1127"/>
      <c r="W208" s="1128"/>
      <c r="X208" s="1129"/>
      <c r="Y208" s="168"/>
    </row>
    <row r="209" spans="3:25" ht="43.5" customHeight="1">
      <c r="C209" s="166"/>
      <c r="D209" s="1124" t="s">
        <v>761</v>
      </c>
      <c r="E209" s="1125"/>
      <c r="F209" s="1125"/>
      <c r="G209" s="1125"/>
      <c r="H209" s="1125"/>
      <c r="I209" s="1125"/>
      <c r="J209" s="1125"/>
      <c r="K209" s="1125"/>
      <c r="L209" s="1125"/>
      <c r="M209" s="1125"/>
      <c r="N209" s="1125"/>
      <c r="O209" s="1125"/>
      <c r="P209" s="1125"/>
      <c r="Q209" s="1125"/>
      <c r="R209" s="1125"/>
      <c r="S209" s="1126"/>
      <c r="T209" s="1127"/>
      <c r="U209" s="1126"/>
      <c r="V209" s="1127"/>
      <c r="W209" s="1128"/>
      <c r="X209" s="1129"/>
      <c r="Y209" s="168"/>
    </row>
    <row r="210" spans="3:25" ht="43.5" customHeight="1">
      <c r="C210" s="166"/>
      <c r="D210" s="1152" t="s">
        <v>762</v>
      </c>
      <c r="E210" s="1153"/>
      <c r="F210" s="1153"/>
      <c r="G210" s="1153"/>
      <c r="H210" s="1153"/>
      <c r="I210" s="1153"/>
      <c r="J210" s="1153"/>
      <c r="K210" s="1153"/>
      <c r="L210" s="1153"/>
      <c r="M210" s="1153"/>
      <c r="N210" s="1153"/>
      <c r="O210" s="1153"/>
      <c r="P210" s="1153"/>
      <c r="Q210" s="1153"/>
      <c r="R210" s="1153"/>
      <c r="S210" s="1126"/>
      <c r="T210" s="1127"/>
      <c r="U210" s="1126"/>
      <c r="V210" s="1127"/>
      <c r="W210" s="1128"/>
      <c r="X210" s="1129"/>
      <c r="Y210" s="168"/>
    </row>
    <row r="211" spans="3:25" ht="43.5" customHeight="1">
      <c r="C211" s="166"/>
      <c r="D211" s="1124" t="s">
        <v>763</v>
      </c>
      <c r="E211" s="1125"/>
      <c r="F211" s="1125"/>
      <c r="G211" s="1125"/>
      <c r="H211" s="1125"/>
      <c r="I211" s="1125"/>
      <c r="J211" s="1125"/>
      <c r="K211" s="1125"/>
      <c r="L211" s="1125"/>
      <c r="M211" s="1125"/>
      <c r="N211" s="1125"/>
      <c r="O211" s="1125"/>
      <c r="P211" s="1125"/>
      <c r="Q211" s="1125"/>
      <c r="R211" s="1125"/>
      <c r="S211" s="1126"/>
      <c r="T211" s="1127"/>
      <c r="U211" s="1126"/>
      <c r="V211" s="1127"/>
      <c r="W211" s="1128"/>
      <c r="X211" s="1129"/>
      <c r="Y211" s="168"/>
    </row>
    <row r="212" spans="3:25" ht="43.5" customHeight="1">
      <c r="C212" s="166"/>
      <c r="D212" s="1152" t="s">
        <v>764</v>
      </c>
      <c r="E212" s="1153"/>
      <c r="F212" s="1153"/>
      <c r="G212" s="1153"/>
      <c r="H212" s="1153"/>
      <c r="I212" s="1153"/>
      <c r="J212" s="1153"/>
      <c r="K212" s="1153"/>
      <c r="L212" s="1153"/>
      <c r="M212" s="1153"/>
      <c r="N212" s="1153"/>
      <c r="O212" s="1153"/>
      <c r="P212" s="1153"/>
      <c r="Q212" s="1153"/>
      <c r="R212" s="1153"/>
      <c r="S212" s="1126"/>
      <c r="T212" s="1127"/>
      <c r="U212" s="1126"/>
      <c r="V212" s="1127"/>
      <c r="W212" s="1128"/>
      <c r="X212" s="1129"/>
      <c r="Y212" s="168"/>
    </row>
    <row r="213" spans="3:25" ht="30" customHeight="1">
      <c r="C213" s="166"/>
      <c r="D213" s="1124" t="s">
        <v>765</v>
      </c>
      <c r="E213" s="1125"/>
      <c r="F213" s="1125"/>
      <c r="G213" s="1125"/>
      <c r="H213" s="1125"/>
      <c r="I213" s="1125"/>
      <c r="J213" s="1125"/>
      <c r="K213" s="1125"/>
      <c r="L213" s="1125"/>
      <c r="M213" s="1125"/>
      <c r="N213" s="1125"/>
      <c r="O213" s="1125"/>
      <c r="P213" s="1125"/>
      <c r="Q213" s="1125"/>
      <c r="R213" s="1125"/>
      <c r="S213" s="1126"/>
      <c r="T213" s="1127"/>
      <c r="U213" s="1126"/>
      <c r="V213" s="1127"/>
      <c r="W213" s="1128"/>
      <c r="X213" s="1129"/>
      <c r="Y213" s="168"/>
    </row>
    <row r="214" spans="3:25" ht="70.5" customHeight="1">
      <c r="C214" s="166"/>
      <c r="D214" s="1152" t="s">
        <v>766</v>
      </c>
      <c r="E214" s="1153"/>
      <c r="F214" s="1153"/>
      <c r="G214" s="1153"/>
      <c r="H214" s="1153"/>
      <c r="I214" s="1153"/>
      <c r="J214" s="1153"/>
      <c r="K214" s="1153"/>
      <c r="L214" s="1153"/>
      <c r="M214" s="1153"/>
      <c r="N214" s="1153"/>
      <c r="O214" s="1153"/>
      <c r="P214" s="1153"/>
      <c r="Q214" s="1153"/>
      <c r="R214" s="1153"/>
      <c r="S214" s="1126"/>
      <c r="T214" s="1127"/>
      <c r="U214" s="1126"/>
      <c r="V214" s="1127"/>
      <c r="W214" s="1128"/>
      <c r="X214" s="1129"/>
      <c r="Y214" s="168"/>
    </row>
    <row r="215" spans="3:25" ht="30" customHeight="1">
      <c r="C215" s="166"/>
      <c r="D215" s="1124" t="s">
        <v>871</v>
      </c>
      <c r="E215" s="1125"/>
      <c r="F215" s="1125"/>
      <c r="G215" s="1125"/>
      <c r="H215" s="1125"/>
      <c r="I215" s="1125"/>
      <c r="J215" s="1125"/>
      <c r="K215" s="1125"/>
      <c r="L215" s="1125"/>
      <c r="M215" s="1125"/>
      <c r="N215" s="1125"/>
      <c r="O215" s="1125"/>
      <c r="P215" s="1125"/>
      <c r="Q215" s="1125"/>
      <c r="R215" s="1125"/>
      <c r="S215" s="1126"/>
      <c r="T215" s="1127"/>
      <c r="U215" s="1126"/>
      <c r="V215" s="1127"/>
      <c r="W215" s="1128"/>
      <c r="X215" s="1129"/>
      <c r="Y215" s="168"/>
    </row>
    <row r="216" spans="3:25" ht="16.5" customHeight="1">
      <c r="C216" s="166"/>
      <c r="D216" s="1152" t="s">
        <v>767</v>
      </c>
      <c r="E216" s="1153"/>
      <c r="F216" s="1153"/>
      <c r="G216" s="1153"/>
      <c r="H216" s="1153"/>
      <c r="I216" s="1153"/>
      <c r="J216" s="1153"/>
      <c r="K216" s="1153"/>
      <c r="L216" s="1153"/>
      <c r="M216" s="1153"/>
      <c r="N216" s="1153"/>
      <c r="O216" s="1153"/>
      <c r="P216" s="1153"/>
      <c r="Q216" s="1153"/>
      <c r="R216" s="1153"/>
      <c r="S216" s="1126"/>
      <c r="T216" s="1127"/>
      <c r="U216" s="1126"/>
      <c r="V216" s="1127"/>
      <c r="W216" s="1128"/>
      <c r="X216" s="1129"/>
      <c r="Y216" s="168"/>
    </row>
    <row r="217" spans="3:25" ht="57" customHeight="1">
      <c r="C217" s="166"/>
      <c r="D217" s="1124" t="s">
        <v>768</v>
      </c>
      <c r="E217" s="1125"/>
      <c r="F217" s="1125"/>
      <c r="G217" s="1125"/>
      <c r="H217" s="1125"/>
      <c r="I217" s="1125"/>
      <c r="J217" s="1125"/>
      <c r="K217" s="1125"/>
      <c r="L217" s="1125"/>
      <c r="M217" s="1125"/>
      <c r="N217" s="1125"/>
      <c r="O217" s="1125"/>
      <c r="P217" s="1125"/>
      <c r="Q217" s="1125"/>
      <c r="R217" s="1125"/>
      <c r="S217" s="1126"/>
      <c r="T217" s="1127"/>
      <c r="U217" s="1126"/>
      <c r="V217" s="1127"/>
      <c r="W217" s="1128"/>
      <c r="X217" s="1129"/>
      <c r="Y217" s="168"/>
    </row>
    <row r="218" spans="3:25" ht="16.5" customHeight="1">
      <c r="C218" s="166"/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7"/>
      <c r="Q218" s="167"/>
      <c r="R218" s="167"/>
      <c r="S218" s="167"/>
      <c r="T218" s="167"/>
      <c r="U218" s="164" t="str">
        <f>입력!$H$66 &amp; "년"</f>
        <v>년</v>
      </c>
      <c r="V218" s="164"/>
      <c r="W218" s="164" t="str">
        <f>입력!$K$66 &amp; "월"</f>
        <v>월</v>
      </c>
      <c r="X218" s="164" t="str">
        <f>입력!$M$66 &amp; "일"</f>
        <v>일</v>
      </c>
      <c r="Y218" s="168"/>
    </row>
    <row r="219" spans="3:25" ht="16.5" customHeight="1">
      <c r="C219" s="166"/>
      <c r="D219" s="167"/>
      <c r="E219" s="167"/>
      <c r="F219" s="167"/>
      <c r="G219" s="167"/>
      <c r="H219" s="167"/>
      <c r="I219" s="167"/>
      <c r="J219" s="167"/>
      <c r="K219" s="167"/>
      <c r="L219" s="167"/>
      <c r="M219" s="167"/>
      <c r="N219" s="167"/>
      <c r="O219" s="26" t="s">
        <v>745</v>
      </c>
      <c r="P219" s="167"/>
      <c r="Q219" s="156"/>
      <c r="R219" s="1154">
        <f>입력!H65</f>
        <v>0</v>
      </c>
      <c r="S219" s="1154"/>
      <c r="T219" s="1154"/>
      <c r="U219" s="1154"/>
      <c r="V219" s="1154"/>
      <c r="W219" s="1154"/>
      <c r="X219" s="26" t="s">
        <v>736</v>
      </c>
      <c r="Y219" s="168"/>
    </row>
    <row r="220" spans="3:25" ht="16.5" customHeight="1">
      <c r="C220" s="1080" t="s">
        <v>834</v>
      </c>
      <c r="D220" s="1081"/>
      <c r="E220" s="1081"/>
      <c r="F220" s="1081"/>
      <c r="G220" s="1081"/>
      <c r="H220" s="1081"/>
      <c r="I220" s="1081"/>
      <c r="J220" s="1081"/>
      <c r="K220" s="1081"/>
      <c r="L220" s="1081"/>
      <c r="M220" s="1081"/>
      <c r="N220" s="1081"/>
      <c r="O220" s="1081"/>
      <c r="P220" s="1081"/>
      <c r="Q220" s="1081"/>
      <c r="R220" s="1081"/>
      <c r="S220" s="1081"/>
      <c r="T220" s="1081"/>
      <c r="U220" s="1081"/>
      <c r="V220" s="1081"/>
      <c r="W220" s="1081"/>
      <c r="X220" s="1081"/>
      <c r="Y220" s="1082"/>
    </row>
    <row r="221" spans="3:25" ht="16.5" customHeight="1">
      <c r="C221" s="1083"/>
      <c r="D221" s="1084"/>
      <c r="E221" s="1084"/>
      <c r="F221" s="1084"/>
      <c r="G221" s="1084"/>
      <c r="H221" s="1084"/>
      <c r="I221" s="1084"/>
      <c r="J221" s="1084"/>
      <c r="K221" s="1084"/>
      <c r="L221" s="1084"/>
      <c r="M221" s="1084"/>
      <c r="N221" s="1084"/>
      <c r="O221" s="1084"/>
      <c r="P221" s="1084"/>
      <c r="Q221" s="1084"/>
      <c r="R221" s="1084"/>
      <c r="S221" s="1084"/>
      <c r="T221" s="1084"/>
      <c r="U221" s="1084"/>
      <c r="V221" s="1084"/>
      <c r="W221" s="1084"/>
      <c r="X221" s="1084"/>
      <c r="Y221" s="1085"/>
    </row>
    <row r="222" spans="3:25" ht="16.5" customHeight="1">
      <c r="C222" s="172" t="s">
        <v>749</v>
      </c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</row>
    <row r="223" spans="3:25" ht="16.5" customHeight="1">
      <c r="C223" s="167"/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  <c r="X223" s="167"/>
      <c r="Y223" s="167"/>
    </row>
    <row r="224" spans="3:25" ht="16.5" customHeight="1">
      <c r="C224" s="167"/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167"/>
    </row>
    <row r="225" spans="1:25" ht="16.5" customHeight="1">
      <c r="C225" s="167"/>
      <c r="D225" s="167"/>
      <c r="E225" s="167"/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</row>
    <row r="226" spans="1:25" ht="16.5" customHeight="1">
      <c r="A226" s="156"/>
      <c r="B226" s="156"/>
      <c r="C226" s="247" t="s">
        <v>750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64"/>
      <c r="V226" s="164"/>
      <c r="W226" s="164"/>
      <c r="X226" s="164"/>
      <c r="Y226" s="170"/>
    </row>
    <row r="227" spans="1:25" ht="16.5" customHeight="1">
      <c r="A227" s="156"/>
      <c r="B227" s="156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</row>
    <row r="228" spans="1:25" ht="16.5" customHeight="1">
      <c r="A228" s="156"/>
      <c r="B228" s="156"/>
      <c r="C228" s="1155" t="s">
        <v>751</v>
      </c>
      <c r="D228" s="1155"/>
      <c r="E228" s="1155"/>
      <c r="F228" s="1155"/>
      <c r="G228" s="1155"/>
      <c r="H228" s="1155"/>
      <c r="I228" s="1155"/>
      <c r="J228" s="1155"/>
      <c r="K228" s="1155"/>
      <c r="L228" s="1155"/>
      <c r="M228" s="1155"/>
      <c r="N228" s="1155"/>
      <c r="O228" s="1155"/>
      <c r="P228" s="1155"/>
      <c r="Q228" s="1155"/>
      <c r="R228" s="1155"/>
      <c r="S228" s="1155"/>
      <c r="T228" s="1155"/>
      <c r="U228" s="1155"/>
      <c r="V228" s="1155"/>
      <c r="W228" s="1155"/>
      <c r="X228" s="1155"/>
      <c r="Y228" s="1155"/>
    </row>
    <row r="229" spans="1:25" ht="16.5" customHeight="1">
      <c r="A229" s="156"/>
      <c r="B229" s="156"/>
      <c r="C229" s="1155"/>
      <c r="D229" s="1155"/>
      <c r="E229" s="1155"/>
      <c r="F229" s="1155"/>
      <c r="G229" s="1155"/>
      <c r="H229" s="1155"/>
      <c r="I229" s="1155"/>
      <c r="J229" s="1155"/>
      <c r="K229" s="1155"/>
      <c r="L229" s="1155"/>
      <c r="M229" s="1155"/>
      <c r="N229" s="1155"/>
      <c r="O229" s="1155"/>
      <c r="P229" s="1155"/>
      <c r="Q229" s="1155"/>
      <c r="R229" s="1155"/>
      <c r="S229" s="1155"/>
      <c r="T229" s="1155"/>
      <c r="U229" s="1155"/>
      <c r="V229" s="1155"/>
      <c r="W229" s="1155"/>
      <c r="X229" s="1155"/>
      <c r="Y229" s="1155"/>
    </row>
    <row r="230" spans="1:25" ht="12.95" customHeight="1">
      <c r="A230" s="156"/>
      <c r="B230" s="156"/>
      <c r="C230" s="174"/>
      <c r="D230" s="175"/>
      <c r="E230" s="175"/>
      <c r="F230" s="175"/>
      <c r="G230" s="175"/>
      <c r="H230" s="175"/>
      <c r="I230" s="175"/>
      <c r="J230" s="175"/>
      <c r="K230" s="175"/>
      <c r="L230" s="175"/>
      <c r="M230" s="175"/>
      <c r="N230" s="175"/>
      <c r="O230" s="175"/>
      <c r="P230" s="175"/>
      <c r="Q230" s="175"/>
      <c r="R230" s="175"/>
      <c r="S230" s="175"/>
      <c r="T230" s="175"/>
      <c r="U230" s="175"/>
      <c r="V230" s="175"/>
      <c r="W230" s="175"/>
      <c r="X230" s="175"/>
      <c r="Y230" s="176"/>
    </row>
    <row r="231" spans="1:25" ht="12.95" customHeight="1">
      <c r="A231" s="156"/>
      <c r="B231" s="156"/>
      <c r="C231" s="177"/>
      <c r="D231" s="1156" t="s">
        <v>858</v>
      </c>
      <c r="E231" s="1156"/>
      <c r="F231" s="1156"/>
      <c r="G231" s="1156"/>
      <c r="H231" s="1157" t="s">
        <v>836</v>
      </c>
      <c r="I231" s="1157"/>
      <c r="J231" s="1157"/>
      <c r="K231" s="1157"/>
      <c r="L231" s="1157"/>
      <c r="M231" s="1157"/>
      <c r="N231" s="1157"/>
      <c r="O231" s="1157"/>
      <c r="P231" s="1157"/>
      <c r="Q231" s="1157"/>
      <c r="R231" s="1157"/>
      <c r="S231" s="1157"/>
      <c r="T231" s="178"/>
      <c r="U231" s="178"/>
      <c r="V231" s="178"/>
      <c r="W231" s="178"/>
      <c r="X231" s="178"/>
      <c r="Y231" s="179"/>
    </row>
    <row r="232" spans="1:25" ht="12.95" customHeight="1">
      <c r="A232" s="156"/>
      <c r="B232" s="156"/>
      <c r="C232" s="177"/>
      <c r="D232" s="1156"/>
      <c r="E232" s="1156"/>
      <c r="F232" s="1156"/>
      <c r="G232" s="1156"/>
      <c r="H232" s="1157"/>
      <c r="I232" s="1157"/>
      <c r="J232" s="1157"/>
      <c r="K232" s="1157"/>
      <c r="L232" s="1157"/>
      <c r="M232" s="1157"/>
      <c r="N232" s="1157"/>
      <c r="O232" s="1157"/>
      <c r="P232" s="1157"/>
      <c r="Q232" s="1157"/>
      <c r="R232" s="1157"/>
      <c r="S232" s="1157"/>
      <c r="T232" s="178"/>
      <c r="U232" s="178"/>
      <c r="V232" s="178"/>
      <c r="W232" s="178"/>
      <c r="X232" s="178"/>
      <c r="Y232" s="179"/>
    </row>
    <row r="233" spans="1:25" ht="12.95" customHeight="1">
      <c r="A233" s="156"/>
      <c r="B233" s="156"/>
      <c r="C233" s="177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9"/>
    </row>
    <row r="234" spans="1:25" ht="12.95" customHeight="1">
      <c r="A234" s="156"/>
      <c r="B234" s="156"/>
      <c r="C234" s="177"/>
      <c r="D234" s="1158" t="s">
        <v>859</v>
      </c>
      <c r="E234" s="1158"/>
      <c r="F234" s="1158"/>
      <c r="G234" s="1158"/>
      <c r="H234" s="1157" t="s">
        <v>800</v>
      </c>
      <c r="I234" s="1157"/>
      <c r="J234" s="1157"/>
      <c r="K234" s="1157"/>
      <c r="L234" s="1157"/>
      <c r="M234" s="1157"/>
      <c r="N234" s="1157"/>
      <c r="O234" s="1157"/>
      <c r="P234" s="1157"/>
      <c r="Q234" s="1157"/>
      <c r="R234" s="1157"/>
      <c r="S234" s="1157"/>
      <c r="T234" s="178"/>
      <c r="U234" s="178"/>
      <c r="V234" s="178"/>
      <c r="W234" s="178"/>
      <c r="X234" s="178"/>
      <c r="Y234" s="179"/>
    </row>
    <row r="235" spans="1:25" ht="12.95" customHeight="1">
      <c r="A235" s="156"/>
      <c r="B235" s="156"/>
      <c r="C235" s="177"/>
      <c r="D235" s="1158"/>
      <c r="E235" s="1158"/>
      <c r="F235" s="1158"/>
      <c r="G235" s="1158"/>
      <c r="H235" s="1157"/>
      <c r="I235" s="1157"/>
      <c r="J235" s="1157"/>
      <c r="K235" s="1157"/>
      <c r="L235" s="1157"/>
      <c r="M235" s="1157"/>
      <c r="N235" s="1157"/>
      <c r="O235" s="1157"/>
      <c r="P235" s="1157"/>
      <c r="Q235" s="1157"/>
      <c r="R235" s="1157"/>
      <c r="S235" s="1157"/>
      <c r="T235" s="178"/>
      <c r="U235" s="178"/>
      <c r="V235" s="178"/>
      <c r="W235" s="178"/>
      <c r="X235" s="178"/>
      <c r="Y235" s="179"/>
    </row>
    <row r="236" spans="1:25" ht="12.95" customHeight="1">
      <c r="A236" s="156"/>
      <c r="B236" s="156"/>
      <c r="C236" s="177"/>
      <c r="D236" s="178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9"/>
    </row>
    <row r="237" spans="1:25" ht="12.95" customHeight="1">
      <c r="A237" s="156"/>
      <c r="B237" s="156"/>
      <c r="C237" s="177"/>
      <c r="D237" s="1156" t="s">
        <v>860</v>
      </c>
      <c r="E237" s="1156"/>
      <c r="F237" s="1156"/>
      <c r="G237" s="1156"/>
      <c r="H237" s="1157">
        <f>입력!H65</f>
        <v>0</v>
      </c>
      <c r="I237" s="1157"/>
      <c r="J237" s="1157"/>
      <c r="K237" s="1157"/>
      <c r="L237" s="1157"/>
      <c r="M237" s="1157"/>
      <c r="N237" s="1157"/>
      <c r="O237" s="1157"/>
      <c r="P237" s="1157"/>
      <c r="Q237" s="1157"/>
      <c r="R237" s="1157"/>
      <c r="S237" s="1157"/>
      <c r="T237" s="178"/>
      <c r="U237" s="178"/>
      <c r="V237" s="178"/>
      <c r="W237" s="178"/>
      <c r="X237" s="178"/>
      <c r="Y237" s="179"/>
    </row>
    <row r="238" spans="1:25" ht="12.95" customHeight="1">
      <c r="A238" s="156"/>
      <c r="B238" s="156"/>
      <c r="C238" s="177"/>
      <c r="D238" s="1156"/>
      <c r="E238" s="1156"/>
      <c r="F238" s="1156"/>
      <c r="G238" s="1156"/>
      <c r="H238" s="1157"/>
      <c r="I238" s="1157"/>
      <c r="J238" s="1157"/>
      <c r="K238" s="1157"/>
      <c r="L238" s="1157"/>
      <c r="M238" s="1157"/>
      <c r="N238" s="1157"/>
      <c r="O238" s="1157"/>
      <c r="P238" s="1157"/>
      <c r="Q238" s="1157"/>
      <c r="R238" s="1157"/>
      <c r="S238" s="1157"/>
      <c r="T238" s="178"/>
      <c r="U238" s="178"/>
      <c r="V238" s="178"/>
      <c r="W238" s="178"/>
      <c r="X238" s="178"/>
      <c r="Y238" s="179"/>
    </row>
    <row r="239" spans="1:25" ht="12.95" customHeight="1">
      <c r="A239" s="156"/>
      <c r="B239" s="156"/>
      <c r="C239" s="177"/>
      <c r="D239" s="178"/>
      <c r="E239" s="178"/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9"/>
    </row>
    <row r="240" spans="1:25" ht="12.95" customHeight="1">
      <c r="A240" s="156"/>
      <c r="B240" s="156"/>
      <c r="C240" s="177"/>
      <c r="D240" s="1157" t="s">
        <v>845</v>
      </c>
      <c r="E240" s="1157"/>
      <c r="F240" s="1157"/>
      <c r="G240" s="1157"/>
      <c r="H240" s="1157"/>
      <c r="I240" s="1157"/>
      <c r="J240" s="1157"/>
      <c r="K240" s="1157"/>
      <c r="L240" s="1157"/>
      <c r="M240" s="1157"/>
      <c r="N240" s="1157"/>
      <c r="O240" s="1157"/>
      <c r="P240" s="1157"/>
      <c r="Q240" s="1157"/>
      <c r="R240" s="1157"/>
      <c r="S240" s="1157"/>
      <c r="T240" s="1157"/>
      <c r="U240" s="1157"/>
      <c r="V240" s="1157"/>
      <c r="W240" s="1157"/>
      <c r="X240" s="1157"/>
      <c r="Y240" s="179"/>
    </row>
    <row r="241" spans="1:25" ht="12.95" customHeight="1">
      <c r="A241" s="156"/>
      <c r="B241" s="156"/>
      <c r="C241" s="177"/>
      <c r="D241" s="1157"/>
      <c r="E241" s="1157"/>
      <c r="F241" s="1157"/>
      <c r="G241" s="1157"/>
      <c r="H241" s="1157"/>
      <c r="I241" s="1157"/>
      <c r="J241" s="1157"/>
      <c r="K241" s="1157"/>
      <c r="L241" s="1157"/>
      <c r="M241" s="1157"/>
      <c r="N241" s="1157"/>
      <c r="O241" s="1157"/>
      <c r="P241" s="1157"/>
      <c r="Q241" s="1157"/>
      <c r="R241" s="1157"/>
      <c r="S241" s="1157"/>
      <c r="T241" s="1157"/>
      <c r="U241" s="1157"/>
      <c r="V241" s="1157"/>
      <c r="W241" s="1157"/>
      <c r="X241" s="1157"/>
      <c r="Y241" s="179"/>
    </row>
    <row r="242" spans="1:25" ht="12.95" customHeight="1">
      <c r="A242" s="156"/>
      <c r="B242" s="156"/>
      <c r="C242" s="177"/>
      <c r="D242" s="1157"/>
      <c r="E242" s="1157"/>
      <c r="F242" s="1157"/>
      <c r="G242" s="1157"/>
      <c r="H242" s="1157"/>
      <c r="I242" s="1157"/>
      <c r="J242" s="1157"/>
      <c r="K242" s="1157"/>
      <c r="L242" s="1157"/>
      <c r="M242" s="1157"/>
      <c r="N242" s="1157"/>
      <c r="O242" s="1157"/>
      <c r="P242" s="1157"/>
      <c r="Q242" s="1157"/>
      <c r="R242" s="1157"/>
      <c r="S242" s="1157"/>
      <c r="T242" s="1157"/>
      <c r="U242" s="1157"/>
      <c r="V242" s="1157"/>
      <c r="W242" s="1157"/>
      <c r="X242" s="1157"/>
      <c r="Y242" s="179"/>
    </row>
    <row r="243" spans="1:25" ht="12.95" customHeight="1">
      <c r="A243" s="156"/>
      <c r="B243" s="156"/>
      <c r="C243" s="177"/>
      <c r="D243" s="1157"/>
      <c r="E243" s="1157"/>
      <c r="F243" s="1157"/>
      <c r="G243" s="1157"/>
      <c r="H243" s="1157"/>
      <c r="I243" s="1157"/>
      <c r="J243" s="1157"/>
      <c r="K243" s="1157"/>
      <c r="L243" s="1157"/>
      <c r="M243" s="1157"/>
      <c r="N243" s="1157"/>
      <c r="O243" s="1157"/>
      <c r="P243" s="1157"/>
      <c r="Q243" s="1157"/>
      <c r="R243" s="1157"/>
      <c r="S243" s="1157"/>
      <c r="T243" s="1157"/>
      <c r="U243" s="1157"/>
      <c r="V243" s="1157"/>
      <c r="W243" s="1157"/>
      <c r="X243" s="1157"/>
      <c r="Y243" s="179"/>
    </row>
    <row r="244" spans="1:25" ht="12.95" customHeight="1">
      <c r="A244" s="156"/>
      <c r="B244" s="156"/>
      <c r="C244" s="180"/>
      <c r="D244" s="181"/>
      <c r="E244" s="181"/>
      <c r="F244" s="181"/>
      <c r="G244" s="181"/>
      <c r="H244" s="181"/>
      <c r="I244" s="181"/>
      <c r="J244" s="181"/>
      <c r="K244" s="181"/>
      <c r="L244" s="181"/>
      <c r="M244" s="181"/>
      <c r="N244" s="181"/>
      <c r="O244" s="181"/>
      <c r="P244" s="181"/>
      <c r="Q244" s="181"/>
      <c r="R244" s="181"/>
      <c r="S244" s="181"/>
      <c r="T244" s="181"/>
      <c r="U244" s="181"/>
      <c r="V244" s="181"/>
      <c r="W244" s="181"/>
      <c r="X244" s="181"/>
      <c r="Y244" s="182"/>
    </row>
    <row r="245" spans="1:25" ht="16.5" customHeight="1">
      <c r="A245" s="156"/>
      <c r="B245" s="156"/>
      <c r="C245" s="155" t="s">
        <v>753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</row>
    <row r="246" spans="1:25" ht="16.5" customHeight="1">
      <c r="A246" s="156"/>
      <c r="B246" s="156"/>
      <c r="C246" s="1160" t="s">
        <v>752</v>
      </c>
      <c r="D246" s="1160"/>
      <c r="E246" s="1160"/>
      <c r="F246" s="1160"/>
      <c r="G246" s="1160"/>
      <c r="H246" s="1160"/>
      <c r="I246" s="1160"/>
      <c r="J246" s="1160"/>
      <c r="K246" s="1160"/>
      <c r="L246" s="1160"/>
      <c r="M246" s="1160"/>
      <c r="N246" s="1160"/>
      <c r="O246" s="1160"/>
      <c r="P246" s="1160"/>
      <c r="Q246" s="1160"/>
      <c r="R246" s="1160"/>
      <c r="S246" s="1160"/>
      <c r="T246" s="1160"/>
      <c r="U246" s="1160"/>
      <c r="V246" s="1160"/>
      <c r="W246" s="1160"/>
      <c r="X246" s="1160"/>
      <c r="Y246" s="1160"/>
    </row>
    <row r="247" spans="1:25" ht="16.5" customHeight="1">
      <c r="A247" s="156"/>
      <c r="B247" s="156"/>
      <c r="C247" s="155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</row>
    <row r="248" spans="1:25" ht="16.5" customHeight="1">
      <c r="A248" s="156"/>
      <c r="B248" s="156"/>
      <c r="C248" s="1159" t="s">
        <v>846</v>
      </c>
      <c r="D248" s="1159"/>
      <c r="E248" s="1159"/>
      <c r="F248" s="1159"/>
      <c r="G248" s="1159"/>
      <c r="H248" s="1159"/>
      <c r="I248" s="1159"/>
      <c r="J248" s="1159"/>
      <c r="K248" s="1159"/>
      <c r="L248" s="1159"/>
      <c r="M248" s="1159"/>
      <c r="N248" s="1159"/>
      <c r="O248" s="1159"/>
      <c r="P248" s="1159"/>
      <c r="Q248" s="1159"/>
      <c r="R248" s="1159"/>
      <c r="S248" s="1159"/>
      <c r="T248" s="1159"/>
      <c r="U248" s="1159"/>
      <c r="V248" s="1159"/>
      <c r="W248" s="1159"/>
      <c r="X248" s="1159"/>
      <c r="Y248" s="1159"/>
    </row>
    <row r="249" spans="1:25" ht="16.5" customHeight="1">
      <c r="A249" s="156"/>
      <c r="B249" s="156"/>
      <c r="C249" s="1159"/>
      <c r="D249" s="1159"/>
      <c r="E249" s="1159"/>
      <c r="F249" s="1159"/>
      <c r="G249" s="1159"/>
      <c r="H249" s="1159"/>
      <c r="I249" s="1159"/>
      <c r="J249" s="1159"/>
      <c r="K249" s="1159"/>
      <c r="L249" s="1159"/>
      <c r="M249" s="1159"/>
      <c r="N249" s="1159"/>
      <c r="O249" s="1159"/>
      <c r="P249" s="1159"/>
      <c r="Q249" s="1159"/>
      <c r="R249" s="1159"/>
      <c r="S249" s="1159"/>
      <c r="T249" s="1159"/>
      <c r="U249" s="1159"/>
      <c r="V249" s="1159"/>
      <c r="W249" s="1159"/>
      <c r="X249" s="1159"/>
      <c r="Y249" s="1159"/>
    </row>
    <row r="250" spans="1:25" ht="16.5" customHeight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</row>
    <row r="251" spans="1:25" ht="16.5" customHeight="1">
      <c r="A251" s="156"/>
      <c r="B251" s="156"/>
      <c r="C251" s="1159" t="s">
        <v>847</v>
      </c>
      <c r="D251" s="1159"/>
      <c r="E251" s="1159"/>
      <c r="F251" s="1159"/>
      <c r="G251" s="1159"/>
      <c r="H251" s="1159"/>
      <c r="I251" s="1159"/>
      <c r="J251" s="1159"/>
      <c r="K251" s="1159"/>
      <c r="L251" s="1159"/>
      <c r="M251" s="1159"/>
      <c r="N251" s="1159"/>
      <c r="O251" s="1159"/>
      <c r="P251" s="1159"/>
      <c r="Q251" s="1159"/>
      <c r="R251" s="1159"/>
      <c r="S251" s="1159"/>
      <c r="T251" s="1159"/>
      <c r="U251" s="1159"/>
      <c r="V251" s="1159"/>
      <c r="W251" s="1159"/>
      <c r="X251" s="1159"/>
      <c r="Y251" s="1159"/>
    </row>
    <row r="252" spans="1:25" ht="16.5" customHeight="1">
      <c r="A252" s="156"/>
      <c r="B252" s="156"/>
      <c r="C252" s="1159"/>
      <c r="D252" s="1159"/>
      <c r="E252" s="1159"/>
      <c r="F252" s="1159"/>
      <c r="G252" s="1159"/>
      <c r="H252" s="1159"/>
      <c r="I252" s="1159"/>
      <c r="J252" s="1159"/>
      <c r="K252" s="1159"/>
      <c r="L252" s="1159"/>
      <c r="M252" s="1159"/>
      <c r="N252" s="1159"/>
      <c r="O252" s="1159"/>
      <c r="P252" s="1159"/>
      <c r="Q252" s="1159"/>
      <c r="R252" s="1159"/>
      <c r="S252" s="1159"/>
      <c r="T252" s="1159"/>
      <c r="U252" s="1159"/>
      <c r="V252" s="1159"/>
      <c r="W252" s="1159"/>
      <c r="X252" s="1159"/>
      <c r="Y252" s="1159"/>
    </row>
    <row r="253" spans="1:25" ht="16.5" customHeight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</row>
    <row r="254" spans="1:25" ht="16.5" customHeight="1">
      <c r="A254" s="156"/>
      <c r="B254" s="156"/>
      <c r="C254" s="1159" t="s">
        <v>848</v>
      </c>
      <c r="D254" s="1159"/>
      <c r="E254" s="1159"/>
      <c r="F254" s="1159"/>
      <c r="G254" s="1159"/>
      <c r="H254" s="1159"/>
      <c r="I254" s="1159"/>
      <c r="J254" s="1159"/>
      <c r="K254" s="1159"/>
      <c r="L254" s="1159"/>
      <c r="M254" s="1159"/>
      <c r="N254" s="1159"/>
      <c r="O254" s="1159"/>
      <c r="P254" s="1159"/>
      <c r="Q254" s="1159"/>
      <c r="R254" s="1159"/>
      <c r="S254" s="1159"/>
      <c r="T254" s="1159"/>
      <c r="U254" s="1159"/>
      <c r="V254" s="1159"/>
      <c r="W254" s="1159"/>
      <c r="X254" s="1159"/>
      <c r="Y254" s="1159"/>
    </row>
    <row r="255" spans="1:25" ht="16.5" customHeight="1">
      <c r="A255" s="156"/>
      <c r="B255" s="156"/>
      <c r="C255" s="1159"/>
      <c r="D255" s="1159"/>
      <c r="E255" s="1159"/>
      <c r="F255" s="1159"/>
      <c r="G255" s="1159"/>
      <c r="H255" s="1159"/>
      <c r="I255" s="1159"/>
      <c r="J255" s="1159"/>
      <c r="K255" s="1159"/>
      <c r="L255" s="1159"/>
      <c r="M255" s="1159"/>
      <c r="N255" s="1159"/>
      <c r="O255" s="1159"/>
      <c r="P255" s="1159"/>
      <c r="Q255" s="1159"/>
      <c r="R255" s="1159"/>
      <c r="S255" s="1159"/>
      <c r="T255" s="1159"/>
      <c r="U255" s="1159"/>
      <c r="V255" s="1159"/>
      <c r="W255" s="1159"/>
      <c r="X255" s="1159"/>
      <c r="Y255" s="1159"/>
    </row>
    <row r="256" spans="1:25" ht="16.5" customHeight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</row>
    <row r="257" spans="1:25" ht="16.5" customHeight="1">
      <c r="A257" s="156"/>
      <c r="B257" s="156"/>
      <c r="C257" s="1159" t="s">
        <v>849</v>
      </c>
      <c r="D257" s="1159"/>
      <c r="E257" s="1159"/>
      <c r="F257" s="1159"/>
      <c r="G257" s="1159"/>
      <c r="H257" s="1159"/>
      <c r="I257" s="1159"/>
      <c r="J257" s="1159"/>
      <c r="K257" s="1159"/>
      <c r="L257" s="1159"/>
      <c r="M257" s="1159"/>
      <c r="N257" s="1159"/>
      <c r="O257" s="1159"/>
      <c r="P257" s="1159"/>
      <c r="Q257" s="1159"/>
      <c r="R257" s="1159"/>
      <c r="S257" s="1159"/>
      <c r="T257" s="1159"/>
      <c r="U257" s="1159"/>
      <c r="V257" s="1159"/>
      <c r="W257" s="1159"/>
      <c r="X257" s="1159"/>
      <c r="Y257" s="1159"/>
    </row>
    <row r="258" spans="1:25" ht="16.5" customHeight="1">
      <c r="A258" s="156"/>
      <c r="B258" s="156"/>
      <c r="C258" s="1159"/>
      <c r="D258" s="1159"/>
      <c r="E258" s="1159"/>
      <c r="F258" s="1159"/>
      <c r="G258" s="1159"/>
      <c r="H258" s="1159"/>
      <c r="I258" s="1159"/>
      <c r="J258" s="1159"/>
      <c r="K258" s="1159"/>
      <c r="L258" s="1159"/>
      <c r="M258" s="1159"/>
      <c r="N258" s="1159"/>
      <c r="O258" s="1159"/>
      <c r="P258" s="1159"/>
      <c r="Q258" s="1159"/>
      <c r="R258" s="1159"/>
      <c r="S258" s="1159"/>
      <c r="T258" s="1159"/>
      <c r="U258" s="1159"/>
      <c r="V258" s="1159"/>
      <c r="W258" s="1159"/>
      <c r="X258" s="1159"/>
      <c r="Y258" s="1159"/>
    </row>
    <row r="259" spans="1:25" ht="16.5" customHeight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</row>
    <row r="260" spans="1:25" ht="16.5" customHeight="1">
      <c r="A260" s="156"/>
      <c r="B260" s="156"/>
      <c r="C260" s="1159" t="s">
        <v>850</v>
      </c>
      <c r="D260" s="1159"/>
      <c r="E260" s="1159"/>
      <c r="F260" s="1159"/>
      <c r="G260" s="1159"/>
      <c r="H260" s="1159"/>
      <c r="I260" s="1159"/>
      <c r="J260" s="1159"/>
      <c r="K260" s="1159"/>
      <c r="L260" s="1159"/>
      <c r="M260" s="1159"/>
      <c r="N260" s="1159"/>
      <c r="O260" s="1159"/>
      <c r="P260" s="1159"/>
      <c r="Q260" s="1159"/>
      <c r="R260" s="1159"/>
      <c r="S260" s="1159"/>
      <c r="T260" s="1159"/>
      <c r="U260" s="1159"/>
      <c r="V260" s="1159"/>
      <c r="W260" s="1159"/>
      <c r="X260" s="1159"/>
      <c r="Y260" s="1159"/>
    </row>
    <row r="261" spans="1:25" ht="16.5" customHeight="1">
      <c r="A261" s="156"/>
      <c r="B261" s="156"/>
      <c r="C261" s="1159"/>
      <c r="D261" s="1159"/>
      <c r="E261" s="1159"/>
      <c r="F261" s="1159"/>
      <c r="G261" s="1159"/>
      <c r="H261" s="1159"/>
      <c r="I261" s="1159"/>
      <c r="J261" s="1159"/>
      <c r="K261" s="1159"/>
      <c r="L261" s="1159"/>
      <c r="M261" s="1159"/>
      <c r="N261" s="1159"/>
      <c r="O261" s="1159"/>
      <c r="P261" s="1159"/>
      <c r="Q261" s="1159"/>
      <c r="R261" s="1159"/>
      <c r="S261" s="1159"/>
      <c r="T261" s="1159"/>
      <c r="U261" s="1159"/>
      <c r="V261" s="1159"/>
      <c r="W261" s="1159"/>
      <c r="X261" s="1159"/>
      <c r="Y261" s="1159"/>
    </row>
    <row r="262" spans="1:25" ht="16.5" customHeight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</row>
    <row r="263" spans="1:25" ht="16.5" customHeight="1">
      <c r="A263" s="156"/>
      <c r="B263" s="156"/>
      <c r="C263" s="1159" t="s">
        <v>861</v>
      </c>
      <c r="D263" s="1159"/>
      <c r="E263" s="1159"/>
      <c r="F263" s="1159"/>
      <c r="G263" s="1159"/>
      <c r="H263" s="1159"/>
      <c r="I263" s="1159"/>
      <c r="J263" s="1159"/>
      <c r="K263" s="1159"/>
      <c r="L263" s="1159"/>
      <c r="M263" s="1159"/>
      <c r="N263" s="1159"/>
      <c r="O263" s="1159"/>
      <c r="P263" s="1159"/>
      <c r="Q263" s="1159"/>
      <c r="R263" s="1159"/>
      <c r="S263" s="1159"/>
      <c r="T263" s="1159"/>
      <c r="U263" s="1159"/>
      <c r="V263" s="1159"/>
      <c r="W263" s="1159"/>
      <c r="X263" s="1159"/>
      <c r="Y263" s="1159"/>
    </row>
    <row r="264" spans="1:25" ht="16.5" customHeight="1">
      <c r="A264" s="156"/>
      <c r="B264" s="156"/>
      <c r="C264" s="1159"/>
      <c r="D264" s="1159"/>
      <c r="E264" s="1159"/>
      <c r="F264" s="1159"/>
      <c r="G264" s="1159"/>
      <c r="H264" s="1159"/>
      <c r="I264" s="1159"/>
      <c r="J264" s="1159"/>
      <c r="K264" s="1159"/>
      <c r="L264" s="1159"/>
      <c r="M264" s="1159"/>
      <c r="N264" s="1159"/>
      <c r="O264" s="1159"/>
      <c r="P264" s="1159"/>
      <c r="Q264" s="1159"/>
      <c r="R264" s="1159"/>
      <c r="S264" s="1159"/>
      <c r="T264" s="1159"/>
      <c r="U264" s="1159"/>
      <c r="V264" s="1159"/>
      <c r="W264" s="1159"/>
      <c r="X264" s="1159"/>
      <c r="Y264" s="1159"/>
    </row>
    <row r="265" spans="1:25" ht="16.5" customHeight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</row>
    <row r="266" spans="1:25" ht="16.5" customHeight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67"/>
      <c r="P266" s="167"/>
      <c r="Q266" s="167"/>
      <c r="R266" s="167"/>
      <c r="S266" s="167"/>
      <c r="T266" s="167"/>
      <c r="U266" s="164" t="str">
        <f>입력!$H$66 &amp; "년"</f>
        <v>년</v>
      </c>
      <c r="V266" s="164"/>
      <c r="W266" s="164" t="str">
        <f>입력!$K$66 &amp; "월"</f>
        <v>월</v>
      </c>
      <c r="X266" s="164" t="str">
        <f>입력!$M$66 &amp; "일"</f>
        <v>일</v>
      </c>
    </row>
    <row r="267" spans="1:25" ht="16.5" customHeight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26" t="s">
        <v>745</v>
      </c>
      <c r="P267" s="167"/>
      <c r="Q267" s="156"/>
      <c r="R267" s="1154">
        <f>입력!H65</f>
        <v>0</v>
      </c>
      <c r="S267" s="1154"/>
      <c r="T267" s="1154"/>
      <c r="U267" s="1154"/>
      <c r="V267" s="1154"/>
      <c r="W267" s="1154"/>
      <c r="X267" s="26" t="s">
        <v>736</v>
      </c>
    </row>
    <row r="268" spans="1:25" ht="16.5" customHeight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</row>
    <row r="269" spans="1:25" ht="16.5" customHeight="1"/>
    <row r="270" spans="1:25" ht="16.5" customHeight="1"/>
    <row r="271" spans="1:25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</row>
    <row r="272" spans="1:25">
      <c r="A272" s="1039" t="s">
        <v>834</v>
      </c>
      <c r="B272" s="1039"/>
      <c r="C272" s="1039"/>
      <c r="D272" s="1039"/>
      <c r="E272" s="1039"/>
      <c r="F272" s="1039"/>
      <c r="G272" s="1039"/>
      <c r="H272" s="1039"/>
      <c r="I272" s="1039"/>
      <c r="J272" s="1039"/>
      <c r="K272" s="1039"/>
      <c r="L272" s="1039"/>
      <c r="M272" s="1039"/>
      <c r="N272" s="1039"/>
      <c r="O272" s="1039"/>
      <c r="P272" s="1039"/>
      <c r="Q272" s="1039"/>
      <c r="R272" s="1039"/>
      <c r="S272" s="1039"/>
      <c r="T272" s="1039"/>
      <c r="U272" s="1039"/>
      <c r="V272" s="1039"/>
      <c r="W272" s="1039"/>
      <c r="X272" s="1039"/>
      <c r="Y272" s="1039"/>
    </row>
    <row r="273" spans="1:25">
      <c r="A273" s="1039"/>
      <c r="B273" s="1039"/>
      <c r="C273" s="1039"/>
      <c r="D273" s="1039"/>
      <c r="E273" s="1039"/>
      <c r="F273" s="1039"/>
      <c r="G273" s="1039"/>
      <c r="H273" s="1039"/>
      <c r="I273" s="1039"/>
      <c r="J273" s="1039"/>
      <c r="K273" s="1039"/>
      <c r="L273" s="1039"/>
      <c r="M273" s="1039"/>
      <c r="N273" s="1039"/>
      <c r="O273" s="1039"/>
      <c r="P273" s="1039"/>
      <c r="Q273" s="1039"/>
      <c r="R273" s="1039"/>
      <c r="S273" s="1039"/>
      <c r="T273" s="1039"/>
      <c r="U273" s="1039"/>
      <c r="V273" s="1039"/>
      <c r="W273" s="1039"/>
      <c r="X273" s="1039"/>
      <c r="Y273" s="1039"/>
    </row>
  </sheetData>
  <sheetProtection algorithmName="SHA-512" hashValue="ekQzEY4Y12zm1gB/7xq2gusMCAg5xXJFXuWdosQQ6twWIEK0Zl0HwCf3+bSpTWzh6GuRI2Uxp4YbVL8AjBcd1g==" saltValue="cTT+S0Rr7HP1ydJNp8KT1w==" spinCount="100000" sheet="1" objects="1" scenarios="1"/>
  <mergeCells count="201">
    <mergeCell ref="C254:Y255"/>
    <mergeCell ref="C257:Y258"/>
    <mergeCell ref="C260:Y261"/>
    <mergeCell ref="C263:Y264"/>
    <mergeCell ref="R267:W267"/>
    <mergeCell ref="A272:Y273"/>
    <mergeCell ref="D237:G238"/>
    <mergeCell ref="H237:S238"/>
    <mergeCell ref="D240:X243"/>
    <mergeCell ref="C246:Y246"/>
    <mergeCell ref="C248:Y249"/>
    <mergeCell ref="C251:Y252"/>
    <mergeCell ref="R219:W219"/>
    <mergeCell ref="C220:Y221"/>
    <mergeCell ref="C228:Y229"/>
    <mergeCell ref="D231:G232"/>
    <mergeCell ref="H231:S232"/>
    <mergeCell ref="D234:G235"/>
    <mergeCell ref="H234:S235"/>
    <mergeCell ref="D216:R216"/>
    <mergeCell ref="S216:T216"/>
    <mergeCell ref="U216:V216"/>
    <mergeCell ref="W216:X216"/>
    <mergeCell ref="D217:R217"/>
    <mergeCell ref="S217:T217"/>
    <mergeCell ref="U217:V217"/>
    <mergeCell ref="W217:X217"/>
    <mergeCell ref="D214:R214"/>
    <mergeCell ref="S214:T214"/>
    <mergeCell ref="U214:V214"/>
    <mergeCell ref="W214:X214"/>
    <mergeCell ref="D215:R215"/>
    <mergeCell ref="S215:T215"/>
    <mergeCell ref="U215:V215"/>
    <mergeCell ref="W215:X215"/>
    <mergeCell ref="D212:R212"/>
    <mergeCell ref="S212:T212"/>
    <mergeCell ref="U212:V212"/>
    <mergeCell ref="W212:X212"/>
    <mergeCell ref="D213:R213"/>
    <mergeCell ref="S213:T213"/>
    <mergeCell ref="U213:V213"/>
    <mergeCell ref="W213:X213"/>
    <mergeCell ref="D210:R210"/>
    <mergeCell ref="S210:T210"/>
    <mergeCell ref="U210:V210"/>
    <mergeCell ref="W210:X210"/>
    <mergeCell ref="D211:R211"/>
    <mergeCell ref="S211:T211"/>
    <mergeCell ref="U211:V211"/>
    <mergeCell ref="W211:X211"/>
    <mergeCell ref="D208:R208"/>
    <mergeCell ref="S208:T208"/>
    <mergeCell ref="U208:V208"/>
    <mergeCell ref="W208:X208"/>
    <mergeCell ref="D209:R209"/>
    <mergeCell ref="S209:T209"/>
    <mergeCell ref="U209:V209"/>
    <mergeCell ref="W209:X209"/>
    <mergeCell ref="D206:R206"/>
    <mergeCell ref="S206:T206"/>
    <mergeCell ref="U206:V206"/>
    <mergeCell ref="W206:X206"/>
    <mergeCell ref="D207:R207"/>
    <mergeCell ref="S207:T207"/>
    <mergeCell ref="U207:V207"/>
    <mergeCell ref="W207:X207"/>
    <mergeCell ref="D204:R204"/>
    <mergeCell ref="S204:T204"/>
    <mergeCell ref="U204:V204"/>
    <mergeCell ref="W204:X204"/>
    <mergeCell ref="D205:R205"/>
    <mergeCell ref="S205:T205"/>
    <mergeCell ref="U205:V205"/>
    <mergeCell ref="W205:X205"/>
    <mergeCell ref="D202:R202"/>
    <mergeCell ref="S202:T202"/>
    <mergeCell ref="U202:V202"/>
    <mergeCell ref="W202:X202"/>
    <mergeCell ref="D203:R203"/>
    <mergeCell ref="S203:T203"/>
    <mergeCell ref="U203:V203"/>
    <mergeCell ref="W203:X203"/>
    <mergeCell ref="C198:Y199"/>
    <mergeCell ref="D200:R201"/>
    <mergeCell ref="S200:V200"/>
    <mergeCell ref="W200:X201"/>
    <mergeCell ref="S201:T201"/>
    <mergeCell ref="U201:V201"/>
    <mergeCell ref="C186:Y188"/>
    <mergeCell ref="C193:Y194"/>
    <mergeCell ref="C195:F195"/>
    <mergeCell ref="G195:Y195"/>
    <mergeCell ref="C196:F197"/>
    <mergeCell ref="G196:O197"/>
    <mergeCell ref="P196:S197"/>
    <mergeCell ref="T196:Y197"/>
    <mergeCell ref="C153:F154"/>
    <mergeCell ref="G153:O154"/>
    <mergeCell ref="P153:S154"/>
    <mergeCell ref="T153:Y154"/>
    <mergeCell ref="C155:Y177"/>
    <mergeCell ref="R184:W184"/>
    <mergeCell ref="C108:Y130"/>
    <mergeCell ref="R137:W137"/>
    <mergeCell ref="C139:Y141"/>
    <mergeCell ref="C148:Y150"/>
    <mergeCell ref="C151:F152"/>
    <mergeCell ref="G151:Y152"/>
    <mergeCell ref="C101:Y103"/>
    <mergeCell ref="C104:F105"/>
    <mergeCell ref="G104:Y105"/>
    <mergeCell ref="C106:F107"/>
    <mergeCell ref="G106:O107"/>
    <mergeCell ref="P106:S107"/>
    <mergeCell ref="T106:Y107"/>
    <mergeCell ref="C90:X91"/>
    <mergeCell ref="C57:Y78"/>
    <mergeCell ref="C80:F81"/>
    <mergeCell ref="G80:Y80"/>
    <mergeCell ref="C82:F83"/>
    <mergeCell ref="G82:Y82"/>
    <mergeCell ref="E88:M88"/>
    <mergeCell ref="Q88:S88"/>
    <mergeCell ref="T33:U33"/>
    <mergeCell ref="O38:T38"/>
    <mergeCell ref="B41:Y42"/>
    <mergeCell ref="B43:Y43"/>
    <mergeCell ref="B50:X50"/>
    <mergeCell ref="C52:Y55"/>
    <mergeCell ref="S26:T26"/>
    <mergeCell ref="U26:Y26"/>
    <mergeCell ref="S27:T27"/>
    <mergeCell ref="U27:Y27"/>
    <mergeCell ref="B29:Y29"/>
    <mergeCell ref="B30:Y30"/>
    <mergeCell ref="I23:K23"/>
    <mergeCell ref="L23:Y23"/>
    <mergeCell ref="D24:H27"/>
    <mergeCell ref="I24:J25"/>
    <mergeCell ref="K24:N25"/>
    <mergeCell ref="O24:R25"/>
    <mergeCell ref="S24:Y25"/>
    <mergeCell ref="I26:J27"/>
    <mergeCell ref="K26:N27"/>
    <mergeCell ref="O26:R27"/>
    <mergeCell ref="B19:C27"/>
    <mergeCell ref="D19:H20"/>
    <mergeCell ref="I19:N20"/>
    <mergeCell ref="O19:S20"/>
    <mergeCell ref="T19:Y20"/>
    <mergeCell ref="D21:H22"/>
    <mergeCell ref="I21:N22"/>
    <mergeCell ref="O21:S22"/>
    <mergeCell ref="T21:Y22"/>
    <mergeCell ref="D23:H23"/>
    <mergeCell ref="S16:T16"/>
    <mergeCell ref="U16:Y16"/>
    <mergeCell ref="S17:T17"/>
    <mergeCell ref="U17:Y17"/>
    <mergeCell ref="D18:T18"/>
    <mergeCell ref="U18:Y18"/>
    <mergeCell ref="S14:T14"/>
    <mergeCell ref="U14:Y14"/>
    <mergeCell ref="D15:H17"/>
    <mergeCell ref="I15:J15"/>
    <mergeCell ref="K15:N15"/>
    <mergeCell ref="O15:R15"/>
    <mergeCell ref="S15:Y15"/>
    <mergeCell ref="I16:J17"/>
    <mergeCell ref="K16:N17"/>
    <mergeCell ref="O16:R17"/>
    <mergeCell ref="D12:H14"/>
    <mergeCell ref="I12:J12"/>
    <mergeCell ref="K12:N12"/>
    <mergeCell ref="O12:R12"/>
    <mergeCell ref="S12:Y12"/>
    <mergeCell ref="I13:J14"/>
    <mergeCell ref="B2:Y3"/>
    <mergeCell ref="B4:C18"/>
    <mergeCell ref="D4:H5"/>
    <mergeCell ref="I4:N5"/>
    <mergeCell ref="O4:S5"/>
    <mergeCell ref="T4:Y5"/>
    <mergeCell ref="D6:H7"/>
    <mergeCell ref="I6:N7"/>
    <mergeCell ref="O6:S7"/>
    <mergeCell ref="T6:Y7"/>
    <mergeCell ref="K13:N14"/>
    <mergeCell ref="O13:R14"/>
    <mergeCell ref="S13:T13"/>
    <mergeCell ref="U13:Y13"/>
    <mergeCell ref="D8:H9"/>
    <mergeCell ref="J8:N8"/>
    <mergeCell ref="O8:S9"/>
    <mergeCell ref="J9:N9"/>
    <mergeCell ref="D10:H11"/>
    <mergeCell ref="I10:K11"/>
    <mergeCell ref="L10:Y11"/>
    <mergeCell ref="T8:Y8"/>
    <mergeCell ref="T9:Y9"/>
  </mergeCells>
  <phoneticPr fontId="1" type="noConversion"/>
  <pageMargins left="0.19685039370078741" right="0.19685039370078741" top="0.39370078740157483" bottom="0.39370078740157483" header="0" footer="0"/>
  <pageSetup paperSize="9" scale="92" fitToHeight="0" orientation="portrait" r:id="rId1"/>
  <rowBreaks count="6" manualBreakCount="6">
    <brk id="46" max="24" man="1"/>
    <brk id="96" max="24" man="1"/>
    <brk id="143" max="24" man="1"/>
    <brk id="190" max="24" man="1"/>
    <brk id="223" max="24" man="1"/>
    <brk id="273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F3046-52D3-4EC0-956D-B1B5C8178B82}">
  <dimension ref="A7:AB423"/>
  <sheetViews>
    <sheetView view="pageBreakPreview" zoomScaleNormal="100" zoomScaleSheetLayoutView="100" workbookViewId="0">
      <selection activeCell="C4" sqref="C4"/>
    </sheetView>
  </sheetViews>
  <sheetFormatPr defaultColWidth="9" defaultRowHeight="16.5"/>
  <cols>
    <col min="1" max="25" width="3.625" customWidth="1"/>
  </cols>
  <sheetData>
    <row r="7" spans="2:25" ht="8.1" customHeight="1"/>
    <row r="8" spans="2:25" ht="16.5" customHeight="1">
      <c r="B8" s="1164" t="s">
        <v>865</v>
      </c>
      <c r="C8" s="1164"/>
      <c r="D8" s="1164"/>
      <c r="E8" s="1164"/>
      <c r="F8" s="1164"/>
      <c r="G8" s="1164"/>
      <c r="H8" s="1164"/>
      <c r="I8" s="1164"/>
      <c r="J8" s="1164"/>
      <c r="K8" s="1164"/>
      <c r="L8" s="1164"/>
      <c r="M8" s="1164"/>
      <c r="N8" s="1164"/>
      <c r="O8" s="1164"/>
      <c r="P8" s="1164"/>
      <c r="Q8" s="1164"/>
      <c r="R8" s="1164"/>
      <c r="S8" s="1164"/>
      <c r="T8" s="1164"/>
      <c r="U8" s="1164"/>
      <c r="V8" s="1164"/>
      <c r="W8" s="1164"/>
      <c r="X8" s="1164"/>
      <c r="Y8" s="1164"/>
    </row>
    <row r="9" spans="2:25" ht="16.5" customHeight="1">
      <c r="B9" s="1164"/>
      <c r="C9" s="1164"/>
      <c r="D9" s="1164"/>
      <c r="E9" s="1164"/>
      <c r="F9" s="1164"/>
      <c r="G9" s="1164"/>
      <c r="H9" s="1164"/>
      <c r="I9" s="1164"/>
      <c r="J9" s="1164"/>
      <c r="K9" s="1164"/>
      <c r="L9" s="1164"/>
      <c r="M9" s="1164"/>
      <c r="N9" s="1164"/>
      <c r="O9" s="1164"/>
      <c r="P9" s="1164"/>
      <c r="Q9" s="1164"/>
      <c r="R9" s="1164"/>
      <c r="S9" s="1164"/>
      <c r="T9" s="1164"/>
      <c r="U9" s="1164"/>
      <c r="V9" s="1164"/>
      <c r="W9" s="1164"/>
      <c r="X9" s="1164"/>
      <c r="Y9" s="1164"/>
    </row>
    <row r="10" spans="2:25" ht="16.5" customHeight="1">
      <c r="B10" s="1164"/>
      <c r="C10" s="1164"/>
      <c r="D10" s="1164"/>
      <c r="E10" s="1164"/>
      <c r="F10" s="1164"/>
      <c r="G10" s="1164"/>
      <c r="H10" s="1164"/>
      <c r="I10" s="1164"/>
      <c r="J10" s="1164"/>
      <c r="K10" s="1164"/>
      <c r="L10" s="1164"/>
      <c r="M10" s="1164"/>
      <c r="N10" s="1164"/>
      <c r="O10" s="1164"/>
      <c r="P10" s="1164"/>
      <c r="Q10" s="1164"/>
      <c r="R10" s="1164"/>
      <c r="S10" s="1164"/>
      <c r="T10" s="1164"/>
      <c r="U10" s="1164"/>
      <c r="V10" s="1164"/>
      <c r="W10" s="1164"/>
      <c r="X10" s="1164"/>
      <c r="Y10" s="1164"/>
    </row>
    <row r="11" spans="2:25" ht="16.5" customHeight="1">
      <c r="B11" s="1164"/>
      <c r="C11" s="1164"/>
      <c r="D11" s="1164"/>
      <c r="E11" s="1164"/>
      <c r="F11" s="1164"/>
      <c r="G11" s="1164"/>
      <c r="H11" s="1164"/>
      <c r="I11" s="1164"/>
      <c r="J11" s="1164"/>
      <c r="K11" s="1164"/>
      <c r="L11" s="1164"/>
      <c r="M11" s="1164"/>
      <c r="N11" s="1164"/>
      <c r="O11" s="1164"/>
      <c r="P11" s="1164"/>
      <c r="Q11" s="1164"/>
      <c r="R11" s="1164"/>
      <c r="S11" s="1164"/>
      <c r="T11" s="1164"/>
      <c r="U11" s="1164"/>
      <c r="V11" s="1164"/>
      <c r="W11" s="1164"/>
      <c r="X11" s="1164"/>
      <c r="Y11" s="1164"/>
    </row>
    <row r="12" spans="2:25" ht="16.5" customHeight="1">
      <c r="B12" s="1164"/>
      <c r="C12" s="1164"/>
      <c r="D12" s="1164"/>
      <c r="E12" s="1164"/>
      <c r="F12" s="1164"/>
      <c r="G12" s="1164"/>
      <c r="H12" s="1164"/>
      <c r="I12" s="1164"/>
      <c r="J12" s="1164"/>
      <c r="K12" s="1164"/>
      <c r="L12" s="1164"/>
      <c r="M12" s="1164"/>
      <c r="N12" s="1164"/>
      <c r="O12" s="1164"/>
      <c r="P12" s="1164"/>
      <c r="Q12" s="1164"/>
      <c r="R12" s="1164"/>
      <c r="S12" s="1164"/>
      <c r="T12" s="1164"/>
      <c r="U12" s="1164"/>
      <c r="V12" s="1164"/>
      <c r="W12" s="1164"/>
      <c r="X12" s="1164"/>
      <c r="Y12" s="1164"/>
    </row>
    <row r="13" spans="2:25" ht="16.5" customHeight="1">
      <c r="B13" s="1164"/>
      <c r="C13" s="1164"/>
      <c r="D13" s="1164"/>
      <c r="E13" s="1164"/>
      <c r="F13" s="1164"/>
      <c r="G13" s="1164"/>
      <c r="H13" s="1164"/>
      <c r="I13" s="1164"/>
      <c r="J13" s="1164"/>
      <c r="K13" s="1164"/>
      <c r="L13" s="1164"/>
      <c r="M13" s="1164"/>
      <c r="N13" s="1164"/>
      <c r="O13" s="1164"/>
      <c r="P13" s="1164"/>
      <c r="Q13" s="1164"/>
      <c r="R13" s="1164"/>
      <c r="S13" s="1164"/>
      <c r="T13" s="1164"/>
      <c r="U13" s="1164"/>
      <c r="V13" s="1164"/>
      <c r="W13" s="1164"/>
      <c r="X13" s="1164"/>
      <c r="Y13" s="1164"/>
    </row>
    <row r="14" spans="2:25" ht="8.1" customHeight="1"/>
    <row r="18" spans="4:23" ht="16.5" customHeight="1">
      <c r="E18" s="1165" t="s">
        <v>45</v>
      </c>
      <c r="F18" s="1165"/>
      <c r="G18" s="1165"/>
      <c r="H18" s="1165"/>
      <c r="I18" s="1165"/>
      <c r="J18" s="1165"/>
      <c r="K18" s="1165"/>
      <c r="L18" s="1165"/>
      <c r="M18" s="1166">
        <f>입력!H22</f>
        <v>0</v>
      </c>
      <c r="N18" s="1166"/>
      <c r="O18" s="1166"/>
      <c r="P18" s="1166"/>
      <c r="Q18" s="1166"/>
      <c r="R18" s="1166"/>
      <c r="S18" s="1166"/>
      <c r="T18" s="1166"/>
      <c r="U18" s="1166"/>
      <c r="V18" s="1166"/>
      <c r="W18" s="16"/>
    </row>
    <row r="19" spans="4:23" ht="16.5" customHeight="1">
      <c r="D19" s="16"/>
      <c r="E19" s="1165"/>
      <c r="F19" s="1165"/>
      <c r="G19" s="1165"/>
      <c r="H19" s="1165"/>
      <c r="I19" s="1165"/>
      <c r="J19" s="1165"/>
      <c r="K19" s="1165"/>
      <c r="L19" s="1165"/>
      <c r="M19" s="1166"/>
      <c r="N19" s="1166"/>
      <c r="O19" s="1166"/>
      <c r="P19" s="1166"/>
      <c r="Q19" s="1166"/>
      <c r="R19" s="1166"/>
      <c r="S19" s="1166"/>
      <c r="T19" s="1166"/>
      <c r="U19" s="1166"/>
      <c r="V19" s="1166"/>
      <c r="W19" s="16"/>
    </row>
    <row r="20" spans="4:23" ht="16.5" customHeight="1">
      <c r="D20" s="16"/>
      <c r="E20" s="1165"/>
      <c r="F20" s="1165"/>
      <c r="G20" s="1165"/>
      <c r="H20" s="1165"/>
      <c r="I20" s="1165"/>
      <c r="J20" s="1165"/>
      <c r="K20" s="1165"/>
      <c r="L20" s="1165"/>
      <c r="M20" s="1166"/>
      <c r="N20" s="1166"/>
      <c r="O20" s="1166"/>
      <c r="P20" s="1166"/>
      <c r="Q20" s="1166"/>
      <c r="R20" s="1166"/>
      <c r="S20" s="1166"/>
      <c r="T20" s="1166"/>
      <c r="U20" s="1166"/>
      <c r="V20" s="1166"/>
      <c r="W20" s="16"/>
    </row>
    <row r="32" spans="4:23" ht="16.5" customHeight="1">
      <c r="J32" s="1189" t="str">
        <f>입력!$H$66 &amp; "."</f>
        <v>.</v>
      </c>
      <c r="K32" s="1189"/>
      <c r="L32" s="1189"/>
      <c r="M32" s="1189" t="str">
        <f>입력!$K$66 &amp; "."</f>
        <v>.</v>
      </c>
      <c r="N32" s="1189"/>
      <c r="O32" s="1189" t="str">
        <f>입력!$M$66 &amp; "."</f>
        <v>.</v>
      </c>
      <c r="P32" s="1189"/>
    </row>
    <row r="33" spans="2:25" ht="16.5" customHeight="1">
      <c r="J33" s="1189"/>
      <c r="K33" s="1189"/>
      <c r="L33" s="1189"/>
      <c r="M33" s="1189"/>
      <c r="N33" s="1189"/>
      <c r="O33" s="1189"/>
      <c r="P33" s="1189"/>
    </row>
    <row r="34" spans="2:25" ht="17.25" customHeight="1">
      <c r="I34" s="15"/>
      <c r="J34" s="1189"/>
      <c r="K34" s="1189"/>
      <c r="L34" s="1189"/>
      <c r="M34" s="1189"/>
      <c r="N34" s="1189"/>
      <c r="O34" s="1189"/>
      <c r="P34" s="1189"/>
    </row>
    <row r="35" spans="2:25" ht="16.5" customHeight="1">
      <c r="I35" s="15"/>
      <c r="J35" s="15"/>
      <c r="K35" s="15"/>
      <c r="L35" s="15"/>
      <c r="M35" s="15"/>
      <c r="N35" s="15"/>
      <c r="O35" s="15"/>
    </row>
    <row r="48" spans="2:25" ht="17.100000000000001" customHeight="1">
      <c r="B48" s="1190" t="s">
        <v>33</v>
      </c>
      <c r="C48" s="1191"/>
      <c r="D48" s="1191"/>
      <c r="E48" s="1191"/>
      <c r="F48" s="1191"/>
      <c r="G48" s="1191"/>
      <c r="H48" s="1191"/>
      <c r="I48" s="1191"/>
      <c r="J48" s="1191"/>
      <c r="K48" s="1191"/>
      <c r="L48" s="1191"/>
      <c r="M48" s="1191"/>
      <c r="N48" s="1191"/>
      <c r="O48" s="1191"/>
      <c r="P48" s="1191"/>
      <c r="Q48" s="1191"/>
      <c r="R48" s="1191"/>
      <c r="S48" s="1191"/>
      <c r="T48" s="1191"/>
      <c r="U48" s="1191"/>
      <c r="V48" s="1191"/>
      <c r="W48" s="1191"/>
      <c r="X48" s="1191"/>
      <c r="Y48" s="1192"/>
    </row>
    <row r="49" spans="2:27" ht="17.100000000000001" customHeight="1">
      <c r="B49" s="1193"/>
      <c r="C49" s="1194"/>
      <c r="D49" s="1194"/>
      <c r="E49" s="1194"/>
      <c r="F49" s="1194"/>
      <c r="G49" s="1194"/>
      <c r="H49" s="1194"/>
      <c r="I49" s="1194"/>
      <c r="J49" s="1194"/>
      <c r="K49" s="1194"/>
      <c r="L49" s="1194"/>
      <c r="M49" s="1194"/>
      <c r="N49" s="1194"/>
      <c r="O49" s="1194"/>
      <c r="P49" s="1194"/>
      <c r="Q49" s="1194"/>
      <c r="R49" s="1194"/>
      <c r="S49" s="1194"/>
      <c r="T49" s="1194"/>
      <c r="U49" s="1194"/>
      <c r="V49" s="1194"/>
      <c r="W49" s="1194"/>
      <c r="X49" s="1194"/>
      <c r="Y49" s="1195"/>
    </row>
    <row r="50" spans="2:27" ht="17.100000000000001" customHeight="1">
      <c r="B50" s="4">
        <v>1</v>
      </c>
      <c r="C50" s="4">
        <v>2</v>
      </c>
      <c r="D50" s="4">
        <v>3</v>
      </c>
      <c r="E50" s="4">
        <v>4</v>
      </c>
      <c r="F50" s="4">
        <v>5</v>
      </c>
      <c r="G50" s="4">
        <v>6</v>
      </c>
      <c r="H50" s="4">
        <v>7</v>
      </c>
      <c r="I50" s="4">
        <v>8</v>
      </c>
      <c r="J50" s="4">
        <v>9</v>
      </c>
      <c r="K50" s="4">
        <v>10</v>
      </c>
      <c r="L50" s="4">
        <v>11</v>
      </c>
      <c r="M50" s="4">
        <v>12</v>
      </c>
      <c r="N50" s="4">
        <v>13</v>
      </c>
      <c r="O50" s="4">
        <v>14</v>
      </c>
      <c r="P50" s="4">
        <v>15</v>
      </c>
      <c r="Q50" s="4">
        <v>16</v>
      </c>
      <c r="R50" s="4">
        <v>17</v>
      </c>
      <c r="S50" s="4">
        <v>18</v>
      </c>
      <c r="T50" s="4">
        <v>19</v>
      </c>
      <c r="U50" s="4">
        <v>20</v>
      </c>
      <c r="V50" s="4">
        <v>21</v>
      </c>
      <c r="W50" s="4">
        <v>22</v>
      </c>
      <c r="X50" s="4">
        <v>23</v>
      </c>
      <c r="Y50" s="4">
        <v>24</v>
      </c>
    </row>
    <row r="51" spans="2:27" ht="17.100000000000001" customHeight="1">
      <c r="B51" s="1161" t="s">
        <v>46</v>
      </c>
      <c r="C51" s="1161"/>
      <c r="D51" s="1161"/>
      <c r="E51" s="1196" t="str">
        <f>입력!E3</f>
        <v>스마트 생태공장 구축사업</v>
      </c>
      <c r="F51" s="1196"/>
      <c r="G51" s="1196"/>
      <c r="H51" s="1196"/>
      <c r="I51" s="1196"/>
      <c r="J51" s="1196"/>
      <c r="K51" s="1161" t="s">
        <v>43</v>
      </c>
      <c r="L51" s="1161"/>
      <c r="M51" s="1161"/>
      <c r="N51" s="139" t="str">
        <f>IF(입력!J6="","","■")</f>
        <v/>
      </c>
      <c r="O51" s="1168" t="s">
        <v>42</v>
      </c>
      <c r="P51" s="1169"/>
      <c r="Q51" s="1169"/>
      <c r="R51" s="1169"/>
      <c r="S51" s="1170"/>
      <c r="T51" s="139" t="str">
        <f>IF(입력!J16="","","■")</f>
        <v/>
      </c>
      <c r="U51" s="210" t="s">
        <v>39</v>
      </c>
      <c r="V51" s="207"/>
      <c r="W51" s="207"/>
      <c r="X51" s="207"/>
      <c r="Y51" s="208"/>
    </row>
    <row r="52" spans="2:27" ht="17.100000000000001" customHeight="1">
      <c r="B52" s="1161"/>
      <c r="C52" s="1161"/>
      <c r="D52" s="1161"/>
      <c r="E52" s="1196"/>
      <c r="F52" s="1196"/>
      <c r="G52" s="1196"/>
      <c r="H52" s="1196"/>
      <c r="I52" s="1196"/>
      <c r="J52" s="1196"/>
      <c r="K52" s="1161"/>
      <c r="L52" s="1161"/>
      <c r="M52" s="1161"/>
      <c r="N52" s="209" t="str">
        <f>IF(입력!J10="","","■")</f>
        <v/>
      </c>
      <c r="O52" s="210" t="s">
        <v>36</v>
      </c>
      <c r="P52" s="207"/>
      <c r="Q52" s="207"/>
      <c r="R52" s="207"/>
      <c r="S52" s="208"/>
      <c r="T52" s="209" t="str">
        <f>IF(입력!J18="","","■")</f>
        <v/>
      </c>
      <c r="U52" s="210" t="s">
        <v>41</v>
      </c>
      <c r="V52" s="207"/>
      <c r="W52" s="207"/>
      <c r="X52" s="207"/>
      <c r="Y52" s="208"/>
    </row>
    <row r="53" spans="2:27" ht="17.100000000000001" customHeight="1">
      <c r="B53" s="1161"/>
      <c r="C53" s="1161"/>
      <c r="D53" s="1161"/>
      <c r="E53" s="1196"/>
      <c r="F53" s="1196"/>
      <c r="G53" s="1196"/>
      <c r="H53" s="1196"/>
      <c r="I53" s="1196"/>
      <c r="J53" s="1196"/>
      <c r="K53" s="1161"/>
      <c r="L53" s="1161"/>
      <c r="M53" s="1161"/>
      <c r="N53" s="209" t="str">
        <f>IF(입력!J12="","","■")</f>
        <v/>
      </c>
      <c r="O53" s="1168" t="s">
        <v>37</v>
      </c>
      <c r="P53" s="1169"/>
      <c r="Q53" s="1169"/>
      <c r="R53" s="1169"/>
      <c r="S53" s="1170"/>
      <c r="T53" s="209" t="str">
        <f>IF(입력!J20="","","■")</f>
        <v/>
      </c>
      <c r="U53" s="1168" t="s">
        <v>40</v>
      </c>
      <c r="V53" s="1169"/>
      <c r="W53" s="1169"/>
      <c r="X53" s="1169"/>
      <c r="Y53" s="1170"/>
    </row>
    <row r="54" spans="2:27" ht="17.100000000000001" customHeight="1">
      <c r="B54" s="1161"/>
      <c r="C54" s="1161"/>
      <c r="D54" s="1161"/>
      <c r="E54" s="1196"/>
      <c r="F54" s="1196"/>
      <c r="G54" s="1196"/>
      <c r="H54" s="1196"/>
      <c r="I54" s="1196"/>
      <c r="J54" s="1196"/>
      <c r="K54" s="1161"/>
      <c r="L54" s="1161"/>
      <c r="M54" s="1161"/>
      <c r="N54" s="209" t="str">
        <f>IF(입력!J14="","","■")</f>
        <v/>
      </c>
      <c r="O54" s="1168" t="s">
        <v>38</v>
      </c>
      <c r="P54" s="1169"/>
      <c r="Q54" s="1169"/>
      <c r="R54" s="1169"/>
      <c r="S54" s="1170"/>
      <c r="T54" s="139"/>
      <c r="U54" s="1168"/>
      <c r="V54" s="1169"/>
      <c r="W54" s="1169"/>
      <c r="X54" s="1169"/>
      <c r="Y54" s="1170"/>
    </row>
    <row r="55" spans="2:27" ht="17.100000000000001" customHeight="1">
      <c r="B55" s="1171" t="s">
        <v>45</v>
      </c>
      <c r="C55" s="1172"/>
      <c r="D55" s="1173"/>
      <c r="E55" s="1177">
        <f>입력!H22</f>
        <v>0</v>
      </c>
      <c r="F55" s="1178"/>
      <c r="G55" s="1178"/>
      <c r="H55" s="1178"/>
      <c r="I55" s="1178"/>
      <c r="J55" s="1179"/>
      <c r="K55" s="1171" t="s">
        <v>44</v>
      </c>
      <c r="L55" s="1172"/>
      <c r="M55" s="1173"/>
      <c r="N55" s="1183">
        <f>입력!H23</f>
        <v>0</v>
      </c>
      <c r="O55" s="1184"/>
      <c r="P55" s="1184"/>
      <c r="Q55" s="1184"/>
      <c r="R55" s="1184"/>
      <c r="S55" s="1184"/>
      <c r="T55" s="1184"/>
      <c r="U55" s="1184"/>
      <c r="V55" s="1184"/>
      <c r="W55" s="1184"/>
      <c r="X55" s="1184"/>
      <c r="Y55" s="1185"/>
    </row>
    <row r="56" spans="2:27" ht="17.100000000000001" customHeight="1">
      <c r="B56" s="1174"/>
      <c r="C56" s="1175"/>
      <c r="D56" s="1176"/>
      <c r="E56" s="1180"/>
      <c r="F56" s="1181"/>
      <c r="G56" s="1181"/>
      <c r="H56" s="1181"/>
      <c r="I56" s="1181"/>
      <c r="J56" s="1182"/>
      <c r="K56" s="1174"/>
      <c r="L56" s="1175"/>
      <c r="M56" s="1176"/>
      <c r="N56" s="1186"/>
      <c r="O56" s="1187"/>
      <c r="P56" s="1187"/>
      <c r="Q56" s="1187"/>
      <c r="R56" s="1187"/>
      <c r="S56" s="1187"/>
      <c r="T56" s="1187"/>
      <c r="U56" s="1187"/>
      <c r="V56" s="1187"/>
      <c r="W56" s="1187"/>
      <c r="X56" s="1187"/>
      <c r="Y56" s="1188"/>
    </row>
    <row r="57" spans="2:27" ht="17.100000000000001" customHeight="1">
      <c r="B57" s="1161" t="s">
        <v>35</v>
      </c>
      <c r="C57" s="1161"/>
      <c r="D57" s="1161"/>
      <c r="E57" s="1167" t="str">
        <f>입력!H24 &amp; "년 " &amp; 입력!K24 &amp; "월 " &amp; 입력!M24 &amp; "일 ~ " &amp; 입력!P24 &amp; "년 " &amp; 입력!S24 &amp; "월 " &amp; 입력!U24 &amp; "일"</f>
        <v>2026년 월 일 ~ 2026년 11월 30일</v>
      </c>
      <c r="F57" s="1167"/>
      <c r="G57" s="1167"/>
      <c r="H57" s="1167"/>
      <c r="I57" s="1167"/>
      <c r="J57" s="1167"/>
      <c r="K57" s="1167"/>
      <c r="L57" s="1167"/>
      <c r="M57" s="1167"/>
      <c r="N57" s="1167"/>
      <c r="O57" s="1167"/>
      <c r="P57" s="1167"/>
      <c r="Q57" s="1167"/>
      <c r="R57" s="1167"/>
      <c r="S57" s="1167"/>
      <c r="T57" s="1167"/>
      <c r="U57" s="1167"/>
      <c r="V57" s="1167"/>
      <c r="W57" s="1167"/>
      <c r="X57" s="1167"/>
      <c r="Y57" s="1167"/>
    </row>
    <row r="58" spans="2:27" ht="17.100000000000001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2:27" ht="17.100000000000001" customHeight="1">
      <c r="B59" s="1161" t="s">
        <v>24</v>
      </c>
      <c r="C59" s="1161"/>
      <c r="D59" s="1161"/>
      <c r="E59" s="1167" t="s">
        <v>20</v>
      </c>
      <c r="F59" s="1167"/>
      <c r="G59" s="1167"/>
      <c r="H59" s="1167"/>
      <c r="I59" s="1167"/>
      <c r="J59" s="1167"/>
      <c r="K59" s="1167"/>
      <c r="L59" s="1167" t="s">
        <v>772</v>
      </c>
      <c r="M59" s="1167"/>
      <c r="N59" s="1167"/>
      <c r="O59" s="1167"/>
      <c r="P59" s="1167"/>
      <c r="Q59" s="1167"/>
      <c r="R59" s="1167"/>
      <c r="S59" s="1167" t="s">
        <v>47</v>
      </c>
      <c r="T59" s="1167"/>
      <c r="U59" s="1167"/>
      <c r="V59" s="1167"/>
      <c r="W59" s="1167"/>
      <c r="X59" s="1167"/>
      <c r="Y59" s="1167"/>
    </row>
    <row r="60" spans="2:27" ht="17.100000000000001" customHeight="1">
      <c r="B60" s="1161" t="s">
        <v>771</v>
      </c>
      <c r="C60" s="1161"/>
      <c r="D60" s="1161"/>
      <c r="E60" s="1213">
        <f>L60+S60</f>
        <v>0</v>
      </c>
      <c r="F60" s="1213"/>
      <c r="G60" s="1213"/>
      <c r="H60" s="1213"/>
      <c r="I60" s="1213"/>
      <c r="J60" s="1213"/>
      <c r="K60" s="1213"/>
      <c r="L60" s="1213">
        <f>입력!H27</f>
        <v>0</v>
      </c>
      <c r="M60" s="1213"/>
      <c r="N60" s="1213"/>
      <c r="O60" s="1213"/>
      <c r="P60" s="1213"/>
      <c r="Q60" s="1213"/>
      <c r="R60" s="1213"/>
      <c r="S60" s="1213">
        <f>입력!H28</f>
        <v>0</v>
      </c>
      <c r="T60" s="1213"/>
      <c r="U60" s="1213"/>
      <c r="V60" s="1213"/>
      <c r="W60" s="1213"/>
      <c r="X60" s="1213"/>
      <c r="Y60" s="1213"/>
    </row>
    <row r="61" spans="2:27" ht="17.100000000000001" customHeight="1">
      <c r="B61" s="1161" t="s">
        <v>48</v>
      </c>
      <c r="C61" s="1161"/>
      <c r="D61" s="1161"/>
      <c r="E61" s="1162">
        <v>1</v>
      </c>
      <c r="F61" s="1162"/>
      <c r="G61" s="1162"/>
      <c r="H61" s="1162"/>
      <c r="I61" s="1162"/>
      <c r="J61" s="1162"/>
      <c r="K61" s="1162"/>
      <c r="L61" s="1163" t="e">
        <f>L60/E60</f>
        <v>#DIV/0!</v>
      </c>
      <c r="M61" s="1163"/>
      <c r="N61" s="1163"/>
      <c r="O61" s="1163"/>
      <c r="P61" s="1163"/>
      <c r="Q61" s="1163"/>
      <c r="R61" s="1163"/>
      <c r="S61" s="1163" t="e">
        <f>S60/E60</f>
        <v>#DIV/0!</v>
      </c>
      <c r="T61" s="1163"/>
      <c r="U61" s="1163"/>
      <c r="V61" s="1163"/>
      <c r="W61" s="1163"/>
      <c r="X61" s="1163"/>
      <c r="Y61" s="1163"/>
    </row>
    <row r="62" spans="2:27" ht="17.100000000000001" customHeight="1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2:27" ht="17.100000000000001" customHeight="1">
      <c r="B63" s="27" t="s">
        <v>49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9"/>
    </row>
    <row r="64" spans="2:27" s="5" customFormat="1" ht="17.100000000000001" customHeight="1">
      <c r="B64" s="30"/>
      <c r="C64" s="1209">
        <f>입력!H33</f>
        <v>0</v>
      </c>
      <c r="D64" s="1209"/>
      <c r="E64" s="1209"/>
      <c r="F64" s="1209"/>
      <c r="G64" s="1209"/>
      <c r="H64" s="1209"/>
      <c r="I64" s="1209"/>
      <c r="J64" s="1209"/>
      <c r="K64" s="1209"/>
      <c r="L64" s="1209"/>
      <c r="M64" s="1209"/>
      <c r="N64" s="1209"/>
      <c r="O64" s="1209"/>
      <c r="P64" s="1209"/>
      <c r="Q64" s="1209"/>
      <c r="R64" s="1209"/>
      <c r="S64" s="1209"/>
      <c r="T64" s="1209"/>
      <c r="U64" s="1209"/>
      <c r="V64" s="1209"/>
      <c r="W64" s="1209"/>
      <c r="X64" s="1209"/>
      <c r="Y64" s="31"/>
      <c r="AA64"/>
    </row>
    <row r="65" spans="2:27" s="5" customFormat="1" ht="17.100000000000001" customHeight="1">
      <c r="B65" s="30"/>
      <c r="C65" s="1209"/>
      <c r="D65" s="1209"/>
      <c r="E65" s="1209"/>
      <c r="F65" s="1209"/>
      <c r="G65" s="1209"/>
      <c r="H65" s="1209"/>
      <c r="I65" s="1209"/>
      <c r="J65" s="1209"/>
      <c r="K65" s="1209"/>
      <c r="L65" s="1209"/>
      <c r="M65" s="1209"/>
      <c r="N65" s="1209"/>
      <c r="O65" s="1209"/>
      <c r="P65" s="1209"/>
      <c r="Q65" s="1209"/>
      <c r="R65" s="1209"/>
      <c r="S65" s="1209"/>
      <c r="T65" s="1209"/>
      <c r="U65" s="1209"/>
      <c r="V65" s="1209"/>
      <c r="W65" s="1209"/>
      <c r="X65" s="1209"/>
      <c r="Y65" s="31"/>
      <c r="AA65"/>
    </row>
    <row r="66" spans="2:27" s="5" customFormat="1" ht="17.100000000000001" customHeight="1">
      <c r="B66" s="30"/>
      <c r="C66" s="1209"/>
      <c r="D66" s="1209"/>
      <c r="E66" s="1209"/>
      <c r="F66" s="1209"/>
      <c r="G66" s="1209"/>
      <c r="H66" s="1209"/>
      <c r="I66" s="1209"/>
      <c r="J66" s="1209"/>
      <c r="K66" s="1209"/>
      <c r="L66" s="1209"/>
      <c r="M66" s="1209"/>
      <c r="N66" s="1209"/>
      <c r="O66" s="1209"/>
      <c r="P66" s="1209"/>
      <c r="Q66" s="1209"/>
      <c r="R66" s="1209"/>
      <c r="S66" s="1209"/>
      <c r="T66" s="1209"/>
      <c r="U66" s="1209"/>
      <c r="V66" s="1209"/>
      <c r="W66" s="1209"/>
      <c r="X66" s="1209"/>
      <c r="Y66" s="31"/>
      <c r="AA66"/>
    </row>
    <row r="67" spans="2:27" ht="17.100000000000001" customHeight="1">
      <c r="B67" s="32" t="s">
        <v>50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33"/>
    </row>
    <row r="68" spans="2:27" ht="17.100000000000001" customHeight="1">
      <c r="B68" s="32"/>
      <c r="C68" s="1210" t="s">
        <v>43</v>
      </c>
      <c r="D68" s="1211"/>
      <c r="E68" s="1211"/>
      <c r="F68" s="1212"/>
      <c r="G68" s="1210" t="s">
        <v>54</v>
      </c>
      <c r="H68" s="1211"/>
      <c r="I68" s="1211"/>
      <c r="J68" s="1211"/>
      <c r="K68" s="1212"/>
      <c r="L68" s="1210" t="s">
        <v>55</v>
      </c>
      <c r="M68" s="1211"/>
      <c r="N68" s="1211"/>
      <c r="O68" s="1211"/>
      <c r="P68" s="1212"/>
      <c r="Q68" s="1210" t="s">
        <v>53</v>
      </c>
      <c r="R68" s="1211"/>
      <c r="S68" s="1211"/>
      <c r="T68" s="1211"/>
      <c r="U68" s="1212"/>
      <c r="V68" s="1210" t="s">
        <v>52</v>
      </c>
      <c r="W68" s="1211"/>
      <c r="X68" s="1212"/>
      <c r="Y68" s="33"/>
    </row>
    <row r="69" spans="2:27" ht="17.100000000000001" customHeight="1">
      <c r="B69" s="34">
        <v>1</v>
      </c>
      <c r="C69" s="1197" t="str">
        <f>IFERROR(VLOOKUP(B69,입력!$CY$177:$DE$184,2,0),"")</f>
        <v/>
      </c>
      <c r="D69" s="1198"/>
      <c r="E69" s="1198"/>
      <c r="F69" s="1199"/>
      <c r="G69" s="1200" t="str">
        <f>IFERROR(TEXT(VLOOKUP($B69,입력!$CY$177:$DE$184,3,0),"#,##0.0#") &amp;VLOOKUP($B69,입력!$CY$177:$DE$184,6,0),"")</f>
        <v/>
      </c>
      <c r="H69" s="1201"/>
      <c r="I69" s="1201"/>
      <c r="J69" s="1201"/>
      <c r="K69" s="1202"/>
      <c r="L69" s="1200" t="str">
        <f>IFERROR(TEXT(VLOOKUP($B69,입력!$CY$177:$DE$184,4,0),"#,##0.0#") &amp;VLOOKUP($B69,입력!$CY$177:$DE$184,6,0),"")</f>
        <v/>
      </c>
      <c r="M69" s="1201"/>
      <c r="N69" s="1201"/>
      <c r="O69" s="1201"/>
      <c r="P69" s="1202"/>
      <c r="Q69" s="1203" t="str">
        <f>IFERROR(TEXT(VLOOKUP($B69,입력!$CY$177:$DE$184,5,0),"#,##0.0#") &amp;VLOOKUP($B69,입력!$CY$177:$DE$184,6,0),"")</f>
        <v/>
      </c>
      <c r="R69" s="1204"/>
      <c r="S69" s="1204"/>
      <c r="T69" s="1204"/>
      <c r="U69" s="1205"/>
      <c r="V69" s="1206" t="str">
        <f>IFERROR(VLOOKUP($B69,입력!$CY$177:$DE$184,7,0),"")</f>
        <v/>
      </c>
      <c r="W69" s="1207"/>
      <c r="X69" s="1208"/>
      <c r="Y69" s="33"/>
    </row>
    <row r="70" spans="2:27" ht="17.100000000000001" customHeight="1">
      <c r="B70" s="34">
        <f>SUM(B69)+1</f>
        <v>2</v>
      </c>
      <c r="C70" s="1197" t="str">
        <f>IFERROR(VLOOKUP(B70,입력!$CY$177:$DE$184,2,0),"")</f>
        <v/>
      </c>
      <c r="D70" s="1198"/>
      <c r="E70" s="1198"/>
      <c r="F70" s="1199"/>
      <c r="G70" s="1200" t="str">
        <f>IFERROR(TEXT(VLOOKUP($B70,입력!$CY$177:$DE$184,3,0),"#,##0.0#") &amp;VLOOKUP($B70,입력!$CY$177:$DE$184,6,0),"")</f>
        <v/>
      </c>
      <c r="H70" s="1201"/>
      <c r="I70" s="1201"/>
      <c r="J70" s="1201"/>
      <c r="K70" s="1202"/>
      <c r="L70" s="1200" t="str">
        <f>IFERROR(TEXT(VLOOKUP($B70,입력!$CY$177:$DE$184,4,0),"#,##0.0#") &amp;VLOOKUP($B70,입력!$CY$177:$DE$184,6,0),"")</f>
        <v/>
      </c>
      <c r="M70" s="1201"/>
      <c r="N70" s="1201"/>
      <c r="O70" s="1201"/>
      <c r="P70" s="1202"/>
      <c r="Q70" s="1203" t="str">
        <f>IFERROR(TEXT(VLOOKUP($B70,입력!$CY$177:$DE$184,5,0),"#,##0.0#") &amp;VLOOKUP($B70,입력!$CY$177:$DE$184,6,0),"")</f>
        <v/>
      </c>
      <c r="R70" s="1204"/>
      <c r="S70" s="1204"/>
      <c r="T70" s="1204"/>
      <c r="U70" s="1205"/>
      <c r="V70" s="1206" t="str">
        <f>IFERROR(VLOOKUP($B70,입력!$CY$177:$DE$184,7,0),"")</f>
        <v/>
      </c>
      <c r="W70" s="1207"/>
      <c r="X70" s="1208"/>
      <c r="Y70" s="33"/>
    </row>
    <row r="71" spans="2:27" ht="17.100000000000001" customHeight="1">
      <c r="B71" s="34">
        <f>SUM($B$69:B70)+1</f>
        <v>4</v>
      </c>
      <c r="C71" s="1197" t="str">
        <f>IFERROR(VLOOKUP(B71,입력!$CY$177:$DE$184,2,0),"")</f>
        <v/>
      </c>
      <c r="D71" s="1198"/>
      <c r="E71" s="1198"/>
      <c r="F71" s="1199"/>
      <c r="G71" s="1200" t="str">
        <f>IFERROR(TEXT(VLOOKUP($B71,입력!$CY$177:$DE$184,3,0),"#,##0.0#") &amp;VLOOKUP($B71,입력!$CY$177:$DE$184,6,0),"")</f>
        <v/>
      </c>
      <c r="H71" s="1201"/>
      <c r="I71" s="1201"/>
      <c r="J71" s="1201"/>
      <c r="K71" s="1202"/>
      <c r="L71" s="1200" t="str">
        <f>IFERROR(TEXT(VLOOKUP($B71,입력!$CY$177:$DE$184,4,0),"#,##0.0#") &amp;VLOOKUP($B71,입력!$CY$177:$DE$184,6,0),"")</f>
        <v/>
      </c>
      <c r="M71" s="1201"/>
      <c r="N71" s="1201"/>
      <c r="O71" s="1201"/>
      <c r="P71" s="1202"/>
      <c r="Q71" s="1203" t="str">
        <f>IFERROR(TEXT(VLOOKUP($B71,입력!$CY$177:$DE$184,5,0),"#,##0.0#") &amp;VLOOKUP($B71,입력!$CY$177:$DE$184,6,0),"")</f>
        <v/>
      </c>
      <c r="R71" s="1204"/>
      <c r="S71" s="1204"/>
      <c r="T71" s="1204"/>
      <c r="U71" s="1205"/>
      <c r="V71" s="1206" t="str">
        <f>IFERROR(VLOOKUP($B71,입력!$CY$177:$DE$184,7,0),"")</f>
        <v/>
      </c>
      <c r="W71" s="1207"/>
      <c r="X71" s="1208"/>
      <c r="Y71" s="33"/>
    </row>
    <row r="72" spans="2:27" ht="17.100000000000001" customHeight="1">
      <c r="B72" s="34">
        <f>SUM($B$69:B71)+1</f>
        <v>8</v>
      </c>
      <c r="C72" s="1197" t="str">
        <f>IFERROR(VLOOKUP(B72,입력!$CY$177:$DE$184,2,0),"")</f>
        <v/>
      </c>
      <c r="D72" s="1198"/>
      <c r="E72" s="1198"/>
      <c r="F72" s="1199"/>
      <c r="G72" s="1200" t="str">
        <f>IFERROR(TEXT(VLOOKUP($B72,입력!$CY$177:$DE$184,3,0),"#,##0.0#") &amp;VLOOKUP($B72,입력!$CY$177:$DE$184,6,0),"")</f>
        <v/>
      </c>
      <c r="H72" s="1201"/>
      <c r="I72" s="1201"/>
      <c r="J72" s="1201"/>
      <c r="K72" s="1202"/>
      <c r="L72" s="1200" t="str">
        <f>IFERROR(TEXT(VLOOKUP($B72,입력!$CY$177:$DE$184,4,0),"#,##0.0#") &amp;VLOOKUP($B72,입력!$CY$177:$DE$184,6,0),"")</f>
        <v/>
      </c>
      <c r="M72" s="1201"/>
      <c r="N72" s="1201"/>
      <c r="O72" s="1201"/>
      <c r="P72" s="1202"/>
      <c r="Q72" s="1203" t="str">
        <f>IFERROR(TEXT(VLOOKUP($B72,입력!$CY$177:$DE$184,5,0),"#,##0.0#") &amp;VLOOKUP($B72,입력!$CY$177:$DE$184,6,0),"")</f>
        <v/>
      </c>
      <c r="R72" s="1204"/>
      <c r="S72" s="1204"/>
      <c r="T72" s="1204"/>
      <c r="U72" s="1205"/>
      <c r="V72" s="1206" t="str">
        <f>IFERROR(VLOOKUP($B72,입력!$CY$177:$DE$184,7,0),"")</f>
        <v/>
      </c>
      <c r="W72" s="1207"/>
      <c r="X72" s="1208"/>
      <c r="Y72" s="33"/>
    </row>
    <row r="73" spans="2:27" ht="17.100000000000001" customHeight="1">
      <c r="B73" s="34">
        <f>SUM($B$69:B72)+1</f>
        <v>16</v>
      </c>
      <c r="C73" s="1197" t="str">
        <f>IFERROR(VLOOKUP(B73,입력!$CY$177:$DE$184,2,0),"")</f>
        <v/>
      </c>
      <c r="D73" s="1198"/>
      <c r="E73" s="1198"/>
      <c r="F73" s="1199"/>
      <c r="G73" s="1200" t="str">
        <f>IFERROR(TEXT(VLOOKUP($B73,입력!$CY$177:$DE$184,3,0),"#,##0.0#") &amp;VLOOKUP($B73,입력!$CY$177:$DE$184,6,0),"")</f>
        <v/>
      </c>
      <c r="H73" s="1201"/>
      <c r="I73" s="1201"/>
      <c r="J73" s="1201"/>
      <c r="K73" s="1202"/>
      <c r="L73" s="1200" t="str">
        <f>IFERROR(TEXT(VLOOKUP($B73,입력!$CY$177:$DE$184,4,0),"#,##0.0#") &amp;VLOOKUP($B73,입력!$CY$177:$DE$184,6,0),"")</f>
        <v/>
      </c>
      <c r="M73" s="1201"/>
      <c r="N73" s="1201"/>
      <c r="O73" s="1201"/>
      <c r="P73" s="1202"/>
      <c r="Q73" s="1203" t="str">
        <f>IFERROR(TEXT(VLOOKUP($B73,입력!$CY$177:$DE$184,5,0),"#,##0.0#") &amp;VLOOKUP($B73,입력!$CY$177:$DE$184,6,0),"")</f>
        <v/>
      </c>
      <c r="R73" s="1204"/>
      <c r="S73" s="1204"/>
      <c r="T73" s="1204"/>
      <c r="U73" s="1205"/>
      <c r="V73" s="1206" t="str">
        <f>IFERROR(VLOOKUP($B73,입력!$CY$177:$DE$184,7,0),"")</f>
        <v/>
      </c>
      <c r="W73" s="1207"/>
      <c r="X73" s="1208"/>
      <c r="Y73" s="33"/>
    </row>
    <row r="74" spans="2:27" ht="17.100000000000001" customHeight="1">
      <c r="B74" s="34">
        <f>SUM($B$69:B73)+1</f>
        <v>32</v>
      </c>
      <c r="C74" s="1197" t="str">
        <f>IFERROR(VLOOKUP(B74,입력!$CY$177:$DE$184,2,0),"")</f>
        <v/>
      </c>
      <c r="D74" s="1198"/>
      <c r="E74" s="1198"/>
      <c r="F74" s="1199"/>
      <c r="G74" s="1200" t="str">
        <f>IFERROR(TEXT(VLOOKUP($B74,입력!$CY$177:$DE$184,3,0),"#,##0.0#") &amp;VLOOKUP($B74,입력!$CY$177:$DE$184,6,0),"")</f>
        <v/>
      </c>
      <c r="H74" s="1201"/>
      <c r="I74" s="1201"/>
      <c r="J74" s="1201"/>
      <c r="K74" s="1202"/>
      <c r="L74" s="1200" t="str">
        <f>IFERROR(TEXT(VLOOKUP($B74,입력!$CY$177:$DE$184,4,0),"#,##0.0#") &amp;VLOOKUP($B74,입력!$CY$177:$DE$184,6,0),"")</f>
        <v/>
      </c>
      <c r="M74" s="1201"/>
      <c r="N74" s="1201"/>
      <c r="O74" s="1201"/>
      <c r="P74" s="1202"/>
      <c r="Q74" s="1203" t="str">
        <f>IFERROR(TEXT(VLOOKUP($B74,입력!$CY$177:$DE$184,5,0),"#,##0.0#") &amp;VLOOKUP($B74,입력!$CY$177:$DE$184,6,0),"")</f>
        <v/>
      </c>
      <c r="R74" s="1204"/>
      <c r="S74" s="1204"/>
      <c r="T74" s="1204"/>
      <c r="U74" s="1205"/>
      <c r="V74" s="1206" t="str">
        <f>IFERROR(VLOOKUP($B74,입력!$CY$177:$DE$184,7,0),"")</f>
        <v/>
      </c>
      <c r="W74" s="1207"/>
      <c r="X74" s="1208"/>
      <c r="Y74" s="33"/>
    </row>
    <row r="75" spans="2:27" ht="17.100000000000001" customHeight="1">
      <c r="B75" s="34">
        <f>SUM($B$69:B74)+1</f>
        <v>64</v>
      </c>
      <c r="C75" s="1197" t="str">
        <f>IFERROR(VLOOKUP(B75,입력!$CY$177:$DE$184,2,0),"")</f>
        <v/>
      </c>
      <c r="D75" s="1198"/>
      <c r="E75" s="1198"/>
      <c r="F75" s="1199"/>
      <c r="G75" s="1200" t="str">
        <f>IFERROR(TEXT(VLOOKUP($B75,입력!$CY$177:$DE$184,3,0),"#,##0.0#") &amp;VLOOKUP($B75,입력!$CY$177:$DE$184,6,0),"")</f>
        <v/>
      </c>
      <c r="H75" s="1201"/>
      <c r="I75" s="1201"/>
      <c r="J75" s="1201"/>
      <c r="K75" s="1202"/>
      <c r="L75" s="1200" t="str">
        <f>IFERROR(TEXT(VLOOKUP($B75,입력!$CY$177:$DE$184,4,0),"#,##0.0#") &amp;VLOOKUP($B75,입력!$CY$177:$DE$184,6,0),"")</f>
        <v/>
      </c>
      <c r="M75" s="1201"/>
      <c r="N75" s="1201"/>
      <c r="O75" s="1201"/>
      <c r="P75" s="1202"/>
      <c r="Q75" s="1203" t="str">
        <f>IFERROR(TEXT(VLOOKUP($B75,입력!$CY$177:$DE$184,5,0),"#,##0.0#") &amp;VLOOKUP($B75,입력!$CY$177:$DE$184,6,0),"")</f>
        <v/>
      </c>
      <c r="R75" s="1204"/>
      <c r="S75" s="1204"/>
      <c r="T75" s="1204"/>
      <c r="U75" s="1205"/>
      <c r="V75" s="1206" t="str">
        <f>IFERROR(VLOOKUP($B75,입력!$CY$177:$DE$184,7,0),"")</f>
        <v/>
      </c>
      <c r="W75" s="1207"/>
      <c r="X75" s="1208"/>
      <c r="Y75" s="33"/>
    </row>
    <row r="76" spans="2:27" ht="17.100000000000001" customHeight="1">
      <c r="B76" s="34">
        <f>SUM($B$69:B75)+1</f>
        <v>128</v>
      </c>
      <c r="C76" s="1197" t="str">
        <f>IFERROR(VLOOKUP(B76,입력!$CY$177:$DE$184,2,0),"")</f>
        <v/>
      </c>
      <c r="D76" s="1198"/>
      <c r="E76" s="1198"/>
      <c r="F76" s="1199"/>
      <c r="G76" s="1200" t="str">
        <f>IFERROR(TEXT(VLOOKUP($B76,입력!$CY$177:$DE$184,3,0),"#,##0.0#") &amp;VLOOKUP($B76,입력!$CY$177:$DE$184,6,0),"")</f>
        <v/>
      </c>
      <c r="H76" s="1201"/>
      <c r="I76" s="1201"/>
      <c r="J76" s="1201"/>
      <c r="K76" s="1202"/>
      <c r="L76" s="1200" t="str">
        <f>IFERROR(TEXT(VLOOKUP($B76,입력!$CY$177:$DE$184,4,0),"#,##0.0#") &amp;VLOOKUP($B76,입력!$CY$177:$DE$184,6,0),"")</f>
        <v/>
      </c>
      <c r="M76" s="1201"/>
      <c r="N76" s="1201"/>
      <c r="O76" s="1201"/>
      <c r="P76" s="1202"/>
      <c r="Q76" s="1203" t="str">
        <f>IFERROR(TEXT(VLOOKUP($B76,입력!$CY$177:$DE$184,5,0),"#,##0.0#") &amp;VLOOKUP($B76,입력!$CY$177:$DE$184,6,0),"")</f>
        <v/>
      </c>
      <c r="R76" s="1204"/>
      <c r="S76" s="1204"/>
      <c r="T76" s="1204"/>
      <c r="U76" s="1205"/>
      <c r="V76" s="1206" t="str">
        <f>IFERROR(VLOOKUP($B76,입력!$CY$177:$DE$184,7,0),"")</f>
        <v/>
      </c>
      <c r="W76" s="1207"/>
      <c r="X76" s="1208"/>
      <c r="Y76" s="33"/>
    </row>
    <row r="77" spans="2:27" ht="17.100000000000001" customHeight="1">
      <c r="B77" s="32" t="s">
        <v>51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33"/>
    </row>
    <row r="78" spans="2:27" ht="17.100000000000001" customHeight="1">
      <c r="B78" s="32"/>
      <c r="C78" s="1221">
        <f>입력!H47</f>
        <v>0</v>
      </c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33"/>
    </row>
    <row r="79" spans="2:27" ht="17.100000000000001" customHeight="1">
      <c r="B79" s="32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33"/>
    </row>
    <row r="80" spans="2:27" ht="17.100000000000001" customHeight="1">
      <c r="B80" s="32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33"/>
    </row>
    <row r="81" spans="2:25" ht="17.100000000000001" customHeight="1">
      <c r="B81" s="32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33"/>
    </row>
    <row r="82" spans="2:25" ht="17.100000000000001" customHeight="1">
      <c r="B82" s="32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33"/>
    </row>
    <row r="83" spans="2:25" ht="17.100000000000001" customHeight="1">
      <c r="B83" s="32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33"/>
    </row>
    <row r="84" spans="2:25" ht="17.100000000000001" customHeight="1">
      <c r="B84" s="32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33"/>
    </row>
    <row r="85" spans="2:25" ht="17.100000000000001" customHeight="1">
      <c r="B85" s="32" t="s">
        <v>56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33"/>
    </row>
    <row r="86" spans="2:25" ht="17.100000000000001" customHeight="1">
      <c r="B86" s="32"/>
      <c r="C86" s="1209">
        <f>입력!H55</f>
        <v>0</v>
      </c>
      <c r="D86" s="1209"/>
      <c r="E86" s="1209"/>
      <c r="F86" s="1209"/>
      <c r="G86" s="1209"/>
      <c r="H86" s="1209"/>
      <c r="I86" s="1209"/>
      <c r="J86" s="1209"/>
      <c r="K86" s="1209"/>
      <c r="L86" s="1209"/>
      <c r="M86" s="1209"/>
      <c r="N86" s="1209"/>
      <c r="O86" s="1209"/>
      <c r="P86" s="1209"/>
      <c r="Q86" s="1209"/>
      <c r="R86" s="1209"/>
      <c r="S86" s="1209"/>
      <c r="T86" s="1209"/>
      <c r="U86" s="1209"/>
      <c r="V86" s="1209"/>
      <c r="W86" s="1209"/>
      <c r="X86" s="1209"/>
      <c r="Y86" s="33"/>
    </row>
    <row r="87" spans="2:25" ht="17.100000000000001" customHeight="1">
      <c r="B87" s="32"/>
      <c r="C87" s="1209"/>
      <c r="D87" s="1209"/>
      <c r="E87" s="1209"/>
      <c r="F87" s="1209"/>
      <c r="G87" s="1209"/>
      <c r="H87" s="1209"/>
      <c r="I87" s="1209"/>
      <c r="J87" s="1209"/>
      <c r="K87" s="1209"/>
      <c r="L87" s="1209"/>
      <c r="M87" s="1209"/>
      <c r="N87" s="1209"/>
      <c r="O87" s="1209"/>
      <c r="P87" s="1209"/>
      <c r="Q87" s="1209"/>
      <c r="R87" s="1209"/>
      <c r="S87" s="1209"/>
      <c r="T87" s="1209"/>
      <c r="U87" s="1209"/>
      <c r="V87" s="1209"/>
      <c r="W87" s="1209"/>
      <c r="X87" s="1209"/>
      <c r="Y87" s="33"/>
    </row>
    <row r="88" spans="2:25" ht="17.100000000000001" customHeight="1">
      <c r="B88" s="32"/>
      <c r="C88" s="1209"/>
      <c r="D88" s="1209"/>
      <c r="E88" s="1209"/>
      <c r="F88" s="1209"/>
      <c r="G88" s="1209"/>
      <c r="H88" s="1209"/>
      <c r="I88" s="1209"/>
      <c r="J88" s="1209"/>
      <c r="K88" s="1209"/>
      <c r="L88" s="1209"/>
      <c r="M88" s="1209"/>
      <c r="N88" s="1209"/>
      <c r="O88" s="1209"/>
      <c r="P88" s="1209"/>
      <c r="Q88" s="1209"/>
      <c r="R88" s="1209"/>
      <c r="S88" s="1209"/>
      <c r="T88" s="1209"/>
      <c r="U88" s="1209"/>
      <c r="V88" s="1209"/>
      <c r="W88" s="1209"/>
      <c r="X88" s="1209"/>
      <c r="Y88" s="33"/>
    </row>
    <row r="89" spans="2:25" ht="17.100000000000001" customHeight="1">
      <c r="B89" s="32" t="s">
        <v>57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33"/>
    </row>
    <row r="90" spans="2:25" ht="17.100000000000001" customHeight="1">
      <c r="B90" s="32"/>
      <c r="C90" s="1209">
        <f>입력!H59</f>
        <v>0</v>
      </c>
      <c r="D90" s="1209"/>
      <c r="E90" s="1209"/>
      <c r="F90" s="1209"/>
      <c r="G90" s="1209"/>
      <c r="H90" s="1209"/>
      <c r="I90" s="1209"/>
      <c r="J90" s="1209"/>
      <c r="K90" s="1209"/>
      <c r="L90" s="1209"/>
      <c r="M90" s="1209"/>
      <c r="N90" s="1209"/>
      <c r="O90" s="1209"/>
      <c r="P90" s="1209"/>
      <c r="Q90" s="1209"/>
      <c r="R90" s="1209"/>
      <c r="S90" s="1209"/>
      <c r="T90" s="1209"/>
      <c r="U90" s="1209"/>
      <c r="V90" s="1209"/>
      <c r="W90" s="1209"/>
      <c r="X90" s="1209"/>
      <c r="Y90" s="33"/>
    </row>
    <row r="91" spans="2:25" ht="17.100000000000001" customHeight="1">
      <c r="B91" s="32"/>
      <c r="C91" s="1209"/>
      <c r="D91" s="1209"/>
      <c r="E91" s="1209"/>
      <c r="F91" s="1209"/>
      <c r="G91" s="1209"/>
      <c r="H91" s="1209"/>
      <c r="I91" s="1209"/>
      <c r="J91" s="1209"/>
      <c r="K91" s="1209"/>
      <c r="L91" s="1209"/>
      <c r="M91" s="1209"/>
      <c r="N91" s="1209"/>
      <c r="O91" s="1209"/>
      <c r="P91" s="1209"/>
      <c r="Q91" s="1209"/>
      <c r="R91" s="1209"/>
      <c r="S91" s="1209"/>
      <c r="T91" s="1209"/>
      <c r="U91" s="1209"/>
      <c r="V91" s="1209"/>
      <c r="W91" s="1209"/>
      <c r="X91" s="1209"/>
      <c r="Y91" s="33"/>
    </row>
    <row r="92" spans="2:25" ht="17.100000000000001" customHeight="1">
      <c r="B92" s="35"/>
      <c r="C92" s="1214"/>
      <c r="D92" s="1214"/>
      <c r="E92" s="1214"/>
      <c r="F92" s="1214"/>
      <c r="G92" s="1214"/>
      <c r="H92" s="1214"/>
      <c r="I92" s="1214"/>
      <c r="J92" s="1214"/>
      <c r="K92" s="1214"/>
      <c r="L92" s="1214"/>
      <c r="M92" s="1214"/>
      <c r="N92" s="1214"/>
      <c r="O92" s="1214"/>
      <c r="P92" s="1214"/>
      <c r="Q92" s="1214"/>
      <c r="R92" s="1214"/>
      <c r="S92" s="1214"/>
      <c r="T92" s="1214"/>
      <c r="U92" s="1214"/>
      <c r="V92" s="1214"/>
      <c r="W92" s="1214"/>
      <c r="X92" s="1214"/>
      <c r="Y92" s="36"/>
    </row>
    <row r="93" spans="2:25" ht="17.100000000000001" customHeight="1" thickBot="1">
      <c r="B93" s="26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26"/>
    </row>
    <row r="94" spans="2:25" ht="24.95" customHeight="1" thickBot="1">
      <c r="B94" s="1215" t="s">
        <v>410</v>
      </c>
      <c r="C94" s="1216"/>
      <c r="D94" s="1217" t="s">
        <v>413</v>
      </c>
      <c r="E94" s="1218"/>
      <c r="F94" s="1218"/>
      <c r="G94" s="1218"/>
      <c r="H94" s="1218"/>
      <c r="I94" s="1218"/>
      <c r="J94" s="1218"/>
      <c r="K94" s="1218"/>
    </row>
    <row r="95" spans="2:25" ht="17.100000000000001" customHeight="1"/>
    <row r="96" spans="2:25" ht="17.100000000000001" customHeight="1">
      <c r="B96" s="38" t="s">
        <v>0</v>
      </c>
      <c r="C96" s="38"/>
      <c r="D96" s="38"/>
      <c r="E96" s="38"/>
      <c r="F96" s="38"/>
      <c r="G96" s="38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2:27" ht="17.100000000000001" customHeight="1">
      <c r="B97" s="38"/>
      <c r="C97" s="38" t="s">
        <v>1</v>
      </c>
      <c r="D97" s="38"/>
      <c r="E97" s="38"/>
      <c r="F97" s="38"/>
      <c r="G97" s="38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2:27" ht="17.100000000000001" customHeight="1">
      <c r="B98" s="26"/>
      <c r="C98" s="26"/>
      <c r="D98" s="1161" t="s">
        <v>13</v>
      </c>
      <c r="E98" s="1161"/>
      <c r="F98" s="1161"/>
      <c r="G98" s="1167">
        <f>입력!H112</f>
        <v>0</v>
      </c>
      <c r="H98" s="1167"/>
      <c r="I98" s="1167"/>
      <c r="J98" s="1167"/>
      <c r="K98" s="1167"/>
      <c r="L98" s="1167"/>
      <c r="M98" s="1167"/>
      <c r="N98" s="1167"/>
      <c r="O98" s="1167"/>
      <c r="P98" s="1167"/>
      <c r="Q98" s="1167"/>
      <c r="R98" s="1167"/>
      <c r="S98" s="1167"/>
      <c r="T98" s="1219" t="s">
        <v>2</v>
      </c>
      <c r="U98" s="1219"/>
      <c r="V98" s="1220" t="str">
        <f>입력!H113 &amp; "-" &amp; 입력!K113 &amp; "-" &amp; 입력!M113</f>
        <v>--</v>
      </c>
      <c r="W98" s="1220"/>
      <c r="X98" s="1220"/>
      <c r="Y98" s="1220"/>
    </row>
    <row r="99" spans="2:27" s="7" customFormat="1" ht="17.100000000000001" customHeight="1">
      <c r="B99" s="37"/>
      <c r="C99" s="37"/>
      <c r="D99" s="1240" t="s">
        <v>3</v>
      </c>
      <c r="E99" s="1240"/>
      <c r="F99" s="1240"/>
      <c r="G99" s="1241">
        <f>입력!H114</f>
        <v>0</v>
      </c>
      <c r="H99" s="1241"/>
      <c r="I99" s="1241"/>
      <c r="J99" s="1241"/>
      <c r="K99" s="1241"/>
      <c r="L99" s="1241"/>
      <c r="M99" s="1241"/>
      <c r="N99" s="1241"/>
      <c r="O99" s="1241"/>
      <c r="P99" s="1241"/>
      <c r="Q99" s="1241"/>
      <c r="R99" s="1241"/>
      <c r="S99" s="1241"/>
      <c r="T99" s="1241"/>
      <c r="U99" s="1241"/>
      <c r="V99" s="1241"/>
      <c r="W99" s="1241"/>
      <c r="X99" s="1241"/>
      <c r="Y99" s="1241"/>
      <c r="AA99"/>
    </row>
    <row r="100" spans="2:27" ht="17.100000000000001" customHeight="1">
      <c r="B100" s="26"/>
      <c r="C100" s="26"/>
      <c r="D100" s="1171" t="s">
        <v>4</v>
      </c>
      <c r="E100" s="1172"/>
      <c r="F100" s="1173"/>
      <c r="G100" s="1245">
        <f>입력!H115</f>
        <v>0</v>
      </c>
      <c r="H100" s="1246"/>
      <c r="I100" s="1246"/>
      <c r="J100" s="1246"/>
      <c r="K100" s="1246"/>
      <c r="L100" s="1246"/>
      <c r="M100" s="1246"/>
      <c r="N100" s="1246"/>
      <c r="O100" s="1246"/>
      <c r="P100" s="1246"/>
      <c r="Q100" s="1246"/>
      <c r="R100" s="1246"/>
      <c r="S100" s="1246"/>
      <c r="T100" s="1246"/>
      <c r="U100" s="1246"/>
      <c r="V100" s="1246"/>
      <c r="W100" s="1246"/>
      <c r="X100" s="1246"/>
      <c r="Y100" s="1247"/>
    </row>
    <row r="101" spans="2:27" ht="17.100000000000001" customHeight="1">
      <c r="B101" s="26"/>
      <c r="C101" s="26"/>
      <c r="D101" s="1242"/>
      <c r="E101" s="1243"/>
      <c r="F101" s="1244"/>
      <c r="G101" s="1248"/>
      <c r="H101" s="1072"/>
      <c r="I101" s="1072"/>
      <c r="J101" s="1072"/>
      <c r="K101" s="1072"/>
      <c r="L101" s="1072"/>
      <c r="M101" s="1072"/>
      <c r="N101" s="1072"/>
      <c r="O101" s="1072"/>
      <c r="P101" s="1072"/>
      <c r="Q101" s="1072"/>
      <c r="R101" s="1072"/>
      <c r="S101" s="1072"/>
      <c r="T101" s="1072"/>
      <c r="U101" s="1072"/>
      <c r="V101" s="1072"/>
      <c r="W101" s="1072"/>
      <c r="X101" s="1072"/>
      <c r="Y101" s="1249"/>
    </row>
    <row r="102" spans="2:27" ht="17.100000000000001" customHeight="1">
      <c r="B102" s="26"/>
      <c r="C102" s="26"/>
      <c r="D102" s="1242"/>
      <c r="E102" s="1243"/>
      <c r="F102" s="1244"/>
      <c r="G102" s="1248"/>
      <c r="H102" s="1072"/>
      <c r="I102" s="1072"/>
      <c r="J102" s="1072"/>
      <c r="K102" s="1072"/>
      <c r="L102" s="1072"/>
      <c r="M102" s="1072"/>
      <c r="N102" s="1072"/>
      <c r="O102" s="1072"/>
      <c r="P102" s="1072"/>
      <c r="Q102" s="1072"/>
      <c r="R102" s="1072"/>
      <c r="S102" s="1072"/>
      <c r="T102" s="1072"/>
      <c r="U102" s="1072"/>
      <c r="V102" s="1072"/>
      <c r="W102" s="1072"/>
      <c r="X102" s="1072"/>
      <c r="Y102" s="1249"/>
    </row>
    <row r="103" spans="2:27" ht="17.100000000000001" customHeight="1">
      <c r="B103" s="26"/>
      <c r="C103" s="26"/>
      <c r="D103" s="1242"/>
      <c r="E103" s="1243"/>
      <c r="F103" s="1244"/>
      <c r="G103" s="1248"/>
      <c r="H103" s="1072"/>
      <c r="I103" s="1072"/>
      <c r="J103" s="1072"/>
      <c r="K103" s="1072"/>
      <c r="L103" s="1072"/>
      <c r="M103" s="1072"/>
      <c r="N103" s="1072"/>
      <c r="O103" s="1072"/>
      <c r="P103" s="1072"/>
      <c r="Q103" s="1072"/>
      <c r="R103" s="1072"/>
      <c r="S103" s="1072"/>
      <c r="T103" s="1072"/>
      <c r="U103" s="1072"/>
      <c r="V103" s="1072"/>
      <c r="W103" s="1072"/>
      <c r="X103" s="1072"/>
      <c r="Y103" s="1249"/>
    </row>
    <row r="104" spans="2:27" ht="17.100000000000001" customHeight="1">
      <c r="B104" s="26"/>
      <c r="C104" s="26"/>
      <c r="D104" s="1242"/>
      <c r="E104" s="1243"/>
      <c r="F104" s="1244"/>
      <c r="G104" s="1248"/>
      <c r="H104" s="1072"/>
      <c r="I104" s="1072"/>
      <c r="J104" s="1072"/>
      <c r="K104" s="1072"/>
      <c r="L104" s="1072"/>
      <c r="M104" s="1072"/>
      <c r="N104" s="1072"/>
      <c r="O104" s="1072"/>
      <c r="P104" s="1072"/>
      <c r="Q104" s="1072"/>
      <c r="R104" s="1072"/>
      <c r="S104" s="1072"/>
      <c r="T104" s="1072"/>
      <c r="U104" s="1072"/>
      <c r="V104" s="1072"/>
      <c r="W104" s="1072"/>
      <c r="X104" s="1072"/>
      <c r="Y104" s="1249"/>
    </row>
    <row r="105" spans="2:27" ht="17.100000000000001" customHeight="1">
      <c r="B105" s="26"/>
      <c r="C105" s="26"/>
      <c r="D105" s="1242"/>
      <c r="E105" s="1243"/>
      <c r="F105" s="1244"/>
      <c r="G105" s="1248"/>
      <c r="H105" s="1072"/>
      <c r="I105" s="1072"/>
      <c r="J105" s="1072"/>
      <c r="K105" s="1072"/>
      <c r="L105" s="1072"/>
      <c r="M105" s="1072"/>
      <c r="N105" s="1072"/>
      <c r="O105" s="1072"/>
      <c r="P105" s="1072"/>
      <c r="Q105" s="1072"/>
      <c r="R105" s="1072"/>
      <c r="S105" s="1072"/>
      <c r="T105" s="1072"/>
      <c r="U105" s="1072"/>
      <c r="V105" s="1072"/>
      <c r="W105" s="1072"/>
      <c r="X105" s="1072"/>
      <c r="Y105" s="1249"/>
    </row>
    <row r="106" spans="2:27" ht="17.100000000000001" customHeight="1">
      <c r="B106" s="26"/>
      <c r="C106" s="26"/>
      <c r="D106" s="1242"/>
      <c r="E106" s="1243"/>
      <c r="F106" s="1244"/>
      <c r="G106" s="1248"/>
      <c r="H106" s="1072"/>
      <c r="I106" s="1072"/>
      <c r="J106" s="1072"/>
      <c r="K106" s="1072"/>
      <c r="L106" s="1072"/>
      <c r="M106" s="1072"/>
      <c r="N106" s="1072"/>
      <c r="O106" s="1072"/>
      <c r="P106" s="1072"/>
      <c r="Q106" s="1072"/>
      <c r="R106" s="1072"/>
      <c r="S106" s="1072"/>
      <c r="T106" s="1072"/>
      <c r="U106" s="1072"/>
      <c r="V106" s="1072"/>
      <c r="W106" s="1072"/>
      <c r="X106" s="1072"/>
      <c r="Y106" s="1249"/>
    </row>
    <row r="107" spans="2:27" ht="17.100000000000001" customHeight="1">
      <c r="B107" s="26"/>
      <c r="C107" s="26"/>
      <c r="D107" s="1242"/>
      <c r="E107" s="1243"/>
      <c r="F107" s="1244"/>
      <c r="G107" s="1248"/>
      <c r="H107" s="1072"/>
      <c r="I107" s="1072"/>
      <c r="J107" s="1072"/>
      <c r="K107" s="1072"/>
      <c r="L107" s="1072"/>
      <c r="M107" s="1072"/>
      <c r="N107" s="1072"/>
      <c r="O107" s="1072"/>
      <c r="P107" s="1072"/>
      <c r="Q107" s="1072"/>
      <c r="R107" s="1072"/>
      <c r="S107" s="1072"/>
      <c r="T107" s="1072"/>
      <c r="U107" s="1072"/>
      <c r="V107" s="1072"/>
      <c r="W107" s="1072"/>
      <c r="X107" s="1072"/>
      <c r="Y107" s="1249"/>
    </row>
    <row r="108" spans="2:27" ht="17.100000000000001" customHeight="1">
      <c r="B108" s="26"/>
      <c r="C108" s="26"/>
      <c r="D108" s="1242"/>
      <c r="E108" s="1243"/>
      <c r="F108" s="1244"/>
      <c r="G108" s="1248"/>
      <c r="H108" s="1072"/>
      <c r="I108" s="1072"/>
      <c r="J108" s="1072"/>
      <c r="K108" s="1072"/>
      <c r="L108" s="1072"/>
      <c r="M108" s="1072"/>
      <c r="N108" s="1072"/>
      <c r="O108" s="1072"/>
      <c r="P108" s="1072"/>
      <c r="Q108" s="1072"/>
      <c r="R108" s="1072"/>
      <c r="S108" s="1072"/>
      <c r="T108" s="1072"/>
      <c r="U108" s="1072"/>
      <c r="V108" s="1072"/>
      <c r="W108" s="1072"/>
      <c r="X108" s="1072"/>
      <c r="Y108" s="1249"/>
    </row>
    <row r="109" spans="2:27" ht="17.100000000000001" customHeight="1">
      <c r="B109" s="26"/>
      <c r="C109" s="26"/>
      <c r="D109" s="1242"/>
      <c r="E109" s="1243"/>
      <c r="F109" s="1244"/>
      <c r="G109" s="1248"/>
      <c r="H109" s="1072"/>
      <c r="I109" s="1072"/>
      <c r="J109" s="1072"/>
      <c r="K109" s="1072"/>
      <c r="L109" s="1072"/>
      <c r="M109" s="1072"/>
      <c r="N109" s="1072"/>
      <c r="O109" s="1072"/>
      <c r="P109" s="1072"/>
      <c r="Q109" s="1072"/>
      <c r="R109" s="1072"/>
      <c r="S109" s="1072"/>
      <c r="T109" s="1072"/>
      <c r="U109" s="1072"/>
      <c r="V109" s="1072"/>
      <c r="W109" s="1072"/>
      <c r="X109" s="1072"/>
      <c r="Y109" s="1249"/>
    </row>
    <row r="110" spans="2:27" ht="17.100000000000001" customHeight="1">
      <c r="B110" s="26"/>
      <c r="C110" s="26"/>
      <c r="D110" s="1242"/>
      <c r="E110" s="1243"/>
      <c r="F110" s="1244"/>
      <c r="G110" s="1248"/>
      <c r="H110" s="1072"/>
      <c r="I110" s="1072"/>
      <c r="J110" s="1072"/>
      <c r="K110" s="1072"/>
      <c r="L110" s="1072"/>
      <c r="M110" s="1072"/>
      <c r="N110" s="1072"/>
      <c r="O110" s="1072"/>
      <c r="P110" s="1072"/>
      <c r="Q110" s="1072"/>
      <c r="R110" s="1072"/>
      <c r="S110" s="1072"/>
      <c r="T110" s="1072"/>
      <c r="U110" s="1072"/>
      <c r="V110" s="1072"/>
      <c r="W110" s="1072"/>
      <c r="X110" s="1072"/>
      <c r="Y110" s="1249"/>
    </row>
    <row r="111" spans="2:27" ht="17.100000000000001" customHeight="1">
      <c r="B111" s="26"/>
      <c r="C111" s="26"/>
      <c r="D111" s="1242"/>
      <c r="E111" s="1243"/>
      <c r="F111" s="1244"/>
      <c r="G111" s="1248"/>
      <c r="H111" s="1072"/>
      <c r="I111" s="1072"/>
      <c r="J111" s="1072"/>
      <c r="K111" s="1072"/>
      <c r="L111" s="1072"/>
      <c r="M111" s="1072"/>
      <c r="N111" s="1072"/>
      <c r="O111" s="1072"/>
      <c r="P111" s="1072"/>
      <c r="Q111" s="1072"/>
      <c r="R111" s="1072"/>
      <c r="S111" s="1072"/>
      <c r="T111" s="1072"/>
      <c r="U111" s="1072"/>
      <c r="V111" s="1072"/>
      <c r="W111" s="1072"/>
      <c r="X111" s="1072"/>
      <c r="Y111" s="1249"/>
    </row>
    <row r="112" spans="2:27" ht="17.100000000000001" customHeight="1">
      <c r="B112" s="26"/>
      <c r="C112" s="26"/>
      <c r="D112" s="1242"/>
      <c r="E112" s="1243"/>
      <c r="F112" s="1244"/>
      <c r="G112" s="1248"/>
      <c r="H112" s="1072"/>
      <c r="I112" s="1072"/>
      <c r="J112" s="1072"/>
      <c r="K112" s="1072"/>
      <c r="L112" s="1072"/>
      <c r="M112" s="1072"/>
      <c r="N112" s="1072"/>
      <c r="O112" s="1072"/>
      <c r="P112" s="1072"/>
      <c r="Q112" s="1072"/>
      <c r="R112" s="1072"/>
      <c r="S112" s="1072"/>
      <c r="T112" s="1072"/>
      <c r="U112" s="1072"/>
      <c r="V112" s="1072"/>
      <c r="W112" s="1072"/>
      <c r="X112" s="1072"/>
      <c r="Y112" s="1249"/>
    </row>
    <row r="113" spans="2:25" ht="17.100000000000001" customHeight="1">
      <c r="B113" s="26"/>
      <c r="C113" s="26"/>
      <c r="D113" s="1242"/>
      <c r="E113" s="1243"/>
      <c r="F113" s="1244"/>
      <c r="G113" s="1248"/>
      <c r="H113" s="1072"/>
      <c r="I113" s="1072"/>
      <c r="J113" s="1072"/>
      <c r="K113" s="1072"/>
      <c r="L113" s="1072"/>
      <c r="M113" s="1072"/>
      <c r="N113" s="1072"/>
      <c r="O113" s="1072"/>
      <c r="P113" s="1072"/>
      <c r="Q113" s="1072"/>
      <c r="R113" s="1072"/>
      <c r="S113" s="1072"/>
      <c r="T113" s="1072"/>
      <c r="U113" s="1072"/>
      <c r="V113" s="1072"/>
      <c r="W113" s="1072"/>
      <c r="X113" s="1072"/>
      <c r="Y113" s="1249"/>
    </row>
    <row r="114" spans="2:25" ht="17.100000000000001" customHeight="1">
      <c r="B114" s="26"/>
      <c r="C114" s="26"/>
      <c r="D114" s="1242"/>
      <c r="E114" s="1243"/>
      <c r="F114" s="1244"/>
      <c r="G114" s="1248"/>
      <c r="H114" s="1072"/>
      <c r="I114" s="1072"/>
      <c r="J114" s="1072"/>
      <c r="K114" s="1072"/>
      <c r="L114" s="1072"/>
      <c r="M114" s="1072"/>
      <c r="N114" s="1072"/>
      <c r="O114" s="1072"/>
      <c r="P114" s="1072"/>
      <c r="Q114" s="1072"/>
      <c r="R114" s="1072"/>
      <c r="S114" s="1072"/>
      <c r="T114" s="1072"/>
      <c r="U114" s="1072"/>
      <c r="V114" s="1072"/>
      <c r="W114" s="1072"/>
      <c r="X114" s="1072"/>
      <c r="Y114" s="1249"/>
    </row>
    <row r="115" spans="2:25" ht="17.100000000000001" customHeight="1">
      <c r="B115" s="26"/>
      <c r="C115" s="26"/>
      <c r="D115" s="1174"/>
      <c r="E115" s="1175"/>
      <c r="F115" s="1176"/>
      <c r="G115" s="1250"/>
      <c r="H115" s="1251"/>
      <c r="I115" s="1251"/>
      <c r="J115" s="1251"/>
      <c r="K115" s="1251"/>
      <c r="L115" s="1251"/>
      <c r="M115" s="1251"/>
      <c r="N115" s="1251"/>
      <c r="O115" s="1251"/>
      <c r="P115" s="1251"/>
      <c r="Q115" s="1251"/>
      <c r="R115" s="1251"/>
      <c r="S115" s="1251"/>
      <c r="T115" s="1251"/>
      <c r="U115" s="1251"/>
      <c r="V115" s="1251"/>
      <c r="W115" s="1251"/>
      <c r="X115" s="1251"/>
      <c r="Y115" s="1252"/>
    </row>
    <row r="116" spans="2:25" ht="17.100000000000001" customHeight="1">
      <c r="B116" s="26"/>
      <c r="C116" s="26"/>
      <c r="D116" s="1161" t="s">
        <v>5</v>
      </c>
      <c r="E116" s="1161"/>
      <c r="F116" s="1161"/>
      <c r="G116" s="1167" t="s">
        <v>6</v>
      </c>
      <c r="H116" s="1167"/>
      <c r="I116" s="1167">
        <f>입력!H134</f>
        <v>0</v>
      </c>
      <c r="J116" s="1167"/>
      <c r="K116" s="1167"/>
      <c r="L116" s="1167"/>
      <c r="M116" s="1167"/>
      <c r="N116" s="1167" t="s">
        <v>7</v>
      </c>
      <c r="O116" s="1167"/>
      <c r="P116" s="1253">
        <f>입력!H135</f>
        <v>0</v>
      </c>
      <c r="Q116" s="1253"/>
      <c r="R116" s="1253"/>
      <c r="S116" s="1234" t="s">
        <v>23</v>
      </c>
      <c r="T116" s="1234"/>
      <c r="U116" s="1234"/>
      <c r="V116" s="1234"/>
      <c r="W116" s="1234"/>
      <c r="X116" s="1234"/>
      <c r="Y116" s="1234"/>
    </row>
    <row r="117" spans="2:25" ht="17.100000000000001" customHeight="1">
      <c r="B117" s="26"/>
      <c r="C117" s="26"/>
      <c r="D117" s="1161" t="s">
        <v>22</v>
      </c>
      <c r="E117" s="1161"/>
      <c r="F117" s="1161"/>
      <c r="G117" s="1234">
        <f>입력!H136</f>
        <v>0</v>
      </c>
      <c r="H117" s="1234"/>
      <c r="I117" s="1234"/>
      <c r="J117" s="1234"/>
      <c r="K117" s="1234"/>
      <c r="L117" s="1234"/>
      <c r="M117" s="1234"/>
      <c r="N117" s="1234"/>
      <c r="O117" s="1234"/>
      <c r="P117" s="1234"/>
      <c r="Q117" s="1234"/>
      <c r="R117" s="1234"/>
      <c r="S117" s="1234"/>
      <c r="T117" s="1234"/>
      <c r="U117" s="1234"/>
      <c r="V117" s="1234"/>
      <c r="W117" s="1234"/>
      <c r="X117" s="1234"/>
      <c r="Y117" s="1234"/>
    </row>
    <row r="118" spans="2:25" ht="17.100000000000001" customHeight="1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2:25" ht="17.100000000000001" customHeight="1">
      <c r="B119" s="26"/>
      <c r="C119" s="38" t="s">
        <v>8</v>
      </c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2:25" ht="17.100000000000001" customHeight="1" thickBot="1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1254" t="s">
        <v>777</v>
      </c>
      <c r="X120" s="1254"/>
      <c r="Y120" s="1254"/>
    </row>
    <row r="121" spans="2:25" ht="17.100000000000001" customHeight="1">
      <c r="B121" s="26"/>
      <c r="C121" s="26"/>
      <c r="D121" s="1235" t="s">
        <v>24</v>
      </c>
      <c r="E121" s="1236"/>
      <c r="F121" s="1236"/>
      <c r="G121" s="1236"/>
      <c r="H121" s="1236"/>
      <c r="I121" s="1236"/>
      <c r="J121" s="1236"/>
      <c r="K121" s="1236"/>
      <c r="L121" s="1236"/>
      <c r="M121" s="1237"/>
      <c r="N121" s="1238" t="str">
        <f>입력!H138</f>
        <v>2023년</v>
      </c>
      <c r="O121" s="1236"/>
      <c r="P121" s="1236"/>
      <c r="Q121" s="1236"/>
      <c r="R121" s="1236"/>
      <c r="S121" s="1237"/>
      <c r="T121" s="1238" t="str">
        <f>입력!H155</f>
        <v>2024년</v>
      </c>
      <c r="U121" s="1236"/>
      <c r="V121" s="1236"/>
      <c r="W121" s="1236"/>
      <c r="X121" s="1236"/>
      <c r="Y121" s="1239"/>
    </row>
    <row r="122" spans="2:25" ht="15.95" customHeight="1">
      <c r="B122" s="26"/>
      <c r="C122" s="26"/>
      <c r="D122" s="1222" t="s">
        <v>716</v>
      </c>
      <c r="E122" s="1169"/>
      <c r="F122" s="1169"/>
      <c r="G122" s="1169"/>
      <c r="H122" s="1169"/>
      <c r="I122" s="1169"/>
      <c r="J122" s="1169"/>
      <c r="K122" s="1169"/>
      <c r="L122" s="1169"/>
      <c r="M122" s="1170"/>
      <c r="N122" s="1223">
        <f>입력!H139</f>
        <v>0</v>
      </c>
      <c r="O122" s="1224"/>
      <c r="P122" s="1224"/>
      <c r="Q122" s="1224"/>
      <c r="R122" s="1224"/>
      <c r="S122" s="1225"/>
      <c r="T122" s="1223">
        <f>입력!H156</f>
        <v>0</v>
      </c>
      <c r="U122" s="1224"/>
      <c r="V122" s="1224"/>
      <c r="W122" s="1224"/>
      <c r="X122" s="1224"/>
      <c r="Y122" s="1226"/>
    </row>
    <row r="123" spans="2:25" ht="15.95" customHeight="1">
      <c r="B123" s="26"/>
      <c r="C123" s="26"/>
      <c r="D123" s="1222" t="s">
        <v>717</v>
      </c>
      <c r="E123" s="1169"/>
      <c r="F123" s="1169"/>
      <c r="G123" s="1169"/>
      <c r="H123" s="1169"/>
      <c r="I123" s="1169"/>
      <c r="J123" s="1169"/>
      <c r="K123" s="1169"/>
      <c r="L123" s="1169"/>
      <c r="M123" s="1170"/>
      <c r="N123" s="1223">
        <f>입력!H140</f>
        <v>0</v>
      </c>
      <c r="O123" s="1224"/>
      <c r="P123" s="1224"/>
      <c r="Q123" s="1224"/>
      <c r="R123" s="1224"/>
      <c r="S123" s="1225"/>
      <c r="T123" s="1223">
        <f>입력!H157</f>
        <v>0</v>
      </c>
      <c r="U123" s="1224"/>
      <c r="V123" s="1224"/>
      <c r="W123" s="1224"/>
      <c r="X123" s="1224"/>
      <c r="Y123" s="1226"/>
    </row>
    <row r="124" spans="2:25" ht="15.95" customHeight="1">
      <c r="B124" s="26"/>
      <c r="C124" s="26"/>
      <c r="D124" s="1227" t="s">
        <v>9</v>
      </c>
      <c r="E124" s="1228"/>
      <c r="F124" s="1228"/>
      <c r="G124" s="1228"/>
      <c r="H124" s="1228"/>
      <c r="I124" s="1228"/>
      <c r="J124" s="1228"/>
      <c r="K124" s="1228"/>
      <c r="L124" s="1228"/>
      <c r="M124" s="1229"/>
      <c r="N124" s="1230">
        <f>N122+N123</f>
        <v>0</v>
      </c>
      <c r="O124" s="1231"/>
      <c r="P124" s="1231"/>
      <c r="Q124" s="1231"/>
      <c r="R124" s="1231"/>
      <c r="S124" s="1232"/>
      <c r="T124" s="1230">
        <f>T122+T123</f>
        <v>0</v>
      </c>
      <c r="U124" s="1231"/>
      <c r="V124" s="1231"/>
      <c r="W124" s="1231"/>
      <c r="X124" s="1231"/>
      <c r="Y124" s="1233"/>
    </row>
    <row r="125" spans="2:25" ht="15.95" customHeight="1">
      <c r="B125" s="26"/>
      <c r="C125" s="26"/>
      <c r="D125" s="1222" t="s">
        <v>718</v>
      </c>
      <c r="E125" s="1169"/>
      <c r="F125" s="1169"/>
      <c r="G125" s="1169"/>
      <c r="H125" s="1169"/>
      <c r="I125" s="1169"/>
      <c r="J125" s="1169"/>
      <c r="K125" s="1169"/>
      <c r="L125" s="1169"/>
      <c r="M125" s="1170"/>
      <c r="N125" s="1223">
        <f>입력!H142</f>
        <v>0</v>
      </c>
      <c r="O125" s="1224"/>
      <c r="P125" s="1224"/>
      <c r="Q125" s="1224"/>
      <c r="R125" s="1224"/>
      <c r="S125" s="1225"/>
      <c r="T125" s="1223">
        <f>입력!H159</f>
        <v>0</v>
      </c>
      <c r="U125" s="1224"/>
      <c r="V125" s="1224"/>
      <c r="W125" s="1224"/>
      <c r="X125" s="1224"/>
      <c r="Y125" s="1226"/>
    </row>
    <row r="126" spans="2:25" ht="15.95" customHeight="1">
      <c r="B126" s="26"/>
      <c r="C126" s="26"/>
      <c r="D126" s="1222" t="s">
        <v>719</v>
      </c>
      <c r="E126" s="1169"/>
      <c r="F126" s="1169"/>
      <c r="G126" s="1169"/>
      <c r="H126" s="1169"/>
      <c r="I126" s="1169"/>
      <c r="J126" s="1169"/>
      <c r="K126" s="1169"/>
      <c r="L126" s="1169"/>
      <c r="M126" s="1170"/>
      <c r="N126" s="1223">
        <f>입력!H143</f>
        <v>0</v>
      </c>
      <c r="O126" s="1224"/>
      <c r="P126" s="1224"/>
      <c r="Q126" s="1224"/>
      <c r="R126" s="1224"/>
      <c r="S126" s="1225"/>
      <c r="T126" s="1223">
        <f>입력!H160</f>
        <v>0</v>
      </c>
      <c r="U126" s="1224"/>
      <c r="V126" s="1224"/>
      <c r="W126" s="1224"/>
      <c r="X126" s="1224"/>
      <c r="Y126" s="1226"/>
    </row>
    <row r="127" spans="2:25" ht="15.95" customHeight="1">
      <c r="B127" s="26"/>
      <c r="C127" s="26"/>
      <c r="D127" s="1227" t="s">
        <v>10</v>
      </c>
      <c r="E127" s="1228"/>
      <c r="F127" s="1228"/>
      <c r="G127" s="1228"/>
      <c r="H127" s="1228"/>
      <c r="I127" s="1228"/>
      <c r="J127" s="1228"/>
      <c r="K127" s="1228"/>
      <c r="L127" s="1228"/>
      <c r="M127" s="1229"/>
      <c r="N127" s="1230">
        <f>N125+N126</f>
        <v>0</v>
      </c>
      <c r="O127" s="1231"/>
      <c r="P127" s="1231"/>
      <c r="Q127" s="1231"/>
      <c r="R127" s="1231"/>
      <c r="S127" s="1232"/>
      <c r="T127" s="1230">
        <f>T125+T126</f>
        <v>0</v>
      </c>
      <c r="U127" s="1231"/>
      <c r="V127" s="1231"/>
      <c r="W127" s="1231"/>
      <c r="X127" s="1231"/>
      <c r="Y127" s="1233"/>
    </row>
    <row r="128" spans="2:25" ht="15.95" customHeight="1">
      <c r="B128" s="26"/>
      <c r="C128" s="26"/>
      <c r="D128" s="1222" t="s">
        <v>720</v>
      </c>
      <c r="E128" s="1169"/>
      <c r="F128" s="1169"/>
      <c r="G128" s="1169"/>
      <c r="H128" s="1169"/>
      <c r="I128" s="1169"/>
      <c r="J128" s="1169"/>
      <c r="K128" s="1169"/>
      <c r="L128" s="1169"/>
      <c r="M128" s="1170"/>
      <c r="N128" s="1223">
        <f>입력!H145</f>
        <v>0</v>
      </c>
      <c r="O128" s="1224"/>
      <c r="P128" s="1224"/>
      <c r="Q128" s="1224"/>
      <c r="R128" s="1224"/>
      <c r="S128" s="1225"/>
      <c r="T128" s="1223">
        <f>입력!H162</f>
        <v>0</v>
      </c>
      <c r="U128" s="1224"/>
      <c r="V128" s="1224"/>
      <c r="W128" s="1224"/>
      <c r="X128" s="1224"/>
      <c r="Y128" s="1226"/>
    </row>
    <row r="129" spans="1:28" ht="15.95" customHeight="1">
      <c r="B129" s="26"/>
      <c r="C129" s="26"/>
      <c r="D129" s="1222" t="s">
        <v>721</v>
      </c>
      <c r="E129" s="1169"/>
      <c r="F129" s="1169"/>
      <c r="G129" s="1169"/>
      <c r="H129" s="1169"/>
      <c r="I129" s="1169"/>
      <c r="J129" s="1169"/>
      <c r="K129" s="1169"/>
      <c r="L129" s="1169"/>
      <c r="M129" s="1170"/>
      <c r="N129" s="1223">
        <f>입력!H146</f>
        <v>0</v>
      </c>
      <c r="O129" s="1224"/>
      <c r="P129" s="1224"/>
      <c r="Q129" s="1224"/>
      <c r="R129" s="1224"/>
      <c r="S129" s="1225"/>
      <c r="T129" s="1223">
        <f>입력!H163</f>
        <v>0</v>
      </c>
      <c r="U129" s="1224"/>
      <c r="V129" s="1224"/>
      <c r="W129" s="1224"/>
      <c r="X129" s="1224"/>
      <c r="Y129" s="1226"/>
    </row>
    <row r="130" spans="1:28" ht="15.95" customHeight="1">
      <c r="B130" s="26"/>
      <c r="C130" s="26"/>
      <c r="D130" s="1222" t="s">
        <v>722</v>
      </c>
      <c r="E130" s="1169"/>
      <c r="F130" s="1169"/>
      <c r="G130" s="1169"/>
      <c r="H130" s="1169"/>
      <c r="I130" s="1169"/>
      <c r="J130" s="1169"/>
      <c r="K130" s="1169"/>
      <c r="L130" s="1169"/>
      <c r="M130" s="1170"/>
      <c r="N130" s="1223">
        <f>입력!H147</f>
        <v>0</v>
      </c>
      <c r="O130" s="1224"/>
      <c r="P130" s="1224"/>
      <c r="Q130" s="1224"/>
      <c r="R130" s="1224"/>
      <c r="S130" s="1225"/>
      <c r="T130" s="1223">
        <f>입력!H164</f>
        <v>0</v>
      </c>
      <c r="U130" s="1224"/>
      <c r="V130" s="1224"/>
      <c r="W130" s="1224"/>
      <c r="X130" s="1224"/>
      <c r="Y130" s="1226"/>
    </row>
    <row r="131" spans="1:28" ht="15.95" customHeight="1">
      <c r="B131" s="26"/>
      <c r="C131" s="26"/>
      <c r="D131" s="1222" t="s">
        <v>723</v>
      </c>
      <c r="E131" s="1169"/>
      <c r="F131" s="1169"/>
      <c r="G131" s="1169"/>
      <c r="H131" s="1169"/>
      <c r="I131" s="1169"/>
      <c r="J131" s="1169"/>
      <c r="K131" s="1169"/>
      <c r="L131" s="1169"/>
      <c r="M131" s="1170"/>
      <c r="N131" s="1223">
        <f>입력!H148</f>
        <v>0</v>
      </c>
      <c r="O131" s="1224"/>
      <c r="P131" s="1224"/>
      <c r="Q131" s="1224"/>
      <c r="R131" s="1224"/>
      <c r="S131" s="1225"/>
      <c r="T131" s="1223">
        <f>입력!H165</f>
        <v>0</v>
      </c>
      <c r="U131" s="1224"/>
      <c r="V131" s="1224"/>
      <c r="W131" s="1224"/>
      <c r="X131" s="1224"/>
      <c r="Y131" s="1226"/>
    </row>
    <row r="132" spans="1:28" ht="15.95" customHeight="1">
      <c r="B132" s="26"/>
      <c r="C132" s="26"/>
      <c r="D132" s="1227" t="s">
        <v>11</v>
      </c>
      <c r="E132" s="1228"/>
      <c r="F132" s="1228"/>
      <c r="G132" s="1228"/>
      <c r="H132" s="1228"/>
      <c r="I132" s="1228"/>
      <c r="J132" s="1228"/>
      <c r="K132" s="1228"/>
      <c r="L132" s="1228"/>
      <c r="M132" s="1229"/>
      <c r="N132" s="1230">
        <f>SUM(N128:S131)</f>
        <v>0</v>
      </c>
      <c r="O132" s="1231"/>
      <c r="P132" s="1231"/>
      <c r="Q132" s="1231"/>
      <c r="R132" s="1231"/>
      <c r="S132" s="1232"/>
      <c r="T132" s="1230">
        <f>SUM(T128:Y131)</f>
        <v>0</v>
      </c>
      <c r="U132" s="1231"/>
      <c r="V132" s="1231"/>
      <c r="W132" s="1231"/>
      <c r="X132" s="1231"/>
      <c r="Y132" s="1233"/>
    </row>
    <row r="133" spans="1:28" ht="15.95" customHeight="1">
      <c r="B133" s="26"/>
      <c r="C133" s="26"/>
      <c r="D133" s="1222" t="s">
        <v>724</v>
      </c>
      <c r="E133" s="1169"/>
      <c r="F133" s="1169"/>
      <c r="G133" s="1169"/>
      <c r="H133" s="1169"/>
      <c r="I133" s="1169"/>
      <c r="J133" s="1169"/>
      <c r="K133" s="1169"/>
      <c r="L133" s="1169"/>
      <c r="M133" s="1170"/>
      <c r="N133" s="1223">
        <f>입력!H150</f>
        <v>0</v>
      </c>
      <c r="O133" s="1224"/>
      <c r="P133" s="1224"/>
      <c r="Q133" s="1224"/>
      <c r="R133" s="1224"/>
      <c r="S133" s="1225"/>
      <c r="T133" s="1223">
        <f>입력!H167</f>
        <v>0</v>
      </c>
      <c r="U133" s="1224"/>
      <c r="V133" s="1224"/>
      <c r="W133" s="1224"/>
      <c r="X133" s="1224"/>
      <c r="Y133" s="1226"/>
    </row>
    <row r="134" spans="1:28" ht="15.95" customHeight="1">
      <c r="B134" s="26"/>
      <c r="C134" s="26"/>
      <c r="D134" s="1222" t="s">
        <v>725</v>
      </c>
      <c r="E134" s="1169"/>
      <c r="F134" s="1169"/>
      <c r="G134" s="1169"/>
      <c r="H134" s="1169"/>
      <c r="I134" s="1169"/>
      <c r="J134" s="1169"/>
      <c r="K134" s="1169"/>
      <c r="L134" s="1169"/>
      <c r="M134" s="1170"/>
      <c r="N134" s="1223">
        <f>입력!H151</f>
        <v>0</v>
      </c>
      <c r="O134" s="1224"/>
      <c r="P134" s="1224"/>
      <c r="Q134" s="1224"/>
      <c r="R134" s="1224"/>
      <c r="S134" s="1225"/>
      <c r="T134" s="1223">
        <f>입력!H168</f>
        <v>0</v>
      </c>
      <c r="U134" s="1224"/>
      <c r="V134" s="1224"/>
      <c r="W134" s="1224"/>
      <c r="X134" s="1224"/>
      <c r="Y134" s="1226"/>
    </row>
    <row r="135" spans="1:28" ht="15.95" customHeight="1">
      <c r="B135" s="26"/>
      <c r="C135" s="26"/>
      <c r="D135" s="1222" t="s">
        <v>726</v>
      </c>
      <c r="E135" s="1169"/>
      <c r="F135" s="1169"/>
      <c r="G135" s="1169"/>
      <c r="H135" s="1169"/>
      <c r="I135" s="1169"/>
      <c r="J135" s="1169"/>
      <c r="K135" s="1169"/>
      <c r="L135" s="1169"/>
      <c r="M135" s="1170"/>
      <c r="N135" s="1223">
        <f>입력!H152</f>
        <v>0</v>
      </c>
      <c r="O135" s="1224"/>
      <c r="P135" s="1224"/>
      <c r="Q135" s="1224"/>
      <c r="R135" s="1224"/>
      <c r="S135" s="1225"/>
      <c r="T135" s="1223">
        <f>입력!H169</f>
        <v>0</v>
      </c>
      <c r="U135" s="1224"/>
      <c r="V135" s="1224"/>
      <c r="W135" s="1224"/>
      <c r="X135" s="1224"/>
      <c r="Y135" s="1226"/>
    </row>
    <row r="136" spans="1:28" ht="15.95" customHeight="1">
      <c r="B136" s="26"/>
      <c r="C136" s="26"/>
      <c r="D136" s="1222" t="s">
        <v>727</v>
      </c>
      <c r="E136" s="1169"/>
      <c r="F136" s="1169"/>
      <c r="G136" s="1169"/>
      <c r="H136" s="1169"/>
      <c r="I136" s="1169"/>
      <c r="J136" s="1169"/>
      <c r="K136" s="1169"/>
      <c r="L136" s="1169"/>
      <c r="M136" s="1170"/>
      <c r="N136" s="1223">
        <f>입력!H153</f>
        <v>0</v>
      </c>
      <c r="O136" s="1224"/>
      <c r="P136" s="1224"/>
      <c r="Q136" s="1224"/>
      <c r="R136" s="1224"/>
      <c r="S136" s="1225"/>
      <c r="T136" s="1223">
        <f>입력!H170</f>
        <v>0</v>
      </c>
      <c r="U136" s="1224"/>
      <c r="V136" s="1224"/>
      <c r="W136" s="1224"/>
      <c r="X136" s="1224"/>
      <c r="Y136" s="1226"/>
    </row>
    <row r="137" spans="1:28" ht="15.95" customHeight="1" thickBot="1">
      <c r="B137" s="26"/>
      <c r="C137" s="26"/>
      <c r="D137" s="1259" t="s">
        <v>728</v>
      </c>
      <c r="E137" s="1260"/>
      <c r="F137" s="1260"/>
      <c r="G137" s="1260"/>
      <c r="H137" s="1260"/>
      <c r="I137" s="1260"/>
      <c r="J137" s="1260"/>
      <c r="K137" s="1260"/>
      <c r="L137" s="1260"/>
      <c r="M137" s="1261"/>
      <c r="N137" s="1262">
        <f>입력!H154</f>
        <v>0</v>
      </c>
      <c r="O137" s="1263"/>
      <c r="P137" s="1263"/>
      <c r="Q137" s="1263"/>
      <c r="R137" s="1263"/>
      <c r="S137" s="1264"/>
      <c r="T137" s="1262">
        <f>입력!H171</f>
        <v>0</v>
      </c>
      <c r="U137" s="1263"/>
      <c r="V137" s="1263"/>
      <c r="W137" s="1263"/>
      <c r="X137" s="1263"/>
      <c r="Y137" s="1265"/>
    </row>
    <row r="138" spans="1:28" ht="17.100000000000001" customHeight="1" thickBot="1"/>
    <row r="139" spans="1:28" ht="24.95" customHeight="1" thickBot="1">
      <c r="B139" s="1215" t="s">
        <v>412</v>
      </c>
      <c r="C139" s="1216"/>
      <c r="D139" s="1217" t="s">
        <v>411</v>
      </c>
      <c r="E139" s="1218"/>
      <c r="F139" s="1218"/>
      <c r="G139" s="1218"/>
      <c r="H139" s="1218"/>
      <c r="I139" s="1218"/>
      <c r="J139" s="1218"/>
      <c r="K139" s="1218"/>
    </row>
    <row r="140" spans="1:28" ht="17.100000000000001" customHeight="1">
      <c r="B140" s="6"/>
      <c r="C140" s="6"/>
      <c r="D140" s="6"/>
      <c r="E140" s="6"/>
      <c r="F140" s="6"/>
      <c r="G140" s="6"/>
    </row>
    <row r="141" spans="1:28" ht="17.100000000000001" customHeight="1">
      <c r="B141" s="38" t="s">
        <v>14</v>
      </c>
    </row>
    <row r="142" spans="1:28" ht="17.100000000000001" customHeight="1">
      <c r="C142" s="1266" t="s">
        <v>59</v>
      </c>
      <c r="D142" s="1266"/>
      <c r="E142" s="1266"/>
      <c r="F142" s="1161" t="s">
        <v>60</v>
      </c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 t="s">
        <v>63</v>
      </c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8"/>
      <c r="AA142" s="8"/>
      <c r="AB142" s="8"/>
    </row>
    <row r="143" spans="1:28" ht="17.100000000000001" customHeight="1">
      <c r="C143" s="1266"/>
      <c r="D143" s="1266"/>
      <c r="E143" s="1266"/>
      <c r="F143" s="1161" t="s">
        <v>61</v>
      </c>
      <c r="G143" s="1161"/>
      <c r="H143" s="1161"/>
      <c r="I143" s="1161"/>
      <c r="J143" s="1161"/>
      <c r="K143" s="1161" t="s">
        <v>62</v>
      </c>
      <c r="L143" s="1161"/>
      <c r="M143" s="1161"/>
      <c r="N143" s="1161"/>
      <c r="O143" s="1161"/>
      <c r="P143" s="1161" t="s">
        <v>61</v>
      </c>
      <c r="Q143" s="1161"/>
      <c r="R143" s="1161"/>
      <c r="S143" s="1161"/>
      <c r="T143" s="1161"/>
      <c r="U143" s="1161" t="s">
        <v>62</v>
      </c>
      <c r="V143" s="1161"/>
      <c r="W143" s="1161"/>
      <c r="X143" s="1161"/>
      <c r="Y143" s="1161"/>
      <c r="Z143" s="8"/>
      <c r="AA143" s="8"/>
      <c r="AB143" s="8"/>
    </row>
    <row r="144" spans="1:28" ht="17.25" customHeight="1">
      <c r="A144" s="4">
        <v>0</v>
      </c>
      <c r="B144" s="49">
        <v>1</v>
      </c>
      <c r="C144" s="1255" t="str">
        <f>IFERROR(VLOOKUP($B144,입력!$CT$177:$CV$196,2,0),"")</f>
        <v/>
      </c>
      <c r="D144" s="1256"/>
      <c r="E144" s="1257"/>
      <c r="F144" s="1258" t="str">
        <f>IFERROR(IF(VLOOKUP($B144,입력!$H$177:$AH$254,11,0)="","-",VLOOKUP($B144,입력!$H$177:$AH$254,6,0)),"")</f>
        <v/>
      </c>
      <c r="G144" s="1258"/>
      <c r="H144" s="1258"/>
      <c r="I144" s="1258"/>
      <c r="J144" s="1258"/>
      <c r="K144" s="1258" t="str">
        <f>IFERROR(IF(VLOOKUP($B144,입력!$H$177:$AH$254,11,0)="","-",VLOOKUP($B144,입력!$H$177:$AH$254,11,0)),"")</f>
        <v/>
      </c>
      <c r="L144" s="1258"/>
      <c r="M144" s="1258"/>
      <c r="N144" s="1258"/>
      <c r="O144" s="1258"/>
      <c r="P144" s="1196" t="str">
        <f>IFERROR(TEXT(VLOOKUP($B144,입력!$H$177:$AH$254,16,0),"#,##0.0#") &amp; VLOOKUP($B144,입력!$H$177:$AH$254,25,0),"")</f>
        <v/>
      </c>
      <c r="Q144" s="1196"/>
      <c r="R144" s="1196"/>
      <c r="S144" s="1196"/>
      <c r="T144" s="1196"/>
      <c r="U144" s="1196" t="str">
        <f>IFERROR(TEXT(VLOOKUP($B144,입력!$H$177:$AH$254,19,0),"#,##0.0#") &amp; VLOOKUP($B144,입력!$H$177:$AH$254,25,0),"")</f>
        <v/>
      </c>
      <c r="V144" s="1196"/>
      <c r="W144" s="1196"/>
      <c r="X144" s="1196"/>
      <c r="Y144" s="1196"/>
    </row>
    <row r="145" spans="1:25" ht="17.25" customHeight="1">
      <c r="A145" s="4">
        <v>1</v>
      </c>
      <c r="B145" s="49">
        <v>1</v>
      </c>
      <c r="C145" s="1255" t="str">
        <f>IFERROR("(" &amp; VLOOKUP($B145,입력!$CT$177:$CV$196,3,0) &amp; ")","")</f>
        <v/>
      </c>
      <c r="D145" s="1256"/>
      <c r="E145" s="1257"/>
      <c r="F145" s="1258"/>
      <c r="G145" s="1258"/>
      <c r="H145" s="1258"/>
      <c r="I145" s="1258"/>
      <c r="J145" s="1258"/>
      <c r="K145" s="1258"/>
      <c r="L145" s="1258"/>
      <c r="M145" s="1258"/>
      <c r="N145" s="1258"/>
      <c r="O145" s="1258"/>
      <c r="P145" s="1196"/>
      <c r="Q145" s="1196"/>
      <c r="R145" s="1196"/>
      <c r="S145" s="1196"/>
      <c r="T145" s="1196"/>
      <c r="U145" s="1196"/>
      <c r="V145" s="1196"/>
      <c r="W145" s="1196"/>
      <c r="X145" s="1196"/>
      <c r="Y145" s="1196"/>
    </row>
    <row r="146" spans="1:25" ht="17.25" customHeight="1">
      <c r="A146" s="4">
        <v>0</v>
      </c>
      <c r="B146" s="49">
        <v>2</v>
      </c>
      <c r="C146" s="1255" t="str">
        <f>IFERROR(VLOOKUP($B146,입력!$CT$177:$CV$196,2,0),"")</f>
        <v/>
      </c>
      <c r="D146" s="1256"/>
      <c r="E146" s="1257"/>
      <c r="F146" s="1258" t="str">
        <f>IFERROR(IF(VLOOKUP($B146,입력!$H$177:$AH$254,11,0)="","-",VLOOKUP($B146,입력!$H$177:$AH$254,6,0)),"")</f>
        <v/>
      </c>
      <c r="G146" s="1258"/>
      <c r="H146" s="1258"/>
      <c r="I146" s="1258"/>
      <c r="J146" s="1258"/>
      <c r="K146" s="1258" t="str">
        <f>IFERROR(IF(VLOOKUP($B146,입력!$H$177:$AH$254,11,0)="","-",VLOOKUP($B146,입력!$H$177:$AH$254,11,0)),"")</f>
        <v/>
      </c>
      <c r="L146" s="1258"/>
      <c r="M146" s="1258"/>
      <c r="N146" s="1258"/>
      <c r="O146" s="1258"/>
      <c r="P146" s="1196" t="str">
        <f>IFERROR(TEXT(VLOOKUP($B146,입력!$H$177:$AH$254,16,0),"#,##0.0#") &amp; VLOOKUP($B146,입력!$H$177:$AH$254,25,0),"")</f>
        <v/>
      </c>
      <c r="Q146" s="1196"/>
      <c r="R146" s="1196"/>
      <c r="S146" s="1196"/>
      <c r="T146" s="1196"/>
      <c r="U146" s="1196" t="str">
        <f>IFERROR(TEXT(VLOOKUP($B146,입력!$H$177:$AH$254,19,0),"#,##0.0#") &amp; VLOOKUP($B146,입력!$H$177:$AH$254,25,0),"")</f>
        <v/>
      </c>
      <c r="V146" s="1196"/>
      <c r="W146" s="1196"/>
      <c r="X146" s="1196"/>
      <c r="Y146" s="1196"/>
    </row>
    <row r="147" spans="1:25" ht="17.25" customHeight="1">
      <c r="A147" s="4">
        <v>2</v>
      </c>
      <c r="B147" s="49">
        <v>2</v>
      </c>
      <c r="C147" s="1255" t="str">
        <f>IFERROR("(" &amp; VLOOKUP($B147,입력!$CT$177:$CV$196,3,0) &amp; ")","")</f>
        <v/>
      </c>
      <c r="D147" s="1256"/>
      <c r="E147" s="1257"/>
      <c r="F147" s="1258"/>
      <c r="G147" s="1258"/>
      <c r="H147" s="1258"/>
      <c r="I147" s="1258"/>
      <c r="J147" s="1258"/>
      <c r="K147" s="1258"/>
      <c r="L147" s="1258"/>
      <c r="M147" s="1258"/>
      <c r="N147" s="1258"/>
      <c r="O147" s="1258"/>
      <c r="P147" s="1196"/>
      <c r="Q147" s="1196"/>
      <c r="R147" s="1196"/>
      <c r="S147" s="1196"/>
      <c r="T147" s="1196"/>
      <c r="U147" s="1196"/>
      <c r="V147" s="1196"/>
      <c r="W147" s="1196"/>
      <c r="X147" s="1196"/>
      <c r="Y147" s="1196"/>
    </row>
    <row r="148" spans="1:25" ht="17.25" customHeight="1">
      <c r="A148" s="4">
        <v>0</v>
      </c>
      <c r="B148" s="49">
        <v>4</v>
      </c>
      <c r="C148" s="1255" t="str">
        <f>IFERROR(VLOOKUP($B148,입력!$CT$177:$CV$196,2,0),"")</f>
        <v/>
      </c>
      <c r="D148" s="1256"/>
      <c r="E148" s="1257"/>
      <c r="F148" s="1258" t="str">
        <f>IFERROR(IF(VLOOKUP($B148,입력!$H$177:$AH$254,11,0)="","-",VLOOKUP($B148,입력!$H$177:$AH$254,6,0)),"")</f>
        <v/>
      </c>
      <c r="G148" s="1258"/>
      <c r="H148" s="1258"/>
      <c r="I148" s="1258"/>
      <c r="J148" s="1258"/>
      <c r="K148" s="1258" t="str">
        <f>IFERROR(IF(VLOOKUP($B148,입력!$H$177:$AH$254,11,0)="","-",VLOOKUP($B148,입력!$H$177:$AH$254,11,0)),"")</f>
        <v/>
      </c>
      <c r="L148" s="1258"/>
      <c r="M148" s="1258"/>
      <c r="N148" s="1258"/>
      <c r="O148" s="1258"/>
      <c r="P148" s="1196" t="str">
        <f>IFERROR(TEXT(VLOOKUP($B148,입력!$H$177:$AH$254,16,0),"#,##0.0#") &amp; VLOOKUP($B148,입력!$H$177:$AH$254,25,0),"")</f>
        <v/>
      </c>
      <c r="Q148" s="1196"/>
      <c r="R148" s="1196"/>
      <c r="S148" s="1196"/>
      <c r="T148" s="1196"/>
      <c r="U148" s="1196" t="str">
        <f>IFERROR(TEXT(VLOOKUP($B148,입력!$H$177:$AH$254,19,0),"#,##0.0#") &amp; VLOOKUP($B148,입력!$H$177:$AH$254,25,0),"")</f>
        <v/>
      </c>
      <c r="V148" s="1196"/>
      <c r="W148" s="1196"/>
      <c r="X148" s="1196"/>
      <c r="Y148" s="1196"/>
    </row>
    <row r="149" spans="1:25" ht="17.25" customHeight="1">
      <c r="A149" s="4">
        <v>4</v>
      </c>
      <c r="B149" s="49">
        <v>4</v>
      </c>
      <c r="C149" s="1255" t="str">
        <f>IFERROR("(" &amp; VLOOKUP($B149,입력!$CT$177:$CV$196,3,0) &amp; ")","")</f>
        <v/>
      </c>
      <c r="D149" s="1256"/>
      <c r="E149" s="1257"/>
      <c r="F149" s="1258"/>
      <c r="G149" s="1258"/>
      <c r="H149" s="1258"/>
      <c r="I149" s="1258"/>
      <c r="J149" s="1258"/>
      <c r="K149" s="1258"/>
      <c r="L149" s="1258"/>
      <c r="M149" s="1258"/>
      <c r="N149" s="1258"/>
      <c r="O149" s="1258"/>
      <c r="P149" s="1196"/>
      <c r="Q149" s="1196"/>
      <c r="R149" s="1196"/>
      <c r="S149" s="1196"/>
      <c r="T149" s="1196"/>
      <c r="U149" s="1196"/>
      <c r="V149" s="1196"/>
      <c r="W149" s="1196"/>
      <c r="X149" s="1196"/>
      <c r="Y149" s="1196"/>
    </row>
    <row r="150" spans="1:25" ht="17.25" customHeight="1">
      <c r="A150" s="4">
        <v>0</v>
      </c>
      <c r="B150" s="49">
        <v>8</v>
      </c>
      <c r="C150" s="1255" t="str">
        <f>IFERROR(VLOOKUP($B150,입력!$CT$177:$CV$196,2,0),"")</f>
        <v/>
      </c>
      <c r="D150" s="1256"/>
      <c r="E150" s="1257"/>
      <c r="F150" s="1258" t="str">
        <f>IFERROR(IF(VLOOKUP($B150,입력!$H$177:$AH$254,11,0)="","-",VLOOKUP($B150,입력!$H$177:$AH$254,6,0)),"")</f>
        <v/>
      </c>
      <c r="G150" s="1258"/>
      <c r="H150" s="1258"/>
      <c r="I150" s="1258"/>
      <c r="J150" s="1258"/>
      <c r="K150" s="1258" t="str">
        <f>IFERROR(IF(VLOOKUP($B150,입력!$H$177:$AH$254,11,0)="","-",VLOOKUP($B150,입력!$H$177:$AH$254,11,0)),"")</f>
        <v/>
      </c>
      <c r="L150" s="1258"/>
      <c r="M150" s="1258"/>
      <c r="N150" s="1258"/>
      <c r="O150" s="1258"/>
      <c r="P150" s="1196" t="str">
        <f>IFERROR(TEXT(VLOOKUP($B150,입력!$H$177:$AH$254,16,0),"#,##0.0#") &amp; VLOOKUP($B150,입력!$H$177:$AH$254,25,0),"")</f>
        <v/>
      </c>
      <c r="Q150" s="1196"/>
      <c r="R150" s="1196"/>
      <c r="S150" s="1196"/>
      <c r="T150" s="1196"/>
      <c r="U150" s="1196" t="str">
        <f>IFERROR(TEXT(VLOOKUP($B150,입력!$H$177:$AH$254,19,0),"#,##0.0#") &amp; VLOOKUP($B150,입력!$H$177:$AH$254,25,0),"")</f>
        <v/>
      </c>
      <c r="V150" s="1196"/>
      <c r="W150" s="1196"/>
      <c r="X150" s="1196"/>
      <c r="Y150" s="1196"/>
    </row>
    <row r="151" spans="1:25" ht="17.25" customHeight="1">
      <c r="A151" s="4">
        <v>8</v>
      </c>
      <c r="B151" s="49">
        <v>8</v>
      </c>
      <c r="C151" s="1255" t="str">
        <f>IFERROR("(" &amp; VLOOKUP($B151,입력!$CT$177:$CV$196,3,0) &amp; ")","")</f>
        <v/>
      </c>
      <c r="D151" s="1256"/>
      <c r="E151" s="1257"/>
      <c r="F151" s="1258"/>
      <c r="G151" s="1258"/>
      <c r="H151" s="1258"/>
      <c r="I151" s="1258"/>
      <c r="J151" s="1258"/>
      <c r="K151" s="1258"/>
      <c r="L151" s="1258"/>
      <c r="M151" s="1258"/>
      <c r="N151" s="1258"/>
      <c r="O151" s="1258"/>
      <c r="P151" s="1196"/>
      <c r="Q151" s="1196"/>
      <c r="R151" s="1196"/>
      <c r="S151" s="1196"/>
      <c r="T151" s="1196"/>
      <c r="U151" s="1196"/>
      <c r="V151" s="1196"/>
      <c r="W151" s="1196"/>
      <c r="X151" s="1196"/>
      <c r="Y151" s="1196"/>
    </row>
    <row r="152" spans="1:25" ht="17.25" customHeight="1">
      <c r="A152" s="4">
        <v>0</v>
      </c>
      <c r="B152" s="49">
        <v>16</v>
      </c>
      <c r="C152" s="1255" t="str">
        <f>IFERROR(VLOOKUP($B152,입력!$CT$177:$CV$196,2,0),"")</f>
        <v/>
      </c>
      <c r="D152" s="1256"/>
      <c r="E152" s="1257"/>
      <c r="F152" s="1258" t="str">
        <f>IFERROR(IF(VLOOKUP($B152,입력!$H$177:$AH$254,11,0)="","-",VLOOKUP($B152,입력!$H$177:$AH$254,6,0)),"")</f>
        <v/>
      </c>
      <c r="G152" s="1258"/>
      <c r="H152" s="1258"/>
      <c r="I152" s="1258"/>
      <c r="J152" s="1258"/>
      <c r="K152" s="1258" t="str">
        <f>IFERROR(IF(VLOOKUP($B152,입력!$H$177:$AH$254,11,0)="","-",VLOOKUP($B152,입력!$H$177:$AH$254,11,0)),"")</f>
        <v/>
      </c>
      <c r="L152" s="1258"/>
      <c r="M152" s="1258"/>
      <c r="N152" s="1258"/>
      <c r="O152" s="1258"/>
      <c r="P152" s="1196" t="str">
        <f>IFERROR(TEXT(VLOOKUP($B152,입력!$H$177:$AH$254,16,0),"#,##0.0#") &amp; VLOOKUP($B152,입력!$H$177:$AH$254,25,0),"")</f>
        <v/>
      </c>
      <c r="Q152" s="1196"/>
      <c r="R152" s="1196"/>
      <c r="S152" s="1196"/>
      <c r="T152" s="1196"/>
      <c r="U152" s="1196" t="str">
        <f>IFERROR(TEXT(VLOOKUP($B152,입력!$H$177:$AH$254,19,0),"#,##0.0#") &amp; VLOOKUP($B152,입력!$H$177:$AH$254,25,0),"")</f>
        <v/>
      </c>
      <c r="V152" s="1196"/>
      <c r="W152" s="1196"/>
      <c r="X152" s="1196"/>
      <c r="Y152" s="1196"/>
    </row>
    <row r="153" spans="1:25" ht="17.25" customHeight="1">
      <c r="A153" s="4">
        <v>16</v>
      </c>
      <c r="B153" s="49">
        <v>16</v>
      </c>
      <c r="C153" s="1255" t="str">
        <f>IFERROR("(" &amp; VLOOKUP($B153,입력!$CT$177:$CV$196,3,0) &amp; ")","")</f>
        <v/>
      </c>
      <c r="D153" s="1256"/>
      <c r="E153" s="1257"/>
      <c r="F153" s="1258"/>
      <c r="G153" s="1258"/>
      <c r="H153" s="1258"/>
      <c r="I153" s="1258"/>
      <c r="J153" s="1258"/>
      <c r="K153" s="1258"/>
      <c r="L153" s="1258"/>
      <c r="M153" s="1258"/>
      <c r="N153" s="1258"/>
      <c r="O153" s="1258"/>
      <c r="P153" s="1196"/>
      <c r="Q153" s="1196"/>
      <c r="R153" s="1196"/>
      <c r="S153" s="1196"/>
      <c r="T153" s="1196"/>
      <c r="U153" s="1196"/>
      <c r="V153" s="1196"/>
      <c r="W153" s="1196"/>
      <c r="X153" s="1196"/>
      <c r="Y153" s="1196"/>
    </row>
    <row r="154" spans="1:25" ht="17.25" customHeight="1">
      <c r="A154" s="4">
        <v>0</v>
      </c>
      <c r="B154" s="49">
        <v>32</v>
      </c>
      <c r="C154" s="1255" t="str">
        <f>IFERROR(VLOOKUP($B154,입력!$CT$177:$CV$196,2,0),"")</f>
        <v/>
      </c>
      <c r="D154" s="1256"/>
      <c r="E154" s="1257"/>
      <c r="F154" s="1258" t="str">
        <f>IFERROR(IF(VLOOKUP($B154,입력!$H$177:$AH$254,11,0)="","-",VLOOKUP($B154,입력!$H$177:$AH$254,6,0)),"")</f>
        <v/>
      </c>
      <c r="G154" s="1258"/>
      <c r="H154" s="1258"/>
      <c r="I154" s="1258"/>
      <c r="J154" s="1258"/>
      <c r="K154" s="1258" t="str">
        <f>IFERROR(IF(VLOOKUP($B154,입력!$H$177:$AH$254,11,0)="","-",VLOOKUP($B154,입력!$H$177:$AH$254,11,0)),"")</f>
        <v/>
      </c>
      <c r="L154" s="1258"/>
      <c r="M154" s="1258"/>
      <c r="N154" s="1258"/>
      <c r="O154" s="1258"/>
      <c r="P154" s="1196" t="str">
        <f>IFERROR(TEXT(VLOOKUP($B154,입력!$H$177:$AH$254,16,0),"#,##0.0#") &amp; VLOOKUP($B154,입력!$H$177:$AH$254,25,0),"")</f>
        <v/>
      </c>
      <c r="Q154" s="1196"/>
      <c r="R154" s="1196"/>
      <c r="S154" s="1196"/>
      <c r="T154" s="1196"/>
      <c r="U154" s="1196" t="str">
        <f>IFERROR(TEXT(VLOOKUP($B154,입력!$H$177:$AH$254,19,0),"#,##0.0#") &amp; VLOOKUP($B154,입력!$H$177:$AH$254,25,0),"")</f>
        <v/>
      </c>
      <c r="V154" s="1196"/>
      <c r="W154" s="1196"/>
      <c r="X154" s="1196"/>
      <c r="Y154" s="1196"/>
    </row>
    <row r="155" spans="1:25" ht="17.25" customHeight="1">
      <c r="A155" s="4">
        <v>32</v>
      </c>
      <c r="B155" s="49">
        <v>32</v>
      </c>
      <c r="C155" s="1255" t="str">
        <f>IFERROR("(" &amp; VLOOKUP($B155,입력!$CT$177:$CV$196,3,0) &amp; ")","")</f>
        <v/>
      </c>
      <c r="D155" s="1256"/>
      <c r="E155" s="1257"/>
      <c r="F155" s="1258"/>
      <c r="G155" s="1258"/>
      <c r="H155" s="1258"/>
      <c r="I155" s="1258"/>
      <c r="J155" s="1258"/>
      <c r="K155" s="1258"/>
      <c r="L155" s="1258"/>
      <c r="M155" s="1258"/>
      <c r="N155" s="1258"/>
      <c r="O155" s="1258"/>
      <c r="P155" s="1196"/>
      <c r="Q155" s="1196"/>
      <c r="R155" s="1196"/>
      <c r="S155" s="1196"/>
      <c r="T155" s="1196"/>
      <c r="U155" s="1196"/>
      <c r="V155" s="1196"/>
      <c r="W155" s="1196"/>
      <c r="X155" s="1196"/>
      <c r="Y155" s="1196"/>
    </row>
    <row r="156" spans="1:25" ht="17.25" customHeight="1">
      <c r="A156" s="4">
        <v>0</v>
      </c>
      <c r="B156" s="49">
        <v>64</v>
      </c>
      <c r="C156" s="1255" t="str">
        <f>IFERROR(VLOOKUP($B156,입력!$CT$177:$CV$196,2,0),"")</f>
        <v/>
      </c>
      <c r="D156" s="1256"/>
      <c r="E156" s="1257"/>
      <c r="F156" s="1258" t="str">
        <f>IFERROR(IF(VLOOKUP($B156,입력!$H$177:$AH$254,11,0)="","-",VLOOKUP($B156,입력!$H$177:$AH$254,6,0)),"")</f>
        <v/>
      </c>
      <c r="G156" s="1258"/>
      <c r="H156" s="1258"/>
      <c r="I156" s="1258"/>
      <c r="J156" s="1258"/>
      <c r="K156" s="1258" t="str">
        <f>IFERROR(IF(VLOOKUP($B156,입력!$H$177:$AH$254,11,0)="","-",VLOOKUP($B156,입력!$H$177:$AH$254,11,0)),"")</f>
        <v/>
      </c>
      <c r="L156" s="1258"/>
      <c r="M156" s="1258"/>
      <c r="N156" s="1258"/>
      <c r="O156" s="1258"/>
      <c r="P156" s="1196" t="str">
        <f>IFERROR(TEXT(VLOOKUP($B156,입력!$H$177:$AH$254,16,0),"#,##0.0#") &amp; VLOOKUP($B156,입력!$H$177:$AH$254,25,0),"")</f>
        <v/>
      </c>
      <c r="Q156" s="1196"/>
      <c r="R156" s="1196"/>
      <c r="S156" s="1196"/>
      <c r="T156" s="1196"/>
      <c r="U156" s="1196" t="str">
        <f>IFERROR(TEXT(VLOOKUP($B156,입력!$H$177:$AH$254,19,0),"#,##0.0#") &amp; VLOOKUP($B156,입력!$H$177:$AH$254,25,0),"")</f>
        <v/>
      </c>
      <c r="V156" s="1196"/>
      <c r="W156" s="1196"/>
      <c r="X156" s="1196"/>
      <c r="Y156" s="1196"/>
    </row>
    <row r="157" spans="1:25" ht="17.25" customHeight="1">
      <c r="A157" s="4">
        <v>64</v>
      </c>
      <c r="B157" s="49">
        <v>64</v>
      </c>
      <c r="C157" s="1255" t="str">
        <f>IFERROR("(" &amp; VLOOKUP($B157,입력!$CT$177:$CV$196,3,0) &amp; ")","")</f>
        <v/>
      </c>
      <c r="D157" s="1256"/>
      <c r="E157" s="1257"/>
      <c r="F157" s="1258"/>
      <c r="G157" s="1258"/>
      <c r="H157" s="1258"/>
      <c r="I157" s="1258"/>
      <c r="J157" s="1258"/>
      <c r="K157" s="1258"/>
      <c r="L157" s="1258"/>
      <c r="M157" s="1258"/>
      <c r="N157" s="1258"/>
      <c r="O157" s="1258"/>
      <c r="P157" s="1196"/>
      <c r="Q157" s="1196"/>
      <c r="R157" s="1196"/>
      <c r="S157" s="1196"/>
      <c r="T157" s="1196"/>
      <c r="U157" s="1196"/>
      <c r="V157" s="1196"/>
      <c r="W157" s="1196"/>
      <c r="X157" s="1196"/>
      <c r="Y157" s="1196"/>
    </row>
    <row r="158" spans="1:25" ht="17.25" customHeight="1">
      <c r="A158" s="4">
        <v>0</v>
      </c>
      <c r="B158" s="49">
        <v>128</v>
      </c>
      <c r="C158" s="1255" t="str">
        <f>IFERROR(VLOOKUP($B158,입력!$CT$177:$CV$196,2,0),"")</f>
        <v/>
      </c>
      <c r="D158" s="1256"/>
      <c r="E158" s="1257"/>
      <c r="F158" s="1258" t="str">
        <f>IFERROR(IF(VLOOKUP($B158,입력!$H$177:$AH$254,11,0)="","-",VLOOKUP($B158,입력!$H$177:$AH$254,6,0)),"")</f>
        <v/>
      </c>
      <c r="G158" s="1258"/>
      <c r="H158" s="1258"/>
      <c r="I158" s="1258"/>
      <c r="J158" s="1258"/>
      <c r="K158" s="1258" t="str">
        <f>IFERROR(IF(VLOOKUP($B158,입력!$H$177:$AH$254,11,0)="","-",VLOOKUP($B158,입력!$H$177:$AH$254,11,0)),"")</f>
        <v/>
      </c>
      <c r="L158" s="1258"/>
      <c r="M158" s="1258"/>
      <c r="N158" s="1258"/>
      <c r="O158" s="1258"/>
      <c r="P158" s="1196" t="str">
        <f>IFERROR(TEXT(VLOOKUP($B158,입력!$H$177:$AH$254,16,0),"#,##0.0#") &amp; VLOOKUP($B158,입력!$H$177:$AH$254,25,0),"")</f>
        <v/>
      </c>
      <c r="Q158" s="1196"/>
      <c r="R158" s="1196"/>
      <c r="S158" s="1196"/>
      <c r="T158" s="1196"/>
      <c r="U158" s="1196" t="str">
        <f>IFERROR(TEXT(VLOOKUP($B158,입력!$H$177:$AH$254,19,0),"#,##0.0#") &amp; VLOOKUP($B158,입력!$H$177:$AH$254,25,0),"")</f>
        <v/>
      </c>
      <c r="V158" s="1196"/>
      <c r="W158" s="1196"/>
      <c r="X158" s="1196"/>
      <c r="Y158" s="1196"/>
    </row>
    <row r="159" spans="1:25" ht="17.25" customHeight="1">
      <c r="A159" s="4">
        <v>128</v>
      </c>
      <c r="B159" s="49">
        <v>128</v>
      </c>
      <c r="C159" s="1255" t="str">
        <f>IFERROR("(" &amp; VLOOKUP($B159,입력!$CT$177:$CV$196,3,0) &amp; ")","")</f>
        <v/>
      </c>
      <c r="D159" s="1256"/>
      <c r="E159" s="1257"/>
      <c r="F159" s="1258"/>
      <c r="G159" s="1258"/>
      <c r="H159" s="1258"/>
      <c r="I159" s="1258"/>
      <c r="J159" s="1258"/>
      <c r="K159" s="1258"/>
      <c r="L159" s="1258"/>
      <c r="M159" s="1258"/>
      <c r="N159" s="1258"/>
      <c r="O159" s="1258"/>
      <c r="P159" s="1196"/>
      <c r="Q159" s="1196"/>
      <c r="R159" s="1196"/>
      <c r="S159" s="1196"/>
      <c r="T159" s="1196"/>
      <c r="U159" s="1196"/>
      <c r="V159" s="1196"/>
      <c r="W159" s="1196"/>
      <c r="X159" s="1196"/>
      <c r="Y159" s="1196"/>
    </row>
    <row r="160" spans="1:25" ht="17.25" customHeight="1">
      <c r="A160" s="4">
        <v>0</v>
      </c>
      <c r="B160" s="49">
        <v>256</v>
      </c>
      <c r="C160" s="1255" t="str">
        <f>IFERROR(VLOOKUP($B160,입력!$CT$177:$CV$196,2,0),"")</f>
        <v/>
      </c>
      <c r="D160" s="1256"/>
      <c r="E160" s="1257"/>
      <c r="F160" s="1258" t="str">
        <f>IFERROR(IF(VLOOKUP($B160,입력!$H$177:$AH$254,11,0)="","-",VLOOKUP($B160,입력!$H$177:$AH$254,6,0)),"")</f>
        <v/>
      </c>
      <c r="G160" s="1258"/>
      <c r="H160" s="1258"/>
      <c r="I160" s="1258"/>
      <c r="J160" s="1258"/>
      <c r="K160" s="1258" t="str">
        <f>IFERROR(IF(VLOOKUP($B160,입력!$H$177:$AH$254,11,0)="","-",VLOOKUP($B160,입력!$H$177:$AH$254,11,0)),"")</f>
        <v/>
      </c>
      <c r="L160" s="1258"/>
      <c r="M160" s="1258"/>
      <c r="N160" s="1258"/>
      <c r="O160" s="1258"/>
      <c r="P160" s="1196" t="str">
        <f>IFERROR(TEXT(VLOOKUP($B160,입력!$H$177:$AH$254,16,0),"#,##0.0#") &amp; VLOOKUP($B160,입력!$H$177:$AH$254,25,0),"")</f>
        <v/>
      </c>
      <c r="Q160" s="1196"/>
      <c r="R160" s="1196"/>
      <c r="S160" s="1196"/>
      <c r="T160" s="1196"/>
      <c r="U160" s="1196" t="str">
        <f>IFERROR(TEXT(VLOOKUP($B160,입력!$H$177:$AH$254,19,0),"#,##0.0#") &amp; VLOOKUP($B160,입력!$H$177:$AH$254,25,0),"")</f>
        <v/>
      </c>
      <c r="V160" s="1196"/>
      <c r="W160" s="1196"/>
      <c r="X160" s="1196"/>
      <c r="Y160" s="1196"/>
    </row>
    <row r="161" spans="1:25" ht="17.25" customHeight="1">
      <c r="A161" s="4">
        <v>256</v>
      </c>
      <c r="B161" s="49">
        <v>256</v>
      </c>
      <c r="C161" s="1255" t="str">
        <f>IFERROR("(" &amp; VLOOKUP($B161,입력!$CT$177:$CV$196,3,0) &amp; ")","")</f>
        <v/>
      </c>
      <c r="D161" s="1256"/>
      <c r="E161" s="1257"/>
      <c r="F161" s="1258"/>
      <c r="G161" s="1258"/>
      <c r="H161" s="1258"/>
      <c r="I161" s="1258"/>
      <c r="J161" s="1258"/>
      <c r="K161" s="1258"/>
      <c r="L161" s="1258"/>
      <c r="M161" s="1258"/>
      <c r="N161" s="1258"/>
      <c r="O161" s="1258"/>
      <c r="P161" s="1196"/>
      <c r="Q161" s="1196"/>
      <c r="R161" s="1196"/>
      <c r="S161" s="1196"/>
      <c r="T161" s="1196"/>
      <c r="U161" s="1196"/>
      <c r="V161" s="1196"/>
      <c r="W161" s="1196"/>
      <c r="X161" s="1196"/>
      <c r="Y161" s="1196"/>
    </row>
    <row r="162" spans="1:25" ht="17.25" customHeight="1">
      <c r="A162" s="4">
        <v>0</v>
      </c>
      <c r="B162" s="49">
        <v>512</v>
      </c>
      <c r="C162" s="1255" t="str">
        <f>IFERROR(VLOOKUP($B162,입력!$CT$177:$CV$196,2,0),"")</f>
        <v/>
      </c>
      <c r="D162" s="1256"/>
      <c r="E162" s="1257"/>
      <c r="F162" s="1258" t="str">
        <f>IFERROR(IF(VLOOKUP($B162,입력!$H$177:$AH$254,11,0)="","-",VLOOKUP($B162,입력!$H$177:$AH$254,6,0)),"")</f>
        <v/>
      </c>
      <c r="G162" s="1258"/>
      <c r="H162" s="1258"/>
      <c r="I162" s="1258"/>
      <c r="J162" s="1258"/>
      <c r="K162" s="1258" t="str">
        <f>IFERROR(IF(VLOOKUP($B162,입력!$H$177:$AH$254,11,0)="","-",VLOOKUP($B162,입력!$H$177:$AH$254,11,0)),"")</f>
        <v/>
      </c>
      <c r="L162" s="1258"/>
      <c r="M162" s="1258"/>
      <c r="N162" s="1258"/>
      <c r="O162" s="1258"/>
      <c r="P162" s="1196" t="str">
        <f>IFERROR(TEXT(VLOOKUP($B162,입력!$H$177:$AH$254,16,0),"#,##0.0#") &amp; VLOOKUP($B162,입력!$H$177:$AH$254,25,0),"")</f>
        <v/>
      </c>
      <c r="Q162" s="1196"/>
      <c r="R162" s="1196"/>
      <c r="S162" s="1196"/>
      <c r="T162" s="1196"/>
      <c r="U162" s="1196" t="str">
        <f>IFERROR(TEXT(VLOOKUP($B162,입력!$H$177:$AH$254,19,0),"#,##0.0#") &amp; VLOOKUP($B162,입력!$H$177:$AH$254,25,0),"")</f>
        <v/>
      </c>
      <c r="V162" s="1196"/>
      <c r="W162" s="1196"/>
      <c r="X162" s="1196"/>
      <c r="Y162" s="1196"/>
    </row>
    <row r="163" spans="1:25" ht="17.25" customHeight="1">
      <c r="A163" s="4">
        <v>512</v>
      </c>
      <c r="B163" s="49">
        <v>512</v>
      </c>
      <c r="C163" s="1255" t="str">
        <f>IFERROR("(" &amp; VLOOKUP($B163,입력!$CT$177:$CV$196,3,0) &amp; ")","")</f>
        <v/>
      </c>
      <c r="D163" s="1256"/>
      <c r="E163" s="1257"/>
      <c r="F163" s="1258"/>
      <c r="G163" s="1258"/>
      <c r="H163" s="1258"/>
      <c r="I163" s="1258"/>
      <c r="J163" s="1258"/>
      <c r="K163" s="1258"/>
      <c r="L163" s="1258"/>
      <c r="M163" s="1258"/>
      <c r="N163" s="1258"/>
      <c r="O163" s="1258"/>
      <c r="P163" s="1196"/>
      <c r="Q163" s="1196"/>
      <c r="R163" s="1196"/>
      <c r="S163" s="1196"/>
      <c r="T163" s="1196"/>
      <c r="U163" s="1196"/>
      <c r="V163" s="1196"/>
      <c r="W163" s="1196"/>
      <c r="X163" s="1196"/>
      <c r="Y163" s="1196"/>
    </row>
    <row r="164" spans="1:25" ht="17.25" customHeight="1">
      <c r="A164" s="4">
        <v>0</v>
      </c>
      <c r="B164" s="49">
        <v>1024</v>
      </c>
      <c r="C164" s="1255" t="str">
        <f>IFERROR(VLOOKUP($B164,입력!$CT$177:$CV$196,2,0),"")</f>
        <v/>
      </c>
      <c r="D164" s="1256"/>
      <c r="E164" s="1257"/>
      <c r="F164" s="1258" t="str">
        <f>IFERROR(IF(VLOOKUP($B164,입력!$H$177:$AH$254,11,0)="","-",VLOOKUP($B164,입력!$H$177:$AH$254,6,0)),"")</f>
        <v/>
      </c>
      <c r="G164" s="1258"/>
      <c r="H164" s="1258"/>
      <c r="I164" s="1258"/>
      <c r="J164" s="1258"/>
      <c r="K164" s="1258" t="str">
        <f>IFERROR(IF(VLOOKUP($B164,입력!$H$177:$AH$254,11,0)="","-",VLOOKUP($B164,입력!$H$177:$AH$254,11,0)),"")</f>
        <v/>
      </c>
      <c r="L164" s="1258"/>
      <c r="M164" s="1258"/>
      <c r="N164" s="1258"/>
      <c r="O164" s="1258"/>
      <c r="P164" s="1196" t="str">
        <f>IFERROR(TEXT(VLOOKUP($B164,입력!$H$177:$AH$254,16,0),"#,##0.0#") &amp; VLOOKUP($B164,입력!$H$177:$AH$254,25,0),"")</f>
        <v/>
      </c>
      <c r="Q164" s="1196"/>
      <c r="R164" s="1196"/>
      <c r="S164" s="1196"/>
      <c r="T164" s="1196"/>
      <c r="U164" s="1196" t="str">
        <f>IFERROR(TEXT(VLOOKUP($B164,입력!$H$177:$AH$254,19,0),"#,##0.0#") &amp; VLOOKUP($B164,입력!$H$177:$AH$254,25,0),"")</f>
        <v/>
      </c>
      <c r="V164" s="1196"/>
      <c r="W164" s="1196"/>
      <c r="X164" s="1196"/>
      <c r="Y164" s="1196"/>
    </row>
    <row r="165" spans="1:25" ht="17.25" customHeight="1">
      <c r="A165" s="11">
        <v>1024</v>
      </c>
      <c r="B165" s="49">
        <v>1024</v>
      </c>
      <c r="C165" s="1255" t="str">
        <f>IFERROR("(" &amp; VLOOKUP($B165,입력!$CT$177:$CV$196,3,0) &amp; ")","")</f>
        <v/>
      </c>
      <c r="D165" s="1256"/>
      <c r="E165" s="1257"/>
      <c r="F165" s="1258"/>
      <c r="G165" s="1258"/>
      <c r="H165" s="1258"/>
      <c r="I165" s="1258"/>
      <c r="J165" s="1258"/>
      <c r="K165" s="1258"/>
      <c r="L165" s="1258"/>
      <c r="M165" s="1258"/>
      <c r="N165" s="1258"/>
      <c r="O165" s="1258"/>
      <c r="P165" s="1196"/>
      <c r="Q165" s="1196"/>
      <c r="R165" s="1196"/>
      <c r="S165" s="1196"/>
      <c r="T165" s="1196"/>
      <c r="U165" s="1196"/>
      <c r="V165" s="1196"/>
      <c r="W165" s="1196"/>
      <c r="X165" s="1196"/>
      <c r="Y165" s="1196"/>
    </row>
    <row r="166" spans="1:25" ht="17.25" customHeight="1">
      <c r="A166" s="4">
        <v>0</v>
      </c>
      <c r="B166" s="4">
        <v>2048</v>
      </c>
      <c r="C166" s="1255" t="str">
        <f>IFERROR(VLOOKUP($B166,입력!$CT$177:$CV$196,2,0),"")</f>
        <v/>
      </c>
      <c r="D166" s="1256"/>
      <c r="E166" s="1257"/>
      <c r="F166" s="1258" t="str">
        <f>IFERROR(IF(VLOOKUP($B166,입력!$H$177:$AH$254,11,0)="","-",VLOOKUP($B166,입력!$H$177:$AH$254,6,0)),"")</f>
        <v/>
      </c>
      <c r="G166" s="1258"/>
      <c r="H166" s="1258"/>
      <c r="I166" s="1258"/>
      <c r="J166" s="1258"/>
      <c r="K166" s="1258" t="str">
        <f>IFERROR(IF(VLOOKUP($B166,입력!$H$177:$AH$254,11,0)="","-",VLOOKUP($B166,입력!$H$177:$AH$254,11,0)),"")</f>
        <v/>
      </c>
      <c r="L166" s="1258"/>
      <c r="M166" s="1258"/>
      <c r="N166" s="1258"/>
      <c r="O166" s="1258"/>
      <c r="P166" s="1196" t="str">
        <f>IFERROR(TEXT(VLOOKUP($B166,입력!$H$177:$AH$254,16,0),"#,##0.0#") &amp; VLOOKUP($B166,입력!$H$177:$AH$254,25,0),"")</f>
        <v/>
      </c>
      <c r="Q166" s="1196"/>
      <c r="R166" s="1196"/>
      <c r="S166" s="1196"/>
      <c r="T166" s="1196"/>
      <c r="U166" s="1196" t="str">
        <f>IFERROR(TEXT(VLOOKUP($B166,입력!$H$177:$AH$254,19,0),"#,##0.0#") &amp; VLOOKUP($B166,입력!$H$177:$AH$254,25,0),"")</f>
        <v/>
      </c>
      <c r="V166" s="1196"/>
      <c r="W166" s="1196"/>
      <c r="X166" s="1196"/>
      <c r="Y166" s="1196"/>
    </row>
    <row r="167" spans="1:25" ht="17.25" customHeight="1">
      <c r="A167" s="4">
        <v>2048</v>
      </c>
      <c r="B167" s="4">
        <v>2048</v>
      </c>
      <c r="C167" s="1255" t="str">
        <f>IFERROR("(" &amp; VLOOKUP($B167,입력!$CT$177:$CV$196,3,0) &amp; ")","")</f>
        <v/>
      </c>
      <c r="D167" s="1256"/>
      <c r="E167" s="1257"/>
      <c r="F167" s="1258"/>
      <c r="G167" s="1258"/>
      <c r="H167" s="1258"/>
      <c r="I167" s="1258"/>
      <c r="J167" s="1258"/>
      <c r="K167" s="1258"/>
      <c r="L167" s="1258"/>
      <c r="M167" s="1258"/>
      <c r="N167" s="1258"/>
      <c r="O167" s="1258"/>
      <c r="P167" s="1196"/>
      <c r="Q167" s="1196"/>
      <c r="R167" s="1196"/>
      <c r="S167" s="1196"/>
      <c r="T167" s="1196"/>
      <c r="U167" s="1196"/>
      <c r="V167" s="1196"/>
      <c r="W167" s="1196"/>
      <c r="X167" s="1196"/>
      <c r="Y167" s="1196"/>
    </row>
    <row r="168" spans="1:25" ht="17.25" customHeight="1">
      <c r="A168" s="4">
        <v>0</v>
      </c>
      <c r="B168" s="4">
        <v>4096</v>
      </c>
      <c r="C168" s="1255" t="str">
        <f>IFERROR(VLOOKUP($B168,입력!$CT$177:$CV$196,2,0),"")</f>
        <v/>
      </c>
      <c r="D168" s="1256"/>
      <c r="E168" s="1257"/>
      <c r="F168" s="1258" t="str">
        <f>IFERROR(IF(VLOOKUP($B168,입력!$H$177:$AH$254,11,0)="","-",VLOOKUP($B168,입력!$H$177:$AH$254,6,0)),"")</f>
        <v/>
      </c>
      <c r="G168" s="1258"/>
      <c r="H168" s="1258"/>
      <c r="I168" s="1258"/>
      <c r="J168" s="1258"/>
      <c r="K168" s="1258" t="str">
        <f>IFERROR(IF(VLOOKUP($B168,입력!$H$177:$AH$254,11,0)="","-",VLOOKUP($B168,입력!$H$177:$AH$254,11,0)),"")</f>
        <v/>
      </c>
      <c r="L168" s="1258"/>
      <c r="M168" s="1258"/>
      <c r="N168" s="1258"/>
      <c r="O168" s="1258"/>
      <c r="P168" s="1196" t="str">
        <f>IFERROR(TEXT(VLOOKUP($B168,입력!$H$177:$AH$254,16,0),"#,##0.0#") &amp; VLOOKUP($B168,입력!$H$177:$AH$254,25,0),"")</f>
        <v/>
      </c>
      <c r="Q168" s="1196"/>
      <c r="R168" s="1196"/>
      <c r="S168" s="1196"/>
      <c r="T168" s="1196"/>
      <c r="U168" s="1196" t="str">
        <f>IFERROR(TEXT(VLOOKUP($B168,입력!$H$177:$AH$254,19,0),"#,##0.0#") &amp; VLOOKUP($B168,입력!$H$177:$AH$254,25,0),"")</f>
        <v/>
      </c>
      <c r="V168" s="1196"/>
      <c r="W168" s="1196"/>
      <c r="X168" s="1196"/>
      <c r="Y168" s="1196"/>
    </row>
    <row r="169" spans="1:25" ht="17.25" customHeight="1">
      <c r="A169" s="4">
        <v>4096</v>
      </c>
      <c r="B169" s="4">
        <v>4096</v>
      </c>
      <c r="C169" s="1255" t="str">
        <f>IFERROR("(" &amp; VLOOKUP($B169,입력!$CT$177:$CV$196,3,0) &amp; ")","")</f>
        <v/>
      </c>
      <c r="D169" s="1256"/>
      <c r="E169" s="1257"/>
      <c r="F169" s="1258"/>
      <c r="G169" s="1258"/>
      <c r="H169" s="1258"/>
      <c r="I169" s="1258"/>
      <c r="J169" s="1258"/>
      <c r="K169" s="1258"/>
      <c r="L169" s="1258"/>
      <c r="M169" s="1258"/>
      <c r="N169" s="1258"/>
      <c r="O169" s="1258"/>
      <c r="P169" s="1196"/>
      <c r="Q169" s="1196"/>
      <c r="R169" s="1196"/>
      <c r="S169" s="1196"/>
      <c r="T169" s="1196"/>
      <c r="U169" s="1196"/>
      <c r="V169" s="1196"/>
      <c r="W169" s="1196"/>
      <c r="X169" s="1196"/>
      <c r="Y169" s="1196"/>
    </row>
    <row r="170" spans="1:25" ht="17.25" customHeight="1">
      <c r="A170" s="4">
        <v>0</v>
      </c>
      <c r="B170" s="4">
        <v>8192</v>
      </c>
      <c r="C170" s="1255" t="str">
        <f>IFERROR(VLOOKUP($B170,입력!$CT$177:$CV$196,2,0),"")</f>
        <v/>
      </c>
      <c r="D170" s="1256"/>
      <c r="E170" s="1257"/>
      <c r="F170" s="1258" t="str">
        <f>IFERROR(IF(VLOOKUP($B170,입력!$H$177:$AH$254,11,0)="","-",VLOOKUP($B170,입력!$H$177:$AH$254,6,0)),"")</f>
        <v/>
      </c>
      <c r="G170" s="1258"/>
      <c r="H170" s="1258"/>
      <c r="I170" s="1258"/>
      <c r="J170" s="1258"/>
      <c r="K170" s="1258" t="str">
        <f>IFERROR(IF(VLOOKUP($B170,입력!$H$177:$AH$254,11,0)="","-",VLOOKUP($B170,입력!$H$177:$AH$254,11,0)),"")</f>
        <v/>
      </c>
      <c r="L170" s="1258"/>
      <c r="M170" s="1258"/>
      <c r="N170" s="1258"/>
      <c r="O170" s="1258"/>
      <c r="P170" s="1196" t="str">
        <f>IFERROR(TEXT(VLOOKUP($B170,입력!$H$177:$AH$254,16,0),"#,##0.0#") &amp; VLOOKUP($B170,입력!$H$177:$AH$254,25,0),"")</f>
        <v/>
      </c>
      <c r="Q170" s="1196"/>
      <c r="R170" s="1196"/>
      <c r="S170" s="1196"/>
      <c r="T170" s="1196"/>
      <c r="U170" s="1196" t="str">
        <f>IFERROR(TEXT(VLOOKUP($B170,입력!$H$177:$AH$254,19,0),"#,##0.0#") &amp; VLOOKUP($B170,입력!$H$177:$AH$254,25,0),"")</f>
        <v/>
      </c>
      <c r="V170" s="1196"/>
      <c r="W170" s="1196"/>
      <c r="X170" s="1196"/>
      <c r="Y170" s="1196"/>
    </row>
    <row r="171" spans="1:25" ht="17.25" customHeight="1">
      <c r="A171" s="4">
        <v>8192</v>
      </c>
      <c r="B171" s="4">
        <v>8192</v>
      </c>
      <c r="C171" s="1255" t="str">
        <f>IFERROR("(" &amp; VLOOKUP($B171,입력!$CT$177:$CV$196,3,0) &amp; ")","")</f>
        <v/>
      </c>
      <c r="D171" s="1256"/>
      <c r="E171" s="1257"/>
      <c r="F171" s="1258"/>
      <c r="G171" s="1258"/>
      <c r="H171" s="1258"/>
      <c r="I171" s="1258"/>
      <c r="J171" s="1258"/>
      <c r="K171" s="1258"/>
      <c r="L171" s="1258"/>
      <c r="M171" s="1258"/>
      <c r="N171" s="1258"/>
      <c r="O171" s="1258"/>
      <c r="P171" s="1196"/>
      <c r="Q171" s="1196"/>
      <c r="R171" s="1196"/>
      <c r="S171" s="1196"/>
      <c r="T171" s="1196"/>
      <c r="U171" s="1196"/>
      <c r="V171" s="1196"/>
      <c r="W171" s="1196"/>
      <c r="X171" s="1196"/>
      <c r="Y171" s="1196"/>
    </row>
    <row r="172" spans="1:25" ht="17.25" customHeight="1">
      <c r="A172" s="4">
        <v>0</v>
      </c>
      <c r="B172" s="4">
        <v>16384</v>
      </c>
      <c r="C172" s="1255" t="str">
        <f>IFERROR(VLOOKUP($B172,입력!$CT$177:$CV$196,2,0),"")</f>
        <v/>
      </c>
      <c r="D172" s="1256"/>
      <c r="E172" s="1257"/>
      <c r="F172" s="1258" t="str">
        <f>IFERROR(IF(VLOOKUP($B172,입력!$H$177:$AH$254,11,0)="","-",VLOOKUP($B172,입력!$H$177:$AH$254,6,0)),"")</f>
        <v/>
      </c>
      <c r="G172" s="1258"/>
      <c r="H172" s="1258"/>
      <c r="I172" s="1258"/>
      <c r="J172" s="1258"/>
      <c r="K172" s="1258" t="str">
        <f>IFERROR(IF(VLOOKUP($B172,입력!$H$177:$AH$254,11,0)="","-",VLOOKUP($B172,입력!$H$177:$AH$254,11,0)),"")</f>
        <v/>
      </c>
      <c r="L172" s="1258"/>
      <c r="M172" s="1258"/>
      <c r="N172" s="1258"/>
      <c r="O172" s="1258"/>
      <c r="P172" s="1196" t="str">
        <f>IFERROR(TEXT(VLOOKUP($B172,입력!$H$177:$AH$254,16,0),"#,##0.0#") &amp; VLOOKUP($B172,입력!$H$177:$AH$254,25,0),"")</f>
        <v/>
      </c>
      <c r="Q172" s="1196"/>
      <c r="R172" s="1196"/>
      <c r="S172" s="1196"/>
      <c r="T172" s="1196"/>
      <c r="U172" s="1196" t="str">
        <f>IFERROR(TEXT(VLOOKUP($B172,입력!$H$177:$AH$254,19,0),"#,##0.0#") &amp; VLOOKUP($B172,입력!$H$177:$AH$254,25,0),"")</f>
        <v/>
      </c>
      <c r="V172" s="1196"/>
      <c r="W172" s="1196"/>
      <c r="X172" s="1196"/>
      <c r="Y172" s="1196"/>
    </row>
    <row r="173" spans="1:25" ht="17.25" customHeight="1">
      <c r="A173" s="4">
        <v>16384</v>
      </c>
      <c r="B173" s="4">
        <v>16384</v>
      </c>
      <c r="C173" s="1255" t="str">
        <f>IFERROR("(" &amp; VLOOKUP($B173,입력!$CT$177:$CV$196,3,0) &amp; ")","")</f>
        <v/>
      </c>
      <c r="D173" s="1256"/>
      <c r="E173" s="1257"/>
      <c r="F173" s="1258"/>
      <c r="G173" s="1258"/>
      <c r="H173" s="1258"/>
      <c r="I173" s="1258"/>
      <c r="J173" s="1258"/>
      <c r="K173" s="1258"/>
      <c r="L173" s="1258"/>
      <c r="M173" s="1258"/>
      <c r="N173" s="1258"/>
      <c r="O173" s="1258"/>
      <c r="P173" s="1196"/>
      <c r="Q173" s="1196"/>
      <c r="R173" s="1196"/>
      <c r="S173" s="1196"/>
      <c r="T173" s="1196"/>
      <c r="U173" s="1196"/>
      <c r="V173" s="1196"/>
      <c r="W173" s="1196"/>
      <c r="X173" s="1196"/>
      <c r="Y173" s="1196"/>
    </row>
    <row r="174" spans="1:25" ht="17.25" customHeight="1">
      <c r="A174" s="4">
        <v>0</v>
      </c>
      <c r="B174" s="4">
        <v>32768</v>
      </c>
      <c r="C174" s="1255" t="str">
        <f>IFERROR(VLOOKUP($B174,입력!$CT$177:$CV$196,2,0),"")</f>
        <v/>
      </c>
      <c r="D174" s="1256"/>
      <c r="E174" s="1257"/>
      <c r="F174" s="1258" t="str">
        <f>IFERROR(IF(VLOOKUP($B174,입력!$H$177:$AH$254,11,0)="","-",VLOOKUP($B174,입력!$H$177:$AH$254,6,0)),"")</f>
        <v/>
      </c>
      <c r="G174" s="1258"/>
      <c r="H174" s="1258"/>
      <c r="I174" s="1258"/>
      <c r="J174" s="1258"/>
      <c r="K174" s="1258" t="str">
        <f>IFERROR(IF(VLOOKUP($B174,입력!$H$177:$AH$254,11,0)="","-",VLOOKUP($B174,입력!$H$177:$AH$254,11,0)),"")</f>
        <v/>
      </c>
      <c r="L174" s="1258"/>
      <c r="M174" s="1258"/>
      <c r="N174" s="1258"/>
      <c r="O174" s="1258"/>
      <c r="P174" s="1196" t="str">
        <f>IFERROR(TEXT(VLOOKUP($B174,입력!$H$177:$AH$254,16,0),"#,##0.0#") &amp; VLOOKUP($B174,입력!$H$177:$AH$254,25,0),"")</f>
        <v/>
      </c>
      <c r="Q174" s="1196"/>
      <c r="R174" s="1196"/>
      <c r="S174" s="1196"/>
      <c r="T174" s="1196"/>
      <c r="U174" s="1196" t="str">
        <f>IFERROR(TEXT(VLOOKUP($B174,입력!$H$177:$AH$254,19,0),"#,##0.0#") &amp; VLOOKUP($B174,입력!$H$177:$AH$254,25,0),"")</f>
        <v/>
      </c>
      <c r="V174" s="1196"/>
      <c r="W174" s="1196"/>
      <c r="X174" s="1196"/>
      <c r="Y174" s="1196"/>
    </row>
    <row r="175" spans="1:25" ht="17.25" customHeight="1">
      <c r="A175" s="4">
        <v>32768</v>
      </c>
      <c r="B175" s="4">
        <v>32768</v>
      </c>
      <c r="C175" s="1255" t="str">
        <f>IFERROR("(" &amp; VLOOKUP($B175,입력!$CT$177:$CV$196,3,0) &amp; ")","")</f>
        <v/>
      </c>
      <c r="D175" s="1256"/>
      <c r="E175" s="1257"/>
      <c r="F175" s="1258"/>
      <c r="G175" s="1258"/>
      <c r="H175" s="1258"/>
      <c r="I175" s="1258"/>
      <c r="J175" s="1258"/>
      <c r="K175" s="1258"/>
      <c r="L175" s="1258"/>
      <c r="M175" s="1258"/>
      <c r="N175" s="1258"/>
      <c r="O175" s="1258"/>
      <c r="P175" s="1196"/>
      <c r="Q175" s="1196"/>
      <c r="R175" s="1196"/>
      <c r="S175" s="1196"/>
      <c r="T175" s="1196"/>
      <c r="U175" s="1196"/>
      <c r="V175" s="1196"/>
      <c r="W175" s="1196"/>
      <c r="X175" s="1196"/>
      <c r="Y175" s="1196"/>
    </row>
    <row r="176" spans="1:25" ht="17.25" customHeight="1">
      <c r="A176" s="4">
        <v>0</v>
      </c>
      <c r="B176" s="4">
        <v>65536</v>
      </c>
      <c r="C176" s="1255" t="str">
        <f>IFERROR(VLOOKUP($B176,입력!$CT$177:$CV$196,2,0),"")</f>
        <v/>
      </c>
      <c r="D176" s="1256"/>
      <c r="E176" s="1257"/>
      <c r="F176" s="1258" t="str">
        <f>IFERROR(IF(VLOOKUP($B176,입력!$H$177:$AH$254,11,0)="","-",VLOOKUP($B176,입력!$H$177:$AH$254,6,0)),"")</f>
        <v/>
      </c>
      <c r="G176" s="1258"/>
      <c r="H176" s="1258"/>
      <c r="I176" s="1258"/>
      <c r="J176" s="1258"/>
      <c r="K176" s="1258" t="str">
        <f>IFERROR(IF(VLOOKUP($B176,입력!$H$177:$AH$254,11,0)="","-",VLOOKUP($B176,입력!$H$177:$AH$254,11,0)),"")</f>
        <v/>
      </c>
      <c r="L176" s="1258"/>
      <c r="M176" s="1258"/>
      <c r="N176" s="1258"/>
      <c r="O176" s="1258"/>
      <c r="P176" s="1196" t="str">
        <f>IFERROR(TEXT(VLOOKUP($B176,입력!$H$177:$AH$254,16,0),"#,##0.0#") &amp; VLOOKUP($B176,입력!$H$177:$AH$254,25,0),"")</f>
        <v/>
      </c>
      <c r="Q176" s="1196"/>
      <c r="R176" s="1196"/>
      <c r="S176" s="1196"/>
      <c r="T176" s="1196"/>
      <c r="U176" s="1196" t="str">
        <f>IFERROR(TEXT(VLOOKUP($B176,입력!$H$177:$AH$254,19,0),"#,##0.0#") &amp; VLOOKUP($B176,입력!$H$177:$AH$254,25,0),"")</f>
        <v/>
      </c>
      <c r="V176" s="1196"/>
      <c r="W176" s="1196"/>
      <c r="X176" s="1196"/>
      <c r="Y176" s="1196"/>
    </row>
    <row r="177" spans="1:25" ht="17.25" customHeight="1">
      <c r="A177" s="4">
        <v>65536</v>
      </c>
      <c r="B177" s="4">
        <v>65536</v>
      </c>
      <c r="C177" s="1255" t="str">
        <f>IFERROR("(" &amp; VLOOKUP($B177,입력!$CT$177:$CV$196,3,0) &amp; ")","")</f>
        <v/>
      </c>
      <c r="D177" s="1256"/>
      <c r="E177" s="1257"/>
      <c r="F177" s="1258"/>
      <c r="G177" s="1258"/>
      <c r="H177" s="1258"/>
      <c r="I177" s="1258"/>
      <c r="J177" s="1258"/>
      <c r="K177" s="1258"/>
      <c r="L177" s="1258"/>
      <c r="M177" s="1258"/>
      <c r="N177" s="1258"/>
      <c r="O177" s="1258"/>
      <c r="P177" s="1196"/>
      <c r="Q177" s="1196"/>
      <c r="R177" s="1196"/>
      <c r="S177" s="1196"/>
      <c r="T177" s="1196"/>
      <c r="U177" s="1196"/>
      <c r="V177" s="1196"/>
      <c r="W177" s="1196"/>
      <c r="X177" s="1196"/>
      <c r="Y177" s="1196"/>
    </row>
    <row r="178" spans="1:25" ht="17.25" customHeight="1">
      <c r="A178" s="4">
        <v>0</v>
      </c>
      <c r="B178" s="4">
        <v>131072</v>
      </c>
      <c r="C178" s="1255" t="str">
        <f>IFERROR(VLOOKUP($B178,입력!$CT$177:$CV$196,2,0),"")</f>
        <v/>
      </c>
      <c r="D178" s="1256"/>
      <c r="E178" s="1257"/>
      <c r="F178" s="1258" t="str">
        <f>IFERROR(IF(VLOOKUP($B178,입력!$H$177:$AH$254,11,0)="","-",VLOOKUP($B178,입력!$H$177:$AH$254,6,0)),"")</f>
        <v/>
      </c>
      <c r="G178" s="1258"/>
      <c r="H178" s="1258"/>
      <c r="I178" s="1258"/>
      <c r="J178" s="1258"/>
      <c r="K178" s="1258" t="str">
        <f>IFERROR(IF(VLOOKUP($B178,입력!$H$177:$AH$254,11,0)="","-",VLOOKUP($B178,입력!$H$177:$AH$254,11,0)),"")</f>
        <v/>
      </c>
      <c r="L178" s="1258"/>
      <c r="M178" s="1258"/>
      <c r="N178" s="1258"/>
      <c r="O178" s="1258"/>
      <c r="P178" s="1196" t="str">
        <f>IFERROR(TEXT(VLOOKUP($B178,입력!$H$177:$AH$254,16,0),"#,##0.0#") &amp; VLOOKUP($B178,입력!$H$177:$AH$254,25,0),"")</f>
        <v/>
      </c>
      <c r="Q178" s="1196"/>
      <c r="R178" s="1196"/>
      <c r="S178" s="1196"/>
      <c r="T178" s="1196"/>
      <c r="U178" s="1196" t="str">
        <f>IFERROR(TEXT(VLOOKUP($B178,입력!$H$177:$AH$254,19,0),"#,##0.0#") &amp; VLOOKUP($B178,입력!$H$177:$AH$254,25,0),"")</f>
        <v/>
      </c>
      <c r="V178" s="1196"/>
      <c r="W178" s="1196"/>
      <c r="X178" s="1196"/>
      <c r="Y178" s="1196"/>
    </row>
    <row r="179" spans="1:25" ht="17.25" customHeight="1">
      <c r="A179" s="4">
        <v>131072</v>
      </c>
      <c r="B179" s="4">
        <v>131072</v>
      </c>
      <c r="C179" s="1255" t="str">
        <f>IFERROR("(" &amp; VLOOKUP($B179,입력!$CT$177:$CV$196,3,0) &amp; ")","")</f>
        <v/>
      </c>
      <c r="D179" s="1256"/>
      <c r="E179" s="1257"/>
      <c r="F179" s="1258"/>
      <c r="G179" s="1258"/>
      <c r="H179" s="1258"/>
      <c r="I179" s="1258"/>
      <c r="J179" s="1258"/>
      <c r="K179" s="1258"/>
      <c r="L179" s="1258"/>
      <c r="M179" s="1258"/>
      <c r="N179" s="1258"/>
      <c r="O179" s="1258"/>
      <c r="P179" s="1196"/>
      <c r="Q179" s="1196"/>
      <c r="R179" s="1196"/>
      <c r="S179" s="1196"/>
      <c r="T179" s="1196"/>
      <c r="U179" s="1196"/>
      <c r="V179" s="1196"/>
      <c r="W179" s="1196"/>
      <c r="X179" s="1196"/>
      <c r="Y179" s="1196"/>
    </row>
    <row r="180" spans="1:25" ht="17.25" customHeight="1">
      <c r="A180" s="4">
        <v>0</v>
      </c>
      <c r="B180" s="4">
        <v>262144</v>
      </c>
      <c r="C180" s="1255" t="str">
        <f>IFERROR(VLOOKUP($B180,입력!$CT$177:$CV$196,2,0),"")</f>
        <v/>
      </c>
      <c r="D180" s="1256"/>
      <c r="E180" s="1257"/>
      <c r="F180" s="1258" t="str">
        <f>IFERROR(IF(VLOOKUP($B180,입력!$H$177:$AH$254,11,0)="","-",VLOOKUP($B180,입력!$H$177:$AH$254,6,0)),"")</f>
        <v/>
      </c>
      <c r="G180" s="1258"/>
      <c r="H180" s="1258"/>
      <c r="I180" s="1258"/>
      <c r="J180" s="1258"/>
      <c r="K180" s="1258" t="str">
        <f>IFERROR(IF(VLOOKUP($B180,입력!$H$177:$AH$254,11,0)="","-",VLOOKUP($B180,입력!$H$177:$AH$254,11,0)),"")</f>
        <v/>
      </c>
      <c r="L180" s="1258"/>
      <c r="M180" s="1258"/>
      <c r="N180" s="1258"/>
      <c r="O180" s="1258"/>
      <c r="P180" s="1196" t="str">
        <f>IFERROR(TEXT(VLOOKUP($B180,입력!$H$177:$AH$254,16,0),"#,##0.0#") &amp; VLOOKUP($B180,입력!$H$177:$AH$254,25,0),"")</f>
        <v/>
      </c>
      <c r="Q180" s="1196"/>
      <c r="R180" s="1196"/>
      <c r="S180" s="1196"/>
      <c r="T180" s="1196"/>
      <c r="U180" s="1196" t="str">
        <f>IFERROR(TEXT(VLOOKUP($B180,입력!$H$177:$AH$254,19,0),"#,##0.0#") &amp; VLOOKUP($B180,입력!$H$177:$AH$254,25,0),"")</f>
        <v/>
      </c>
      <c r="V180" s="1196"/>
      <c r="W180" s="1196"/>
      <c r="X180" s="1196"/>
      <c r="Y180" s="1196"/>
    </row>
    <row r="181" spans="1:25" ht="17.25" customHeight="1">
      <c r="A181" s="4">
        <v>262144</v>
      </c>
      <c r="B181" s="4">
        <v>262144</v>
      </c>
      <c r="C181" s="1255" t="str">
        <f>IFERROR("(" &amp; VLOOKUP($B181,입력!$CT$177:$CV$196,3,0) &amp; ")","")</f>
        <v/>
      </c>
      <c r="D181" s="1256"/>
      <c r="E181" s="1257"/>
      <c r="F181" s="1258"/>
      <c r="G181" s="1258"/>
      <c r="H181" s="1258"/>
      <c r="I181" s="1258"/>
      <c r="J181" s="1258"/>
      <c r="K181" s="1258"/>
      <c r="L181" s="1258"/>
      <c r="M181" s="1258"/>
      <c r="N181" s="1258"/>
      <c r="O181" s="1258"/>
      <c r="P181" s="1196"/>
      <c r="Q181" s="1196"/>
      <c r="R181" s="1196"/>
      <c r="S181" s="1196"/>
      <c r="T181" s="1196"/>
      <c r="U181" s="1196"/>
      <c r="V181" s="1196"/>
      <c r="W181" s="1196"/>
      <c r="X181" s="1196"/>
      <c r="Y181" s="1196"/>
    </row>
    <row r="182" spans="1:25" ht="17.25" customHeight="1">
      <c r="A182" s="4">
        <v>0</v>
      </c>
      <c r="B182" s="4">
        <v>524288</v>
      </c>
      <c r="C182" s="1255" t="str">
        <f>IFERROR(VLOOKUP($B182,입력!$CT$177:$CV$196,2,0),"")</f>
        <v/>
      </c>
      <c r="D182" s="1256"/>
      <c r="E182" s="1257"/>
      <c r="F182" s="1258" t="str">
        <f>IFERROR(IF(VLOOKUP($B182,입력!$H$177:$AH$254,11,0)="","-",VLOOKUP($B182,입력!$H$177:$AH$254,6,0)),"")</f>
        <v/>
      </c>
      <c r="G182" s="1258"/>
      <c r="H182" s="1258"/>
      <c r="I182" s="1258"/>
      <c r="J182" s="1258"/>
      <c r="K182" s="1258" t="str">
        <f>IFERROR(IF(VLOOKUP($B182,입력!$H$177:$AH$254,11,0)="","-",VLOOKUP($B182,입력!$H$177:$AH$254,11,0)),"")</f>
        <v/>
      </c>
      <c r="L182" s="1258"/>
      <c r="M182" s="1258"/>
      <c r="N182" s="1258"/>
      <c r="O182" s="1258"/>
      <c r="P182" s="1196" t="str">
        <f>IFERROR(TEXT(VLOOKUP($B182,입력!$H$177:$AH$254,16,0),"#,##0.0#") &amp; VLOOKUP($B182,입력!$H$177:$AH$254,25,0),"")</f>
        <v/>
      </c>
      <c r="Q182" s="1196"/>
      <c r="R182" s="1196"/>
      <c r="S182" s="1196"/>
      <c r="T182" s="1196"/>
      <c r="U182" s="1196" t="str">
        <f>IFERROR(TEXT(VLOOKUP($B182,입력!$H$177:$AH$254,19,0),"#,##0.0#") &amp; VLOOKUP($B182,입력!$H$177:$AH$254,25,0),"")</f>
        <v/>
      </c>
      <c r="V182" s="1196"/>
      <c r="W182" s="1196"/>
      <c r="X182" s="1196"/>
      <c r="Y182" s="1196"/>
    </row>
    <row r="183" spans="1:25" ht="17.25" customHeight="1" thickBot="1">
      <c r="A183" s="4">
        <v>524288</v>
      </c>
      <c r="B183" s="4">
        <v>524288</v>
      </c>
      <c r="C183" s="1255" t="str">
        <f>IFERROR("(" &amp; VLOOKUP($B183,입력!$CT$177:$CV$196,3,0) &amp; ")","")</f>
        <v/>
      </c>
      <c r="D183" s="1256"/>
      <c r="E183" s="1257"/>
      <c r="F183" s="1258"/>
      <c r="G183" s="1258"/>
      <c r="H183" s="1258"/>
      <c r="I183" s="1258"/>
      <c r="J183" s="1258"/>
      <c r="K183" s="1258"/>
      <c r="L183" s="1258"/>
      <c r="M183" s="1258"/>
      <c r="N183" s="1258"/>
      <c r="O183" s="1258"/>
      <c r="P183" s="1196"/>
      <c r="Q183" s="1196"/>
      <c r="R183" s="1196"/>
      <c r="S183" s="1196"/>
      <c r="T183" s="1196"/>
      <c r="U183" s="1196"/>
      <c r="V183" s="1196"/>
      <c r="W183" s="1196"/>
      <c r="X183" s="1196"/>
      <c r="Y183" s="1196"/>
    </row>
    <row r="184" spans="1:25" ht="24.95" customHeight="1" thickBot="1">
      <c r="B184" s="1215" t="s">
        <v>414</v>
      </c>
      <c r="C184" s="1216"/>
      <c r="D184" s="1217" t="s">
        <v>415</v>
      </c>
      <c r="E184" s="1218"/>
      <c r="F184" s="1218"/>
      <c r="G184" s="1218"/>
      <c r="H184" s="1218"/>
      <c r="I184" s="1218"/>
      <c r="J184" s="1218"/>
      <c r="K184" s="1218"/>
    </row>
    <row r="185" spans="1:25" ht="17.100000000000001" customHeight="1"/>
    <row r="186" spans="1:25" ht="17.100000000000001" customHeight="1">
      <c r="B186" s="38" t="s">
        <v>729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</row>
    <row r="187" spans="1:25" ht="17.100000000000001" customHeight="1">
      <c r="B187" s="38"/>
      <c r="C187" s="1286">
        <f>입력!H23</f>
        <v>0</v>
      </c>
      <c r="D187" s="1287"/>
      <c r="E187" s="1287"/>
      <c r="F187" s="1287"/>
      <c r="G187" s="1287"/>
      <c r="H187" s="1287"/>
      <c r="I187" s="1287"/>
      <c r="J187" s="1287"/>
      <c r="K187" s="1287"/>
      <c r="L187" s="1287"/>
      <c r="M187" s="1287"/>
      <c r="N187" s="1287"/>
      <c r="O187" s="1287"/>
      <c r="P187" s="1287"/>
      <c r="Q187" s="1287"/>
      <c r="R187" s="1287"/>
      <c r="S187" s="1287"/>
      <c r="T187" s="1287"/>
      <c r="U187" s="1287"/>
      <c r="V187" s="1287"/>
      <c r="W187" s="1287"/>
      <c r="X187" s="1287"/>
      <c r="Y187" s="1288"/>
    </row>
    <row r="188" spans="1:25" ht="17.100000000000001" customHeight="1">
      <c r="B188" s="38"/>
      <c r="C188" s="1289"/>
      <c r="D188" s="1290"/>
      <c r="E188" s="1290"/>
      <c r="F188" s="1290"/>
      <c r="G188" s="1290"/>
      <c r="H188" s="1290"/>
      <c r="I188" s="1290"/>
      <c r="J188" s="1290"/>
      <c r="K188" s="1290"/>
      <c r="L188" s="1290"/>
      <c r="M188" s="1290"/>
      <c r="N188" s="1290"/>
      <c r="O188" s="1290"/>
      <c r="P188" s="1290"/>
      <c r="Q188" s="1290"/>
      <c r="R188" s="1290"/>
      <c r="S188" s="1290"/>
      <c r="T188" s="1290"/>
      <c r="U188" s="1290"/>
      <c r="V188" s="1290"/>
      <c r="W188" s="1290"/>
      <c r="X188" s="1290"/>
      <c r="Y188" s="1291"/>
    </row>
    <row r="189" spans="1:25" ht="17.100000000000001" customHeight="1"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</row>
    <row r="190" spans="1:25" ht="17.100000000000001" customHeight="1">
      <c r="B190" s="38" t="s">
        <v>25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</row>
    <row r="191" spans="1:25" ht="17.100000000000001" customHeight="1">
      <c r="C191" s="1267" t="s">
        <v>26</v>
      </c>
      <c r="D191" s="1267"/>
      <c r="E191" s="1267" t="s">
        <v>15</v>
      </c>
      <c r="F191" s="1267"/>
      <c r="G191" s="1267"/>
      <c r="H191" s="1292" t="s">
        <v>30</v>
      </c>
      <c r="I191" s="1267"/>
      <c r="J191" s="1267"/>
      <c r="K191" s="1267"/>
      <c r="L191" s="1292" t="s">
        <v>28</v>
      </c>
      <c r="M191" s="1267"/>
      <c r="N191" s="1267"/>
      <c r="O191" s="1267"/>
      <c r="P191" s="1292" t="s">
        <v>29</v>
      </c>
      <c r="Q191" s="1267"/>
      <c r="R191" s="1267"/>
      <c r="S191" s="1267"/>
      <c r="T191" s="1292" t="s">
        <v>27</v>
      </c>
      <c r="U191" s="1267"/>
      <c r="V191" s="1267" t="s">
        <v>16</v>
      </c>
      <c r="W191" s="1267"/>
      <c r="X191" s="1267"/>
      <c r="Y191" s="1267"/>
    </row>
    <row r="192" spans="1:25" ht="17.100000000000001" customHeight="1">
      <c r="C192" s="1267"/>
      <c r="D192" s="1267"/>
      <c r="E192" s="1267"/>
      <c r="F192" s="1267"/>
      <c r="G192" s="1267"/>
      <c r="H192" s="1267"/>
      <c r="I192" s="1267"/>
      <c r="J192" s="1267"/>
      <c r="K192" s="1267"/>
      <c r="L192" s="1267"/>
      <c r="M192" s="1267"/>
      <c r="N192" s="1267"/>
      <c r="O192" s="1267"/>
      <c r="P192" s="1267"/>
      <c r="Q192" s="1267"/>
      <c r="R192" s="1267"/>
      <c r="S192" s="1267"/>
      <c r="T192" s="1267"/>
      <c r="U192" s="1267"/>
      <c r="V192" s="1267" t="s">
        <v>17</v>
      </c>
      <c r="W192" s="1267"/>
      <c r="X192" s="1267" t="s">
        <v>18</v>
      </c>
      <c r="Y192" s="1267"/>
    </row>
    <row r="193" spans="2:25" ht="17.100000000000001" customHeight="1">
      <c r="B193" s="1268">
        <v>1</v>
      </c>
      <c r="C193" s="1258" t="str">
        <f>IFERROR(입력!BW177,"")</f>
        <v/>
      </c>
      <c r="D193" s="1258"/>
      <c r="E193" s="1258" t="str">
        <f>IFERROR(입력!BX177,"")</f>
        <v/>
      </c>
      <c r="F193" s="1258"/>
      <c r="G193" s="1258"/>
      <c r="H193" s="1269" t="str">
        <f>IFERROR(입력!BY177 &amp; 입력!CB177,"")</f>
        <v/>
      </c>
      <c r="I193" s="1270"/>
      <c r="J193" s="1270"/>
      <c r="K193" s="1271"/>
      <c r="L193" s="1269" t="str">
        <f>IFERROR(입력!BZ177 &amp; 입력!CB177,"")</f>
        <v/>
      </c>
      <c r="M193" s="1270"/>
      <c r="N193" s="1270"/>
      <c r="O193" s="1271"/>
      <c r="P193" s="1275" t="str">
        <f>IFERROR(입력!CA177 &amp; 입력!CB177,"")</f>
        <v/>
      </c>
      <c r="Q193" s="1276"/>
      <c r="R193" s="1276"/>
      <c r="S193" s="1277"/>
      <c r="T193" s="1281" t="str">
        <f>IFERROR(입력!CC177,"")</f>
        <v/>
      </c>
      <c r="U193" s="1282"/>
      <c r="V193" s="1285" t="str">
        <f>IFERROR(입력!CD177,"")</f>
        <v/>
      </c>
      <c r="W193" s="1285"/>
      <c r="X193" s="1293" t="str">
        <f>IFERROR(입력!CE177,"")</f>
        <v/>
      </c>
      <c r="Y193" s="1294"/>
    </row>
    <row r="194" spans="2:25" ht="17.100000000000001" customHeight="1">
      <c r="B194" s="1268"/>
      <c r="C194" s="1258"/>
      <c r="D194" s="1258"/>
      <c r="E194" s="1258"/>
      <c r="F194" s="1258"/>
      <c r="G194" s="1258"/>
      <c r="H194" s="1272"/>
      <c r="I194" s="1273"/>
      <c r="J194" s="1273"/>
      <c r="K194" s="1274"/>
      <c r="L194" s="1272"/>
      <c r="M194" s="1273"/>
      <c r="N194" s="1273"/>
      <c r="O194" s="1274"/>
      <c r="P194" s="1278"/>
      <c r="Q194" s="1279"/>
      <c r="R194" s="1279"/>
      <c r="S194" s="1280"/>
      <c r="T194" s="1283"/>
      <c r="U194" s="1284"/>
      <c r="V194" s="1285"/>
      <c r="W194" s="1285"/>
      <c r="X194" s="1295"/>
      <c r="Y194" s="1296"/>
    </row>
    <row r="195" spans="2:25" ht="17.100000000000001" customHeight="1">
      <c r="B195" s="1268">
        <f>SUM(B193)+1</f>
        <v>2</v>
      </c>
      <c r="C195" s="1258" t="str">
        <f>IFERROR(입력!BW178,"")</f>
        <v/>
      </c>
      <c r="D195" s="1258"/>
      <c r="E195" s="1258" t="str">
        <f>IFERROR(입력!BX178,"")</f>
        <v/>
      </c>
      <c r="F195" s="1258"/>
      <c r="G195" s="1258"/>
      <c r="H195" s="1269" t="str">
        <f>IFERROR(입력!BY178 &amp; 입력!CB178,"")</f>
        <v/>
      </c>
      <c r="I195" s="1270"/>
      <c r="J195" s="1270"/>
      <c r="K195" s="1271"/>
      <c r="L195" s="1269" t="str">
        <f>IFERROR(입력!BZ178 &amp; 입력!CB178,"")</f>
        <v/>
      </c>
      <c r="M195" s="1270"/>
      <c r="N195" s="1270"/>
      <c r="O195" s="1271"/>
      <c r="P195" s="1275" t="str">
        <f>IFERROR(입력!CA178 &amp; 입력!CB178,"")</f>
        <v/>
      </c>
      <c r="Q195" s="1276"/>
      <c r="R195" s="1276"/>
      <c r="S195" s="1277"/>
      <c r="T195" s="1281" t="str">
        <f>IFERROR(입력!CC178,"")</f>
        <v/>
      </c>
      <c r="U195" s="1282"/>
      <c r="V195" s="1285" t="str">
        <f>IFERROR(입력!CD178,"")</f>
        <v/>
      </c>
      <c r="W195" s="1285"/>
      <c r="X195" s="1293" t="str">
        <f>IFERROR(입력!CE178,"")</f>
        <v/>
      </c>
      <c r="Y195" s="1294"/>
    </row>
    <row r="196" spans="2:25" ht="17.100000000000001" customHeight="1">
      <c r="B196" s="1268"/>
      <c r="C196" s="1258"/>
      <c r="D196" s="1258"/>
      <c r="E196" s="1258"/>
      <c r="F196" s="1258"/>
      <c r="G196" s="1258"/>
      <c r="H196" s="1272"/>
      <c r="I196" s="1273"/>
      <c r="J196" s="1273"/>
      <c r="K196" s="1274"/>
      <c r="L196" s="1272"/>
      <c r="M196" s="1273"/>
      <c r="N196" s="1273"/>
      <c r="O196" s="1274"/>
      <c r="P196" s="1278"/>
      <c r="Q196" s="1279"/>
      <c r="R196" s="1279"/>
      <c r="S196" s="1280"/>
      <c r="T196" s="1283"/>
      <c r="U196" s="1284"/>
      <c r="V196" s="1285"/>
      <c r="W196" s="1285"/>
      <c r="X196" s="1295"/>
      <c r="Y196" s="1296"/>
    </row>
    <row r="197" spans="2:25" ht="17.100000000000001" customHeight="1">
      <c r="B197" s="1268">
        <f>SUM($B$193:B196)+1</f>
        <v>4</v>
      </c>
      <c r="C197" s="1258" t="str">
        <f>IFERROR(입력!BW179,"")</f>
        <v/>
      </c>
      <c r="D197" s="1258"/>
      <c r="E197" s="1258" t="str">
        <f>IFERROR(입력!BX179,"")</f>
        <v/>
      </c>
      <c r="F197" s="1258"/>
      <c r="G197" s="1258"/>
      <c r="H197" s="1269" t="str">
        <f>IFERROR(입력!BY179 &amp; 입력!CB179,"")</f>
        <v/>
      </c>
      <c r="I197" s="1270"/>
      <c r="J197" s="1270"/>
      <c r="K197" s="1271"/>
      <c r="L197" s="1269" t="str">
        <f>IFERROR(입력!BZ179 &amp; 입력!CB179,"")</f>
        <v/>
      </c>
      <c r="M197" s="1270"/>
      <c r="N197" s="1270"/>
      <c r="O197" s="1271"/>
      <c r="P197" s="1275" t="str">
        <f>IFERROR(입력!CA179 &amp; 입력!CB179,"")</f>
        <v/>
      </c>
      <c r="Q197" s="1276"/>
      <c r="R197" s="1276"/>
      <c r="S197" s="1277"/>
      <c r="T197" s="1281" t="str">
        <f>IFERROR(입력!CC179,"")</f>
        <v/>
      </c>
      <c r="U197" s="1282"/>
      <c r="V197" s="1285" t="str">
        <f>IFERROR(입력!CD179,"")</f>
        <v/>
      </c>
      <c r="W197" s="1285"/>
      <c r="X197" s="1293" t="str">
        <f>IFERROR(입력!CE179,"")</f>
        <v/>
      </c>
      <c r="Y197" s="1294"/>
    </row>
    <row r="198" spans="2:25" ht="17.100000000000001" customHeight="1">
      <c r="B198" s="1268"/>
      <c r="C198" s="1258"/>
      <c r="D198" s="1258"/>
      <c r="E198" s="1258"/>
      <c r="F198" s="1258"/>
      <c r="G198" s="1258"/>
      <c r="H198" s="1272"/>
      <c r="I198" s="1273"/>
      <c r="J198" s="1273"/>
      <c r="K198" s="1274"/>
      <c r="L198" s="1272"/>
      <c r="M198" s="1273"/>
      <c r="N198" s="1273"/>
      <c r="O198" s="1274"/>
      <c r="P198" s="1278"/>
      <c r="Q198" s="1279"/>
      <c r="R198" s="1279"/>
      <c r="S198" s="1280"/>
      <c r="T198" s="1283"/>
      <c r="U198" s="1284"/>
      <c r="V198" s="1285"/>
      <c r="W198" s="1285"/>
      <c r="X198" s="1295"/>
      <c r="Y198" s="1296"/>
    </row>
    <row r="199" spans="2:25" ht="17.100000000000001" customHeight="1">
      <c r="B199" s="1268">
        <f>SUM($B$193:B198)+1</f>
        <v>8</v>
      </c>
      <c r="C199" s="1258" t="str">
        <f>IFERROR(입력!BW180,"")</f>
        <v/>
      </c>
      <c r="D199" s="1258"/>
      <c r="E199" s="1258" t="str">
        <f>IFERROR(입력!BX180,"")</f>
        <v/>
      </c>
      <c r="F199" s="1258"/>
      <c r="G199" s="1258"/>
      <c r="H199" s="1269" t="str">
        <f>IFERROR(입력!BY180 &amp; 입력!CB180,"")</f>
        <v/>
      </c>
      <c r="I199" s="1270"/>
      <c r="J199" s="1270"/>
      <c r="K199" s="1271"/>
      <c r="L199" s="1269" t="str">
        <f>IFERROR(입력!BZ180 &amp; 입력!CB180,"")</f>
        <v/>
      </c>
      <c r="M199" s="1270"/>
      <c r="N199" s="1270"/>
      <c r="O199" s="1271"/>
      <c r="P199" s="1275" t="str">
        <f>IFERROR(입력!CA180 &amp; 입력!CB180,"")</f>
        <v/>
      </c>
      <c r="Q199" s="1276"/>
      <c r="R199" s="1276"/>
      <c r="S199" s="1277"/>
      <c r="T199" s="1281" t="str">
        <f>IFERROR(입력!CC180,"")</f>
        <v/>
      </c>
      <c r="U199" s="1282"/>
      <c r="V199" s="1285" t="str">
        <f>IFERROR(입력!CD180,"")</f>
        <v/>
      </c>
      <c r="W199" s="1285"/>
      <c r="X199" s="1293" t="str">
        <f>IFERROR(입력!CE180,"")</f>
        <v/>
      </c>
      <c r="Y199" s="1294"/>
    </row>
    <row r="200" spans="2:25" ht="17.100000000000001" customHeight="1">
      <c r="B200" s="1268"/>
      <c r="C200" s="1258"/>
      <c r="D200" s="1258"/>
      <c r="E200" s="1258"/>
      <c r="F200" s="1258"/>
      <c r="G200" s="1258"/>
      <c r="H200" s="1272"/>
      <c r="I200" s="1273"/>
      <c r="J200" s="1273"/>
      <c r="K200" s="1274"/>
      <c r="L200" s="1272"/>
      <c r="M200" s="1273"/>
      <c r="N200" s="1273"/>
      <c r="O200" s="1274"/>
      <c r="P200" s="1278"/>
      <c r="Q200" s="1279"/>
      <c r="R200" s="1279"/>
      <c r="S200" s="1280"/>
      <c r="T200" s="1283"/>
      <c r="U200" s="1284"/>
      <c r="V200" s="1285"/>
      <c r="W200" s="1285"/>
      <c r="X200" s="1295"/>
      <c r="Y200" s="1296"/>
    </row>
    <row r="201" spans="2:25" ht="17.100000000000001" customHeight="1">
      <c r="B201" s="1268">
        <f>SUM($B$193:B200)+1</f>
        <v>16</v>
      </c>
      <c r="C201" s="1258" t="str">
        <f>IFERROR(입력!BW181,"")</f>
        <v/>
      </c>
      <c r="D201" s="1258"/>
      <c r="E201" s="1258" t="str">
        <f>IFERROR(입력!BX181,"")</f>
        <v/>
      </c>
      <c r="F201" s="1258"/>
      <c r="G201" s="1258"/>
      <c r="H201" s="1269" t="str">
        <f>IFERROR(입력!BY181 &amp; 입력!CB181,"")</f>
        <v/>
      </c>
      <c r="I201" s="1270"/>
      <c r="J201" s="1270"/>
      <c r="K201" s="1271"/>
      <c r="L201" s="1269" t="str">
        <f>IFERROR(입력!BZ181 &amp; 입력!CB181,"")</f>
        <v/>
      </c>
      <c r="M201" s="1270"/>
      <c r="N201" s="1270"/>
      <c r="O201" s="1271"/>
      <c r="P201" s="1275" t="str">
        <f>IFERROR(입력!CA181 &amp; 입력!CB181,"")</f>
        <v/>
      </c>
      <c r="Q201" s="1276"/>
      <c r="R201" s="1276"/>
      <c r="S201" s="1277"/>
      <c r="T201" s="1281" t="str">
        <f>IFERROR(입력!CC181,"")</f>
        <v/>
      </c>
      <c r="U201" s="1282"/>
      <c r="V201" s="1285" t="str">
        <f>IFERROR(입력!CD181,"")</f>
        <v/>
      </c>
      <c r="W201" s="1285"/>
      <c r="X201" s="1293" t="str">
        <f>IFERROR(입력!CE181,"")</f>
        <v/>
      </c>
      <c r="Y201" s="1294"/>
    </row>
    <row r="202" spans="2:25" ht="17.100000000000001" customHeight="1">
      <c r="B202" s="1268"/>
      <c r="C202" s="1258"/>
      <c r="D202" s="1258"/>
      <c r="E202" s="1258"/>
      <c r="F202" s="1258"/>
      <c r="G202" s="1258"/>
      <c r="H202" s="1272"/>
      <c r="I202" s="1273"/>
      <c r="J202" s="1273"/>
      <c r="K202" s="1274"/>
      <c r="L202" s="1272"/>
      <c r="M202" s="1273"/>
      <c r="N202" s="1273"/>
      <c r="O202" s="1274"/>
      <c r="P202" s="1278"/>
      <c r="Q202" s="1279"/>
      <c r="R202" s="1279"/>
      <c r="S202" s="1280"/>
      <c r="T202" s="1283"/>
      <c r="U202" s="1284"/>
      <c r="V202" s="1285"/>
      <c r="W202" s="1285"/>
      <c r="X202" s="1295"/>
      <c r="Y202" s="1296"/>
    </row>
    <row r="203" spans="2:25" ht="17.100000000000001" customHeight="1">
      <c r="B203" s="1268">
        <f>SUM($B$193:B202)+1</f>
        <v>32</v>
      </c>
      <c r="C203" s="1258" t="str">
        <f>IFERROR(입력!BW182,"")</f>
        <v/>
      </c>
      <c r="D203" s="1258"/>
      <c r="E203" s="1258" t="str">
        <f>IFERROR(입력!BX182,"")</f>
        <v/>
      </c>
      <c r="F203" s="1258"/>
      <c r="G203" s="1258"/>
      <c r="H203" s="1269" t="str">
        <f>IFERROR(입력!BY182 &amp; 입력!CB182,"")</f>
        <v/>
      </c>
      <c r="I203" s="1270"/>
      <c r="J203" s="1270"/>
      <c r="K203" s="1271"/>
      <c r="L203" s="1269" t="str">
        <f>IFERROR(입력!BZ182 &amp; 입력!CB182,"")</f>
        <v/>
      </c>
      <c r="M203" s="1270"/>
      <c r="N203" s="1270"/>
      <c r="O203" s="1271"/>
      <c r="P203" s="1275" t="str">
        <f>IFERROR(입력!CA182 &amp; 입력!CB182,"")</f>
        <v/>
      </c>
      <c r="Q203" s="1276"/>
      <c r="R203" s="1276"/>
      <c r="S203" s="1277"/>
      <c r="T203" s="1281" t="str">
        <f>IFERROR(입력!CC182,"")</f>
        <v/>
      </c>
      <c r="U203" s="1282"/>
      <c r="V203" s="1285" t="str">
        <f>IFERROR(입력!CD182,"")</f>
        <v/>
      </c>
      <c r="W203" s="1285"/>
      <c r="X203" s="1293" t="str">
        <f>IFERROR(입력!CE182,"")</f>
        <v/>
      </c>
      <c r="Y203" s="1294"/>
    </row>
    <row r="204" spans="2:25" ht="17.100000000000001" customHeight="1">
      <c r="B204" s="1268"/>
      <c r="C204" s="1258"/>
      <c r="D204" s="1258"/>
      <c r="E204" s="1258"/>
      <c r="F204" s="1258"/>
      <c r="G204" s="1258"/>
      <c r="H204" s="1272"/>
      <c r="I204" s="1273"/>
      <c r="J204" s="1273"/>
      <c r="K204" s="1274"/>
      <c r="L204" s="1272"/>
      <c r="M204" s="1273"/>
      <c r="N204" s="1273"/>
      <c r="O204" s="1274"/>
      <c r="P204" s="1278"/>
      <c r="Q204" s="1279"/>
      <c r="R204" s="1279"/>
      <c r="S204" s="1280"/>
      <c r="T204" s="1283"/>
      <c r="U204" s="1284"/>
      <c r="V204" s="1285"/>
      <c r="W204" s="1285"/>
      <c r="X204" s="1295"/>
      <c r="Y204" s="1296"/>
    </row>
    <row r="205" spans="2:25" ht="17.100000000000001" customHeight="1">
      <c r="B205" s="1268">
        <f>SUM($B$193:B204)+1</f>
        <v>64</v>
      </c>
      <c r="C205" s="1258" t="str">
        <f>IFERROR(입력!BW183,"")</f>
        <v/>
      </c>
      <c r="D205" s="1258"/>
      <c r="E205" s="1258" t="str">
        <f>IFERROR(입력!BX183,"")</f>
        <v/>
      </c>
      <c r="F205" s="1258"/>
      <c r="G205" s="1258"/>
      <c r="H205" s="1269" t="str">
        <f>IFERROR(입력!BY183 &amp; 입력!CB183,"")</f>
        <v/>
      </c>
      <c r="I205" s="1270"/>
      <c r="J205" s="1270"/>
      <c r="K205" s="1271"/>
      <c r="L205" s="1269" t="str">
        <f>IFERROR(입력!BZ183 &amp; 입력!CB183,"")</f>
        <v/>
      </c>
      <c r="M205" s="1270"/>
      <c r="N205" s="1270"/>
      <c r="O205" s="1271"/>
      <c r="P205" s="1275" t="str">
        <f>IFERROR(입력!CA183 &amp; 입력!CB183,"")</f>
        <v/>
      </c>
      <c r="Q205" s="1276"/>
      <c r="R205" s="1276"/>
      <c r="S205" s="1277"/>
      <c r="T205" s="1281" t="str">
        <f>IFERROR(입력!CC183,"")</f>
        <v/>
      </c>
      <c r="U205" s="1282"/>
      <c r="V205" s="1285" t="str">
        <f>IFERROR(입력!CD183,"")</f>
        <v/>
      </c>
      <c r="W205" s="1285"/>
      <c r="X205" s="1293" t="str">
        <f>IFERROR(입력!CE183,"")</f>
        <v/>
      </c>
      <c r="Y205" s="1294"/>
    </row>
    <row r="206" spans="2:25" ht="17.100000000000001" customHeight="1">
      <c r="B206" s="1268"/>
      <c r="C206" s="1258"/>
      <c r="D206" s="1258"/>
      <c r="E206" s="1258"/>
      <c r="F206" s="1258"/>
      <c r="G206" s="1258"/>
      <c r="H206" s="1272"/>
      <c r="I206" s="1273"/>
      <c r="J206" s="1273"/>
      <c r="K206" s="1274"/>
      <c r="L206" s="1272"/>
      <c r="M206" s="1273"/>
      <c r="N206" s="1273"/>
      <c r="O206" s="1274"/>
      <c r="P206" s="1278"/>
      <c r="Q206" s="1279"/>
      <c r="R206" s="1279"/>
      <c r="S206" s="1280"/>
      <c r="T206" s="1283"/>
      <c r="U206" s="1284"/>
      <c r="V206" s="1285"/>
      <c r="W206" s="1285"/>
      <c r="X206" s="1295"/>
      <c r="Y206" s="1296"/>
    </row>
    <row r="207" spans="2:25" ht="17.100000000000001" customHeight="1">
      <c r="B207" s="1268">
        <f>SUM($B$193:B206)+1</f>
        <v>128</v>
      </c>
      <c r="C207" s="1258" t="str">
        <f>IFERROR(입력!BW184,"")</f>
        <v/>
      </c>
      <c r="D207" s="1258"/>
      <c r="E207" s="1258" t="str">
        <f>IFERROR(입력!BX184,"")</f>
        <v/>
      </c>
      <c r="F207" s="1258"/>
      <c r="G207" s="1258"/>
      <c r="H207" s="1269" t="str">
        <f>IFERROR(입력!BY184 &amp; 입력!CB184,"")</f>
        <v/>
      </c>
      <c r="I207" s="1270"/>
      <c r="J207" s="1270"/>
      <c r="K207" s="1271"/>
      <c r="L207" s="1269" t="str">
        <f>IFERROR(입력!BZ184 &amp; 입력!CB184,"")</f>
        <v/>
      </c>
      <c r="M207" s="1270"/>
      <c r="N207" s="1270"/>
      <c r="O207" s="1271"/>
      <c r="P207" s="1275" t="str">
        <f>IFERROR(입력!CA184 &amp; 입력!CB184,"")</f>
        <v/>
      </c>
      <c r="Q207" s="1276"/>
      <c r="R207" s="1276"/>
      <c r="S207" s="1277"/>
      <c r="T207" s="1281" t="str">
        <f>IFERROR(입력!CC184,"")</f>
        <v/>
      </c>
      <c r="U207" s="1282"/>
      <c r="V207" s="1285" t="str">
        <f>IFERROR(입력!CD184,"")</f>
        <v/>
      </c>
      <c r="W207" s="1285"/>
      <c r="X207" s="1293" t="str">
        <f>IFERROR(입력!CE184,"")</f>
        <v/>
      </c>
      <c r="Y207" s="1294"/>
    </row>
    <row r="208" spans="2:25" ht="17.100000000000001" customHeight="1">
      <c r="B208" s="1268"/>
      <c r="C208" s="1258"/>
      <c r="D208" s="1258"/>
      <c r="E208" s="1258"/>
      <c r="F208" s="1258"/>
      <c r="G208" s="1258"/>
      <c r="H208" s="1272"/>
      <c r="I208" s="1273"/>
      <c r="J208" s="1273"/>
      <c r="K208" s="1274"/>
      <c r="L208" s="1272"/>
      <c r="M208" s="1273"/>
      <c r="N208" s="1273"/>
      <c r="O208" s="1274"/>
      <c r="P208" s="1278"/>
      <c r="Q208" s="1279"/>
      <c r="R208" s="1279"/>
      <c r="S208" s="1280"/>
      <c r="T208" s="1283"/>
      <c r="U208" s="1284"/>
      <c r="V208" s="1285"/>
      <c r="W208" s="1285"/>
      <c r="X208" s="1295"/>
      <c r="Y208" s="1296"/>
    </row>
    <row r="209" spans="2:25" ht="17.100000000000001" customHeight="1">
      <c r="B209" s="1268">
        <f>SUM($B$193:B208)+1</f>
        <v>256</v>
      </c>
      <c r="C209" s="1258" t="str">
        <f>IFERROR(입력!BW185,"")</f>
        <v/>
      </c>
      <c r="D209" s="1258"/>
      <c r="E209" s="1258" t="str">
        <f>IFERROR(입력!BX185,"")</f>
        <v/>
      </c>
      <c r="F209" s="1258"/>
      <c r="G209" s="1258"/>
      <c r="H209" s="1269" t="str">
        <f>IFERROR(입력!BY185 &amp; 입력!CB185,"")</f>
        <v/>
      </c>
      <c r="I209" s="1270"/>
      <c r="J209" s="1270"/>
      <c r="K209" s="1271"/>
      <c r="L209" s="1269" t="str">
        <f>IFERROR(입력!BZ185 &amp; 입력!CB185,"")</f>
        <v/>
      </c>
      <c r="M209" s="1270"/>
      <c r="N209" s="1270"/>
      <c r="O209" s="1271"/>
      <c r="P209" s="1275" t="str">
        <f>IFERROR(입력!CA185 &amp; 입력!CB185,"")</f>
        <v/>
      </c>
      <c r="Q209" s="1276"/>
      <c r="R209" s="1276"/>
      <c r="S209" s="1277"/>
      <c r="T209" s="1281" t="str">
        <f>IFERROR(입력!CC185,"")</f>
        <v/>
      </c>
      <c r="U209" s="1282"/>
      <c r="V209" s="1285" t="str">
        <f>IFERROR(입력!CD185,"")</f>
        <v/>
      </c>
      <c r="W209" s="1285"/>
      <c r="X209" s="1293" t="str">
        <f>IFERROR(입력!CE185,"")</f>
        <v/>
      </c>
      <c r="Y209" s="1294"/>
    </row>
    <row r="210" spans="2:25" ht="17.100000000000001" customHeight="1">
      <c r="B210" s="1268"/>
      <c r="C210" s="1258"/>
      <c r="D210" s="1258"/>
      <c r="E210" s="1258"/>
      <c r="F210" s="1258"/>
      <c r="G210" s="1258"/>
      <c r="H210" s="1272"/>
      <c r="I210" s="1273"/>
      <c r="J210" s="1273"/>
      <c r="K210" s="1274"/>
      <c r="L210" s="1272"/>
      <c r="M210" s="1273"/>
      <c r="N210" s="1273"/>
      <c r="O210" s="1274"/>
      <c r="P210" s="1278"/>
      <c r="Q210" s="1279"/>
      <c r="R210" s="1279"/>
      <c r="S210" s="1280"/>
      <c r="T210" s="1283"/>
      <c r="U210" s="1284"/>
      <c r="V210" s="1285"/>
      <c r="W210" s="1285"/>
      <c r="X210" s="1295"/>
      <c r="Y210" s="1296"/>
    </row>
    <row r="211" spans="2:25" ht="17.100000000000001" customHeight="1">
      <c r="B211" s="1268">
        <f>SUM($B$193:B210)+1</f>
        <v>512</v>
      </c>
      <c r="C211" s="1258" t="str">
        <f>IFERROR(입력!BW186,"")</f>
        <v/>
      </c>
      <c r="D211" s="1258"/>
      <c r="E211" s="1258" t="str">
        <f>IFERROR(입력!BX186,"")</f>
        <v/>
      </c>
      <c r="F211" s="1258"/>
      <c r="G211" s="1258"/>
      <c r="H211" s="1269" t="str">
        <f>IFERROR(입력!BY186 &amp; 입력!CB186,"")</f>
        <v/>
      </c>
      <c r="I211" s="1270"/>
      <c r="J211" s="1270"/>
      <c r="K211" s="1271"/>
      <c r="L211" s="1269" t="str">
        <f>IFERROR(입력!BZ186 &amp; 입력!CB186,"")</f>
        <v/>
      </c>
      <c r="M211" s="1270"/>
      <c r="N211" s="1270"/>
      <c r="O211" s="1271"/>
      <c r="P211" s="1275" t="str">
        <f>IFERROR(입력!CA186 &amp; 입력!CB186,"")</f>
        <v/>
      </c>
      <c r="Q211" s="1276"/>
      <c r="R211" s="1276"/>
      <c r="S211" s="1277"/>
      <c r="T211" s="1281" t="str">
        <f>IFERROR(입력!CC186,"")</f>
        <v/>
      </c>
      <c r="U211" s="1282"/>
      <c r="V211" s="1285" t="str">
        <f>IFERROR(입력!CD186,"")</f>
        <v/>
      </c>
      <c r="W211" s="1285"/>
      <c r="X211" s="1293" t="str">
        <f>IFERROR(입력!CE186,"")</f>
        <v/>
      </c>
      <c r="Y211" s="1294"/>
    </row>
    <row r="212" spans="2:25" ht="17.100000000000001" customHeight="1">
      <c r="B212" s="1268"/>
      <c r="C212" s="1258"/>
      <c r="D212" s="1258"/>
      <c r="E212" s="1258"/>
      <c r="F212" s="1258"/>
      <c r="G212" s="1258"/>
      <c r="H212" s="1272"/>
      <c r="I212" s="1273"/>
      <c r="J212" s="1273"/>
      <c r="K212" s="1274"/>
      <c r="L212" s="1272"/>
      <c r="M212" s="1273"/>
      <c r="N212" s="1273"/>
      <c r="O212" s="1274"/>
      <c r="P212" s="1278"/>
      <c r="Q212" s="1279"/>
      <c r="R212" s="1279"/>
      <c r="S212" s="1280"/>
      <c r="T212" s="1283"/>
      <c r="U212" s="1284"/>
      <c r="V212" s="1285"/>
      <c r="W212" s="1285"/>
      <c r="X212" s="1295"/>
      <c r="Y212" s="1296"/>
    </row>
    <row r="213" spans="2:25" ht="17.100000000000001" customHeight="1">
      <c r="B213" s="1268">
        <f>SUM($B$193:B212)+1</f>
        <v>1024</v>
      </c>
      <c r="C213" s="1258" t="str">
        <f>IFERROR(입력!BW187,"")</f>
        <v/>
      </c>
      <c r="D213" s="1258"/>
      <c r="E213" s="1258" t="str">
        <f>IFERROR(입력!BX187,"")</f>
        <v/>
      </c>
      <c r="F213" s="1258"/>
      <c r="G213" s="1258"/>
      <c r="H213" s="1269" t="str">
        <f>IFERROR(입력!BY187 &amp; 입력!CB187,"")</f>
        <v/>
      </c>
      <c r="I213" s="1270"/>
      <c r="J213" s="1270"/>
      <c r="K213" s="1271"/>
      <c r="L213" s="1269" t="str">
        <f>IFERROR(입력!BZ187 &amp; 입력!CB187,"")</f>
        <v/>
      </c>
      <c r="M213" s="1270"/>
      <c r="N213" s="1270"/>
      <c r="O213" s="1271"/>
      <c r="P213" s="1275" t="str">
        <f>IFERROR(입력!CA187 &amp; 입력!CB187,"")</f>
        <v/>
      </c>
      <c r="Q213" s="1276"/>
      <c r="R213" s="1276"/>
      <c r="S213" s="1277"/>
      <c r="T213" s="1281" t="str">
        <f>IFERROR(입력!CC187,"")</f>
        <v/>
      </c>
      <c r="U213" s="1282"/>
      <c r="V213" s="1285" t="str">
        <f>IFERROR(입력!CD187,"")</f>
        <v/>
      </c>
      <c r="W213" s="1285"/>
      <c r="X213" s="1293" t="str">
        <f>IFERROR(입력!CE187,"")</f>
        <v/>
      </c>
      <c r="Y213" s="1294"/>
    </row>
    <row r="214" spans="2:25" ht="17.100000000000001" customHeight="1">
      <c r="B214" s="1268"/>
      <c r="C214" s="1258"/>
      <c r="D214" s="1258"/>
      <c r="E214" s="1258"/>
      <c r="F214" s="1258"/>
      <c r="G214" s="1258"/>
      <c r="H214" s="1272"/>
      <c r="I214" s="1273"/>
      <c r="J214" s="1273"/>
      <c r="K214" s="1274"/>
      <c r="L214" s="1272"/>
      <c r="M214" s="1273"/>
      <c r="N214" s="1273"/>
      <c r="O214" s="1274"/>
      <c r="P214" s="1278"/>
      <c r="Q214" s="1279"/>
      <c r="R214" s="1279"/>
      <c r="S214" s="1280"/>
      <c r="T214" s="1283"/>
      <c r="U214" s="1284"/>
      <c r="V214" s="1285"/>
      <c r="W214" s="1285"/>
      <c r="X214" s="1295"/>
      <c r="Y214" s="1296"/>
    </row>
    <row r="215" spans="2:25" ht="17.100000000000001" customHeight="1">
      <c r="B215" s="1268">
        <f>SUM($B$193:B214)+1</f>
        <v>2048</v>
      </c>
      <c r="C215" s="1258" t="str">
        <f>IFERROR(입력!BW188,"")</f>
        <v/>
      </c>
      <c r="D215" s="1258"/>
      <c r="E215" s="1258" t="str">
        <f>IFERROR(입력!BX188,"")</f>
        <v/>
      </c>
      <c r="F215" s="1258"/>
      <c r="G215" s="1258"/>
      <c r="H215" s="1269" t="str">
        <f>IFERROR(입력!BY188 &amp; 입력!CB188,"")</f>
        <v/>
      </c>
      <c r="I215" s="1270"/>
      <c r="J215" s="1270"/>
      <c r="K215" s="1271"/>
      <c r="L215" s="1269" t="str">
        <f>IFERROR(입력!BZ188 &amp; 입력!CB188,"")</f>
        <v/>
      </c>
      <c r="M215" s="1270"/>
      <c r="N215" s="1270"/>
      <c r="O215" s="1271"/>
      <c r="P215" s="1297" t="str">
        <f>IFERROR(입력!CA188 &amp; 입력!CB188,"")</f>
        <v/>
      </c>
      <c r="Q215" s="1298"/>
      <c r="R215" s="1298"/>
      <c r="S215" s="1299"/>
      <c r="T215" s="1281" t="str">
        <f>IFERROR(입력!CC188,"")</f>
        <v/>
      </c>
      <c r="U215" s="1282"/>
      <c r="V215" s="1285" t="str">
        <f>IFERROR(입력!CD188,"")</f>
        <v/>
      </c>
      <c r="W215" s="1285"/>
      <c r="X215" s="1293" t="str">
        <f>IFERROR(입력!CE188,"")</f>
        <v/>
      </c>
      <c r="Y215" s="1294"/>
    </row>
    <row r="216" spans="2:25" ht="17.100000000000001" customHeight="1">
      <c r="B216" s="1268"/>
      <c r="C216" s="1258"/>
      <c r="D216" s="1258"/>
      <c r="E216" s="1258"/>
      <c r="F216" s="1258"/>
      <c r="G216" s="1258"/>
      <c r="H216" s="1272"/>
      <c r="I216" s="1273"/>
      <c r="J216" s="1273"/>
      <c r="K216" s="1274"/>
      <c r="L216" s="1272"/>
      <c r="M216" s="1273"/>
      <c r="N216" s="1273"/>
      <c r="O216" s="1274"/>
      <c r="P216" s="1300"/>
      <c r="Q216" s="1301"/>
      <c r="R216" s="1301"/>
      <c r="S216" s="1302"/>
      <c r="T216" s="1283"/>
      <c r="U216" s="1284"/>
      <c r="V216" s="1285"/>
      <c r="W216" s="1285"/>
      <c r="X216" s="1295"/>
      <c r="Y216" s="1296"/>
    </row>
    <row r="217" spans="2:25" ht="17.100000000000001" customHeight="1">
      <c r="B217" s="1268">
        <f>SUM($B$193:B216)+1</f>
        <v>4096</v>
      </c>
      <c r="C217" s="1258" t="str">
        <f>IFERROR(입력!BW189,"")</f>
        <v/>
      </c>
      <c r="D217" s="1258"/>
      <c r="E217" s="1258" t="str">
        <f>IFERROR(입력!BX189,"")</f>
        <v/>
      </c>
      <c r="F217" s="1258"/>
      <c r="G217" s="1258"/>
      <c r="H217" s="1269" t="str">
        <f>IFERROR(입력!BY189 &amp; 입력!CB189,"")</f>
        <v/>
      </c>
      <c r="I217" s="1270"/>
      <c r="J217" s="1270"/>
      <c r="K217" s="1271"/>
      <c r="L217" s="1269" t="str">
        <f>IFERROR(입력!BZ189 &amp; 입력!CB189,"")</f>
        <v/>
      </c>
      <c r="M217" s="1270"/>
      <c r="N217" s="1270"/>
      <c r="O217" s="1271"/>
      <c r="P217" s="1275" t="str">
        <f>IFERROR(입력!CA189 &amp; 입력!CB189,"")</f>
        <v/>
      </c>
      <c r="Q217" s="1276"/>
      <c r="R217" s="1276"/>
      <c r="S217" s="1277"/>
      <c r="T217" s="1281" t="str">
        <f>IFERROR(입력!CC189,"")</f>
        <v/>
      </c>
      <c r="U217" s="1282"/>
      <c r="V217" s="1285" t="str">
        <f>IFERROR(입력!CD189,"")</f>
        <v/>
      </c>
      <c r="W217" s="1285"/>
      <c r="X217" s="1293" t="str">
        <f>IFERROR(입력!CE189,"")</f>
        <v/>
      </c>
      <c r="Y217" s="1294"/>
    </row>
    <row r="218" spans="2:25" ht="17.100000000000001" customHeight="1">
      <c r="B218" s="1268"/>
      <c r="C218" s="1258"/>
      <c r="D218" s="1258"/>
      <c r="E218" s="1258"/>
      <c r="F218" s="1258"/>
      <c r="G218" s="1258"/>
      <c r="H218" s="1272"/>
      <c r="I218" s="1273"/>
      <c r="J218" s="1273"/>
      <c r="K218" s="1274"/>
      <c r="L218" s="1272"/>
      <c r="M218" s="1273"/>
      <c r="N218" s="1273"/>
      <c r="O218" s="1274"/>
      <c r="P218" s="1278"/>
      <c r="Q218" s="1279"/>
      <c r="R218" s="1279"/>
      <c r="S218" s="1280"/>
      <c r="T218" s="1283"/>
      <c r="U218" s="1284"/>
      <c r="V218" s="1285"/>
      <c r="W218" s="1285"/>
      <c r="X218" s="1295"/>
      <c r="Y218" s="1296"/>
    </row>
    <row r="219" spans="2:25" ht="17.100000000000001" customHeight="1">
      <c r="B219" s="1268">
        <f>SUM($B$193:B218)+1</f>
        <v>8192</v>
      </c>
      <c r="C219" s="1258" t="str">
        <f>IFERROR(입력!BW190,"")</f>
        <v/>
      </c>
      <c r="D219" s="1258"/>
      <c r="E219" s="1258" t="str">
        <f>IFERROR(입력!BX190,"")</f>
        <v/>
      </c>
      <c r="F219" s="1258"/>
      <c r="G219" s="1258"/>
      <c r="H219" s="1269" t="str">
        <f>IFERROR(입력!BY190 &amp; 입력!CB190,"")</f>
        <v/>
      </c>
      <c r="I219" s="1270"/>
      <c r="J219" s="1270"/>
      <c r="K219" s="1271"/>
      <c r="L219" s="1269" t="str">
        <f>IFERROR(입력!BZ190 &amp; 입력!CB190,"")</f>
        <v/>
      </c>
      <c r="M219" s="1270"/>
      <c r="N219" s="1270"/>
      <c r="O219" s="1271"/>
      <c r="P219" s="1275" t="str">
        <f>IFERROR(입력!CA190 &amp; 입력!CB190,"")</f>
        <v/>
      </c>
      <c r="Q219" s="1276"/>
      <c r="R219" s="1276"/>
      <c r="S219" s="1277"/>
      <c r="T219" s="1281" t="str">
        <f>IFERROR(입력!CC190,"")</f>
        <v/>
      </c>
      <c r="U219" s="1282"/>
      <c r="V219" s="1285" t="str">
        <f>IFERROR(입력!CD190,"")</f>
        <v/>
      </c>
      <c r="W219" s="1285"/>
      <c r="X219" s="1293" t="str">
        <f>IFERROR(입력!CE190,"")</f>
        <v/>
      </c>
      <c r="Y219" s="1294"/>
    </row>
    <row r="220" spans="2:25" ht="17.100000000000001" customHeight="1">
      <c r="B220" s="1268"/>
      <c r="C220" s="1258"/>
      <c r="D220" s="1258"/>
      <c r="E220" s="1258"/>
      <c r="F220" s="1258"/>
      <c r="G220" s="1258"/>
      <c r="H220" s="1272"/>
      <c r="I220" s="1273"/>
      <c r="J220" s="1273"/>
      <c r="K220" s="1274"/>
      <c r="L220" s="1272"/>
      <c r="M220" s="1273"/>
      <c r="N220" s="1273"/>
      <c r="O220" s="1274"/>
      <c r="P220" s="1278"/>
      <c r="Q220" s="1279"/>
      <c r="R220" s="1279"/>
      <c r="S220" s="1280"/>
      <c r="T220" s="1283"/>
      <c r="U220" s="1284"/>
      <c r="V220" s="1285"/>
      <c r="W220" s="1285"/>
      <c r="X220" s="1295"/>
      <c r="Y220" s="1296"/>
    </row>
    <row r="221" spans="2:25" ht="17.100000000000001" customHeight="1">
      <c r="B221" s="1268">
        <f>SUM($B$193:B220)+1</f>
        <v>16384</v>
      </c>
      <c r="C221" s="1258" t="str">
        <f>IFERROR(입력!BW191,"")</f>
        <v/>
      </c>
      <c r="D221" s="1258"/>
      <c r="E221" s="1258" t="str">
        <f>IFERROR(입력!BX191,"")</f>
        <v/>
      </c>
      <c r="F221" s="1258"/>
      <c r="G221" s="1258"/>
      <c r="H221" s="1269" t="str">
        <f>IFERROR(입력!BY191 &amp; 입력!CB191,"")</f>
        <v/>
      </c>
      <c r="I221" s="1270"/>
      <c r="J221" s="1270"/>
      <c r="K221" s="1271"/>
      <c r="L221" s="1269" t="str">
        <f>IFERROR(입력!BZ191 &amp; 입력!CB191,"")</f>
        <v/>
      </c>
      <c r="M221" s="1270"/>
      <c r="N221" s="1270"/>
      <c r="O221" s="1271"/>
      <c r="P221" s="1275" t="str">
        <f>IFERROR(입력!CA191 &amp; 입력!CB191,"")</f>
        <v/>
      </c>
      <c r="Q221" s="1276"/>
      <c r="R221" s="1276"/>
      <c r="S221" s="1277"/>
      <c r="T221" s="1281" t="str">
        <f>IFERROR(입력!CC191,"")</f>
        <v/>
      </c>
      <c r="U221" s="1282"/>
      <c r="V221" s="1285" t="str">
        <f>IFERROR(입력!CD191,"")</f>
        <v/>
      </c>
      <c r="W221" s="1285"/>
      <c r="X221" s="1293" t="str">
        <f>IFERROR(입력!CE191,"")</f>
        <v/>
      </c>
      <c r="Y221" s="1294"/>
    </row>
    <row r="222" spans="2:25" ht="17.100000000000001" customHeight="1">
      <c r="B222" s="1268"/>
      <c r="C222" s="1258"/>
      <c r="D222" s="1258"/>
      <c r="E222" s="1258"/>
      <c r="F222" s="1258"/>
      <c r="G222" s="1258"/>
      <c r="H222" s="1272"/>
      <c r="I222" s="1273"/>
      <c r="J222" s="1273"/>
      <c r="K222" s="1274"/>
      <c r="L222" s="1272"/>
      <c r="M222" s="1273"/>
      <c r="N222" s="1273"/>
      <c r="O222" s="1274"/>
      <c r="P222" s="1278"/>
      <c r="Q222" s="1279"/>
      <c r="R222" s="1279"/>
      <c r="S222" s="1280"/>
      <c r="T222" s="1283"/>
      <c r="U222" s="1284"/>
      <c r="V222" s="1285"/>
      <c r="W222" s="1285"/>
      <c r="X222" s="1295"/>
      <c r="Y222" s="1296"/>
    </row>
    <row r="223" spans="2:25" ht="17.100000000000001" customHeight="1">
      <c r="B223" s="1268">
        <f>SUM($B$193:B222)+1</f>
        <v>32768</v>
      </c>
      <c r="C223" s="1258" t="str">
        <f>IFERROR(입력!BW192,"")</f>
        <v/>
      </c>
      <c r="D223" s="1258"/>
      <c r="E223" s="1258" t="str">
        <f>IFERROR(입력!BX192,"")</f>
        <v/>
      </c>
      <c r="F223" s="1258"/>
      <c r="G223" s="1258"/>
      <c r="H223" s="1269" t="str">
        <f>IFERROR(입력!BY192 &amp; 입력!CB192,"")</f>
        <v/>
      </c>
      <c r="I223" s="1270"/>
      <c r="J223" s="1270"/>
      <c r="K223" s="1271"/>
      <c r="L223" s="1269" t="str">
        <f>IFERROR(입력!BZ192 &amp; 입력!CB192,"")</f>
        <v/>
      </c>
      <c r="M223" s="1270"/>
      <c r="N223" s="1270"/>
      <c r="O223" s="1271"/>
      <c r="P223" s="1275" t="str">
        <f>IFERROR(입력!CA192 &amp; 입력!CB192,"")</f>
        <v/>
      </c>
      <c r="Q223" s="1276"/>
      <c r="R223" s="1276"/>
      <c r="S223" s="1277"/>
      <c r="T223" s="1281" t="str">
        <f>IFERROR(입력!CC192,"")</f>
        <v/>
      </c>
      <c r="U223" s="1282"/>
      <c r="V223" s="1285" t="str">
        <f>IFERROR(입력!CD192,"")</f>
        <v/>
      </c>
      <c r="W223" s="1285"/>
      <c r="X223" s="1293" t="str">
        <f>IFERROR(입력!CE192,"")</f>
        <v/>
      </c>
      <c r="Y223" s="1294"/>
    </row>
    <row r="224" spans="2:25" ht="17.100000000000001" customHeight="1">
      <c r="B224" s="1268"/>
      <c r="C224" s="1258"/>
      <c r="D224" s="1258"/>
      <c r="E224" s="1258"/>
      <c r="F224" s="1258"/>
      <c r="G224" s="1258"/>
      <c r="H224" s="1272"/>
      <c r="I224" s="1273"/>
      <c r="J224" s="1273"/>
      <c r="K224" s="1274"/>
      <c r="L224" s="1272"/>
      <c r="M224" s="1273"/>
      <c r="N224" s="1273"/>
      <c r="O224" s="1274"/>
      <c r="P224" s="1278"/>
      <c r="Q224" s="1279"/>
      <c r="R224" s="1279"/>
      <c r="S224" s="1280"/>
      <c r="T224" s="1283"/>
      <c r="U224" s="1284"/>
      <c r="V224" s="1285"/>
      <c r="W224" s="1285"/>
      <c r="X224" s="1295"/>
      <c r="Y224" s="1296"/>
    </row>
    <row r="225" spans="2:25" ht="17.100000000000001" customHeight="1">
      <c r="B225" s="1268">
        <f>SUM($B$193:B224)+1</f>
        <v>65536</v>
      </c>
      <c r="C225" s="1258" t="str">
        <f>IFERROR(입력!BW193,"")</f>
        <v/>
      </c>
      <c r="D225" s="1258"/>
      <c r="E225" s="1258" t="str">
        <f>IFERROR(입력!BX193,"")</f>
        <v/>
      </c>
      <c r="F225" s="1258"/>
      <c r="G225" s="1258"/>
      <c r="H225" s="1269" t="str">
        <f>IFERROR(입력!BY193 &amp; 입력!CB193,"")</f>
        <v/>
      </c>
      <c r="I225" s="1270"/>
      <c r="J225" s="1270"/>
      <c r="K225" s="1271"/>
      <c r="L225" s="1269" t="str">
        <f>IFERROR(입력!BZ193 &amp; 입력!CB193,"")</f>
        <v/>
      </c>
      <c r="M225" s="1270"/>
      <c r="N225" s="1270"/>
      <c r="O225" s="1271"/>
      <c r="P225" s="1275" t="str">
        <f>IFERROR(입력!CA193 &amp; 입력!CB193,"")</f>
        <v/>
      </c>
      <c r="Q225" s="1276"/>
      <c r="R225" s="1276"/>
      <c r="S225" s="1277"/>
      <c r="T225" s="1281" t="str">
        <f>IFERROR(입력!CC193,"")</f>
        <v/>
      </c>
      <c r="U225" s="1282"/>
      <c r="V225" s="1285" t="str">
        <f>IFERROR(입력!CD193,"")</f>
        <v/>
      </c>
      <c r="W225" s="1285"/>
      <c r="X225" s="1293" t="str">
        <f>IFERROR(입력!CE193,"")</f>
        <v/>
      </c>
      <c r="Y225" s="1294"/>
    </row>
    <row r="226" spans="2:25" ht="17.100000000000001" customHeight="1">
      <c r="B226" s="1268"/>
      <c r="C226" s="1258"/>
      <c r="D226" s="1258"/>
      <c r="E226" s="1258"/>
      <c r="F226" s="1258"/>
      <c r="G226" s="1258"/>
      <c r="H226" s="1272"/>
      <c r="I226" s="1273"/>
      <c r="J226" s="1273"/>
      <c r="K226" s="1274"/>
      <c r="L226" s="1272"/>
      <c r="M226" s="1273"/>
      <c r="N226" s="1273"/>
      <c r="O226" s="1274"/>
      <c r="P226" s="1278"/>
      <c r="Q226" s="1279"/>
      <c r="R226" s="1279"/>
      <c r="S226" s="1280"/>
      <c r="T226" s="1283"/>
      <c r="U226" s="1284"/>
      <c r="V226" s="1285"/>
      <c r="W226" s="1285"/>
      <c r="X226" s="1295"/>
      <c r="Y226" s="1296"/>
    </row>
    <row r="227" spans="2:25" ht="17.100000000000001" customHeight="1">
      <c r="B227" s="1268">
        <f>SUM($B$193:B226)+1</f>
        <v>131072</v>
      </c>
      <c r="C227" s="1258" t="str">
        <f>IFERROR(입력!BW194,"")</f>
        <v/>
      </c>
      <c r="D227" s="1258"/>
      <c r="E227" s="1258" t="str">
        <f>IFERROR(입력!BX194,"")</f>
        <v/>
      </c>
      <c r="F227" s="1258"/>
      <c r="G227" s="1258"/>
      <c r="H227" s="1269" t="str">
        <f>IFERROR(입력!BY194 &amp; 입력!CB194,"")</f>
        <v/>
      </c>
      <c r="I227" s="1270"/>
      <c r="J227" s="1270"/>
      <c r="K227" s="1271"/>
      <c r="L227" s="1269" t="str">
        <f>IFERROR(입력!BZ194 &amp; 입력!CB194,"")</f>
        <v/>
      </c>
      <c r="M227" s="1270"/>
      <c r="N227" s="1270"/>
      <c r="O227" s="1271"/>
      <c r="P227" s="1275" t="str">
        <f>IFERROR(입력!CA194 &amp; 입력!CB194,"")</f>
        <v/>
      </c>
      <c r="Q227" s="1276"/>
      <c r="R227" s="1276"/>
      <c r="S227" s="1277"/>
      <c r="T227" s="1281" t="str">
        <f>IFERROR(입력!CC194,"")</f>
        <v/>
      </c>
      <c r="U227" s="1282"/>
      <c r="V227" s="1285" t="str">
        <f>IFERROR(입력!CD194,"")</f>
        <v/>
      </c>
      <c r="W227" s="1285"/>
      <c r="X227" s="1293" t="str">
        <f>IFERROR(입력!CE194,"")</f>
        <v/>
      </c>
      <c r="Y227" s="1294"/>
    </row>
    <row r="228" spans="2:25" ht="17.100000000000001" customHeight="1">
      <c r="B228" s="1268"/>
      <c r="C228" s="1258"/>
      <c r="D228" s="1258"/>
      <c r="E228" s="1258"/>
      <c r="F228" s="1258"/>
      <c r="G228" s="1258"/>
      <c r="H228" s="1272"/>
      <c r="I228" s="1273"/>
      <c r="J228" s="1273"/>
      <c r="K228" s="1274"/>
      <c r="L228" s="1272"/>
      <c r="M228" s="1273"/>
      <c r="N228" s="1273"/>
      <c r="O228" s="1274"/>
      <c r="P228" s="1278"/>
      <c r="Q228" s="1279"/>
      <c r="R228" s="1279"/>
      <c r="S228" s="1280"/>
      <c r="T228" s="1283"/>
      <c r="U228" s="1284"/>
      <c r="V228" s="1285"/>
      <c r="W228" s="1285"/>
      <c r="X228" s="1295"/>
      <c r="Y228" s="1296"/>
    </row>
    <row r="229" spans="2:25" ht="17.100000000000001" customHeight="1">
      <c r="B229" s="1268">
        <f>SUM($B$193:B228)+1</f>
        <v>262144</v>
      </c>
      <c r="C229" s="1303" t="str">
        <f>IFERROR(입력!BW195,"")</f>
        <v/>
      </c>
      <c r="D229" s="1304"/>
      <c r="E229" s="1303" t="str">
        <f>IFERROR(입력!BX195,"")</f>
        <v/>
      </c>
      <c r="F229" s="1307"/>
      <c r="G229" s="1304"/>
      <c r="H229" s="1309" t="str">
        <f>IFERROR(입력!BY195 &amp; 입력!CB195,"")</f>
        <v/>
      </c>
      <c r="I229" s="1310"/>
      <c r="J229" s="1310"/>
      <c r="K229" s="1311"/>
      <c r="L229" s="1309" t="str">
        <f>IFERROR(입력!BZ195 &amp; 입력!CB195,"")</f>
        <v/>
      </c>
      <c r="M229" s="1310"/>
      <c r="N229" s="1310"/>
      <c r="O229" s="1311"/>
      <c r="P229" s="1315" t="str">
        <f>IFERROR(입력!CA195 &amp; 입력!CB195,"")</f>
        <v/>
      </c>
      <c r="Q229" s="1316"/>
      <c r="R229" s="1316"/>
      <c r="S229" s="1317"/>
      <c r="T229" s="1281" t="str">
        <f>IFERROR(입력!CC195,"")</f>
        <v/>
      </c>
      <c r="U229" s="1282"/>
      <c r="V229" s="1293" t="str">
        <f>IFERROR(입력!CD195,"")</f>
        <v/>
      </c>
      <c r="W229" s="1294"/>
      <c r="X229" s="1293" t="str">
        <f>IFERROR(입력!CE195,"")</f>
        <v/>
      </c>
      <c r="Y229" s="1294"/>
    </row>
    <row r="230" spans="2:25" ht="17.100000000000001" customHeight="1">
      <c r="B230" s="1268"/>
      <c r="C230" s="1305"/>
      <c r="D230" s="1306"/>
      <c r="E230" s="1305"/>
      <c r="F230" s="1308"/>
      <c r="G230" s="1306"/>
      <c r="H230" s="1312"/>
      <c r="I230" s="1313"/>
      <c r="J230" s="1313"/>
      <c r="K230" s="1314"/>
      <c r="L230" s="1312"/>
      <c r="M230" s="1313"/>
      <c r="N230" s="1313"/>
      <c r="O230" s="1314"/>
      <c r="P230" s="1318"/>
      <c r="Q230" s="1319"/>
      <c r="R230" s="1319"/>
      <c r="S230" s="1320"/>
      <c r="T230" s="1283"/>
      <c r="U230" s="1284"/>
      <c r="V230" s="1295"/>
      <c r="W230" s="1296"/>
      <c r="X230" s="1295"/>
      <c r="Y230" s="1296"/>
    </row>
    <row r="231" spans="2:25" ht="17.100000000000001" customHeight="1">
      <c r="B231" s="1268">
        <f>SUM($B$193:B230)+1</f>
        <v>524288</v>
      </c>
      <c r="C231" s="1303" t="str">
        <f>IFERROR(입력!BW196,"")</f>
        <v/>
      </c>
      <c r="D231" s="1304"/>
      <c r="E231" s="1303" t="str">
        <f>IFERROR(입력!BX196,"")</f>
        <v/>
      </c>
      <c r="F231" s="1307"/>
      <c r="G231" s="1304"/>
      <c r="H231" s="1309" t="str">
        <f>IFERROR(입력!BY196 &amp; 입력!CB196,"")</f>
        <v/>
      </c>
      <c r="I231" s="1310"/>
      <c r="J231" s="1310"/>
      <c r="K231" s="1311"/>
      <c r="L231" s="1309" t="str">
        <f>IFERROR(입력!BZ196 &amp; 입력!CB196,"")</f>
        <v/>
      </c>
      <c r="M231" s="1310"/>
      <c r="N231" s="1310"/>
      <c r="O231" s="1311"/>
      <c r="P231" s="1315" t="str">
        <f>IFERROR(입력!CA196 &amp; 입력!CB196,"")</f>
        <v/>
      </c>
      <c r="Q231" s="1316"/>
      <c r="R231" s="1316"/>
      <c r="S231" s="1317"/>
      <c r="T231" s="1281" t="str">
        <f>IFERROR(입력!CC196,"")</f>
        <v/>
      </c>
      <c r="U231" s="1282"/>
      <c r="V231" s="1293" t="str">
        <f>IFERROR(입력!CD196,"")</f>
        <v/>
      </c>
      <c r="W231" s="1294"/>
      <c r="X231" s="1293" t="str">
        <f>IFERROR(입력!CE196,"")</f>
        <v/>
      </c>
      <c r="Y231" s="1294"/>
    </row>
    <row r="232" spans="2:25" ht="17.100000000000001" customHeight="1">
      <c r="B232" s="1268"/>
      <c r="C232" s="1305"/>
      <c r="D232" s="1306"/>
      <c r="E232" s="1305"/>
      <c r="F232" s="1308"/>
      <c r="G232" s="1306"/>
      <c r="H232" s="1312"/>
      <c r="I232" s="1313"/>
      <c r="J232" s="1313"/>
      <c r="K232" s="1314"/>
      <c r="L232" s="1312"/>
      <c r="M232" s="1313"/>
      <c r="N232" s="1313"/>
      <c r="O232" s="1314"/>
      <c r="P232" s="1318"/>
      <c r="Q232" s="1319"/>
      <c r="R232" s="1319"/>
      <c r="S232" s="1320"/>
      <c r="T232" s="1283"/>
      <c r="U232" s="1284"/>
      <c r="V232" s="1295"/>
      <c r="W232" s="1296"/>
      <c r="X232" s="1295"/>
      <c r="Y232" s="1296"/>
    </row>
    <row r="233" spans="2:25" ht="17.100000000000001" customHeight="1">
      <c r="B233" s="1268">
        <f>SUM($B$193:B232)+1</f>
        <v>1048576</v>
      </c>
      <c r="C233" s="1303" t="str">
        <f>IFERROR(입력!BW197,"")</f>
        <v/>
      </c>
      <c r="D233" s="1304"/>
      <c r="E233" s="1303" t="str">
        <f>IFERROR(입력!BX197,"")</f>
        <v/>
      </c>
      <c r="F233" s="1307"/>
      <c r="G233" s="1304"/>
      <c r="H233" s="1309" t="str">
        <f>IFERROR(입력!BY197 &amp; 입력!CB197,"")</f>
        <v/>
      </c>
      <c r="I233" s="1310"/>
      <c r="J233" s="1310"/>
      <c r="K233" s="1311"/>
      <c r="L233" s="1309" t="str">
        <f>IFERROR(입력!BZ197 &amp; 입력!CB197,"")</f>
        <v/>
      </c>
      <c r="M233" s="1310"/>
      <c r="N233" s="1310"/>
      <c r="O233" s="1311"/>
      <c r="P233" s="1315" t="str">
        <f>IFERROR(입력!CA197 &amp; 입력!CB197,"")</f>
        <v/>
      </c>
      <c r="Q233" s="1316"/>
      <c r="R233" s="1316"/>
      <c r="S233" s="1317"/>
      <c r="T233" s="1281" t="str">
        <f>IFERROR(입력!CC197,"")</f>
        <v/>
      </c>
      <c r="U233" s="1282"/>
      <c r="V233" s="1293" t="str">
        <f>IFERROR(입력!CD197,"")</f>
        <v/>
      </c>
      <c r="W233" s="1294"/>
      <c r="X233" s="1293" t="str">
        <f>IFERROR(입력!CE197,"")</f>
        <v/>
      </c>
      <c r="Y233" s="1294"/>
    </row>
    <row r="234" spans="2:25" ht="17.100000000000001" customHeight="1">
      <c r="B234" s="1268"/>
      <c r="C234" s="1305"/>
      <c r="D234" s="1306"/>
      <c r="E234" s="1305"/>
      <c r="F234" s="1308"/>
      <c r="G234" s="1306"/>
      <c r="H234" s="1312"/>
      <c r="I234" s="1313"/>
      <c r="J234" s="1313"/>
      <c r="K234" s="1314"/>
      <c r="L234" s="1312"/>
      <c r="M234" s="1313"/>
      <c r="N234" s="1313"/>
      <c r="O234" s="1314"/>
      <c r="P234" s="1318"/>
      <c r="Q234" s="1319"/>
      <c r="R234" s="1319"/>
      <c r="S234" s="1320"/>
      <c r="T234" s="1283"/>
      <c r="U234" s="1284"/>
      <c r="V234" s="1295"/>
      <c r="W234" s="1296"/>
      <c r="X234" s="1295"/>
      <c r="Y234" s="1296"/>
    </row>
    <row r="235" spans="2:25" ht="17.100000000000001" customHeight="1">
      <c r="B235" s="1268">
        <f>SUM($B$193:B234)+1</f>
        <v>2097152</v>
      </c>
      <c r="C235" s="1303" t="str">
        <f>IFERROR(입력!BW198,"")</f>
        <v/>
      </c>
      <c r="D235" s="1304"/>
      <c r="E235" s="1303" t="str">
        <f>IFERROR(입력!BX198,"")</f>
        <v/>
      </c>
      <c r="F235" s="1307"/>
      <c r="G235" s="1304"/>
      <c r="H235" s="1309" t="str">
        <f>IFERROR(입력!BY198 &amp; 입력!CB198,"")</f>
        <v/>
      </c>
      <c r="I235" s="1310"/>
      <c r="J235" s="1310"/>
      <c r="K235" s="1311"/>
      <c r="L235" s="1309" t="str">
        <f>IFERROR(입력!BZ198 &amp; 입력!CB198,"")</f>
        <v/>
      </c>
      <c r="M235" s="1310"/>
      <c r="N235" s="1310"/>
      <c r="O235" s="1311"/>
      <c r="P235" s="1315" t="str">
        <f>IFERROR(입력!CA198 &amp; 입력!CB198,"")</f>
        <v/>
      </c>
      <c r="Q235" s="1316"/>
      <c r="R235" s="1316"/>
      <c r="S235" s="1317"/>
      <c r="T235" s="1281" t="str">
        <f>IFERROR(입력!CC198,"")</f>
        <v/>
      </c>
      <c r="U235" s="1282"/>
      <c r="V235" s="1293" t="str">
        <f>IFERROR(입력!CD198,"")</f>
        <v/>
      </c>
      <c r="W235" s="1294"/>
      <c r="X235" s="1293" t="str">
        <f>IFERROR(입력!CE198,"")</f>
        <v/>
      </c>
      <c r="Y235" s="1294"/>
    </row>
    <row r="236" spans="2:25" ht="17.100000000000001" customHeight="1">
      <c r="B236" s="1268"/>
      <c r="C236" s="1305"/>
      <c r="D236" s="1306"/>
      <c r="E236" s="1305"/>
      <c r="F236" s="1308"/>
      <c r="G236" s="1306"/>
      <c r="H236" s="1312"/>
      <c r="I236" s="1313"/>
      <c r="J236" s="1313"/>
      <c r="K236" s="1314"/>
      <c r="L236" s="1312"/>
      <c r="M236" s="1313"/>
      <c r="N236" s="1313"/>
      <c r="O236" s="1314"/>
      <c r="P236" s="1318"/>
      <c r="Q236" s="1319"/>
      <c r="R236" s="1319"/>
      <c r="S236" s="1320"/>
      <c r="T236" s="1283"/>
      <c r="U236" s="1284"/>
      <c r="V236" s="1295"/>
      <c r="W236" s="1296"/>
      <c r="X236" s="1295"/>
      <c r="Y236" s="1296"/>
    </row>
    <row r="237" spans="2:25" ht="17.100000000000001" customHeight="1">
      <c r="B237" s="1268">
        <f>SUM($B$193:B236)+1</f>
        <v>4194304</v>
      </c>
      <c r="C237" s="1303" t="str">
        <f>IFERROR(입력!BW199,"")</f>
        <v/>
      </c>
      <c r="D237" s="1304"/>
      <c r="E237" s="1303" t="str">
        <f>IFERROR(입력!BX199,"")</f>
        <v/>
      </c>
      <c r="F237" s="1307"/>
      <c r="G237" s="1304"/>
      <c r="H237" s="1309" t="str">
        <f>IFERROR(입력!BY199 &amp; 입력!CB199,"")</f>
        <v/>
      </c>
      <c r="I237" s="1310"/>
      <c r="J237" s="1310"/>
      <c r="K237" s="1311"/>
      <c r="L237" s="1309" t="str">
        <f>IFERROR(입력!BZ199 &amp; 입력!CB199,"")</f>
        <v/>
      </c>
      <c r="M237" s="1310"/>
      <c r="N237" s="1310"/>
      <c r="O237" s="1311"/>
      <c r="P237" s="1315" t="str">
        <f>IFERROR(입력!CA199 &amp; 입력!CB199,"")</f>
        <v/>
      </c>
      <c r="Q237" s="1316"/>
      <c r="R237" s="1316"/>
      <c r="S237" s="1317"/>
      <c r="T237" s="1281" t="str">
        <f>IFERROR(입력!CC199,"")</f>
        <v/>
      </c>
      <c r="U237" s="1282"/>
      <c r="V237" s="1293" t="str">
        <f>IFERROR(입력!CD199,"")</f>
        <v/>
      </c>
      <c r="W237" s="1294"/>
      <c r="X237" s="1293" t="str">
        <f>IFERROR(입력!CE199,"")</f>
        <v/>
      </c>
      <c r="Y237" s="1294"/>
    </row>
    <row r="238" spans="2:25" ht="17.100000000000001" customHeight="1">
      <c r="B238" s="1268"/>
      <c r="C238" s="1305"/>
      <c r="D238" s="1306"/>
      <c r="E238" s="1305"/>
      <c r="F238" s="1308"/>
      <c r="G238" s="1306"/>
      <c r="H238" s="1312"/>
      <c r="I238" s="1313"/>
      <c r="J238" s="1313"/>
      <c r="K238" s="1314"/>
      <c r="L238" s="1312"/>
      <c r="M238" s="1313"/>
      <c r="N238" s="1313"/>
      <c r="O238" s="1314"/>
      <c r="P238" s="1318"/>
      <c r="Q238" s="1319"/>
      <c r="R238" s="1319"/>
      <c r="S238" s="1320"/>
      <c r="T238" s="1283"/>
      <c r="U238" s="1284"/>
      <c r="V238" s="1295"/>
      <c r="W238" s="1296"/>
      <c r="X238" s="1295"/>
      <c r="Y238" s="1296"/>
    </row>
    <row r="239" spans="2:25" ht="17.100000000000001" customHeight="1">
      <c r="B239" s="1268">
        <f>SUM($B$193:B238)+1</f>
        <v>8388608</v>
      </c>
      <c r="C239" s="1303" t="str">
        <f>IFERROR(입력!BW200,"")</f>
        <v/>
      </c>
      <c r="D239" s="1304"/>
      <c r="E239" s="1303" t="str">
        <f>IFERROR(입력!BX200,"")</f>
        <v/>
      </c>
      <c r="F239" s="1307"/>
      <c r="G239" s="1304"/>
      <c r="H239" s="1309" t="str">
        <f>IFERROR(입력!BY200 &amp; 입력!CB200,"")</f>
        <v/>
      </c>
      <c r="I239" s="1310"/>
      <c r="J239" s="1310"/>
      <c r="K239" s="1311"/>
      <c r="L239" s="1309" t="str">
        <f>IFERROR(입력!BZ200 &amp; 입력!CB200,"")</f>
        <v/>
      </c>
      <c r="M239" s="1310"/>
      <c r="N239" s="1310"/>
      <c r="O239" s="1311"/>
      <c r="P239" s="1315" t="str">
        <f>IFERROR(입력!CA200 &amp; 입력!CB200,"")</f>
        <v/>
      </c>
      <c r="Q239" s="1316"/>
      <c r="R239" s="1316"/>
      <c r="S239" s="1317"/>
      <c r="T239" s="1281" t="str">
        <f>IFERROR(입력!CC200,"")</f>
        <v/>
      </c>
      <c r="U239" s="1282"/>
      <c r="V239" s="1293" t="str">
        <f>IFERROR(입력!CD200,"")</f>
        <v/>
      </c>
      <c r="W239" s="1294"/>
      <c r="X239" s="1293" t="str">
        <f>IFERROR(입력!CE200,"")</f>
        <v/>
      </c>
      <c r="Y239" s="1294"/>
    </row>
    <row r="240" spans="2:25" ht="17.100000000000001" customHeight="1">
      <c r="B240" s="1268"/>
      <c r="C240" s="1305"/>
      <c r="D240" s="1306"/>
      <c r="E240" s="1305"/>
      <c r="F240" s="1308"/>
      <c r="G240" s="1306"/>
      <c r="H240" s="1312"/>
      <c r="I240" s="1313"/>
      <c r="J240" s="1313"/>
      <c r="K240" s="1314"/>
      <c r="L240" s="1312"/>
      <c r="M240" s="1313"/>
      <c r="N240" s="1313"/>
      <c r="O240" s="1314"/>
      <c r="P240" s="1318"/>
      <c r="Q240" s="1319"/>
      <c r="R240" s="1319"/>
      <c r="S240" s="1320"/>
      <c r="T240" s="1283"/>
      <c r="U240" s="1284"/>
      <c r="V240" s="1295"/>
      <c r="W240" s="1296"/>
      <c r="X240" s="1295"/>
      <c r="Y240" s="1296"/>
    </row>
    <row r="241" spans="2:25" ht="17.100000000000001" customHeight="1">
      <c r="B241" s="1268">
        <f>SUM($B$193:B240)+1</f>
        <v>16777216</v>
      </c>
      <c r="C241" s="1303" t="str">
        <f>IFERROR(입력!BW201,"")</f>
        <v/>
      </c>
      <c r="D241" s="1304"/>
      <c r="E241" s="1303" t="str">
        <f>IFERROR(입력!BX201,"")</f>
        <v/>
      </c>
      <c r="F241" s="1307"/>
      <c r="G241" s="1304"/>
      <c r="H241" s="1309" t="str">
        <f>IFERROR(입력!BY201 &amp; 입력!CB201,"")</f>
        <v/>
      </c>
      <c r="I241" s="1310"/>
      <c r="J241" s="1310"/>
      <c r="K241" s="1311"/>
      <c r="L241" s="1309" t="str">
        <f>IFERROR(입력!BZ201 &amp; 입력!CB201,"")</f>
        <v/>
      </c>
      <c r="M241" s="1310"/>
      <c r="N241" s="1310"/>
      <c r="O241" s="1311"/>
      <c r="P241" s="1315" t="str">
        <f>IFERROR(입력!CA201 &amp; 입력!CB201,"")</f>
        <v/>
      </c>
      <c r="Q241" s="1316"/>
      <c r="R241" s="1316"/>
      <c r="S241" s="1317"/>
      <c r="T241" s="1281" t="str">
        <f>IFERROR(입력!CC201,"")</f>
        <v/>
      </c>
      <c r="U241" s="1282"/>
      <c r="V241" s="1293" t="str">
        <f>IFERROR(입력!CD201,"")</f>
        <v/>
      </c>
      <c r="W241" s="1294"/>
      <c r="X241" s="1293" t="str">
        <f>IFERROR(입력!CE201,"")</f>
        <v/>
      </c>
      <c r="Y241" s="1294"/>
    </row>
    <row r="242" spans="2:25" ht="17.100000000000001" customHeight="1">
      <c r="B242" s="1268"/>
      <c r="C242" s="1305"/>
      <c r="D242" s="1306"/>
      <c r="E242" s="1305"/>
      <c r="F242" s="1308"/>
      <c r="G242" s="1306"/>
      <c r="H242" s="1312"/>
      <c r="I242" s="1313"/>
      <c r="J242" s="1313"/>
      <c r="K242" s="1314"/>
      <c r="L242" s="1312"/>
      <c r="M242" s="1313"/>
      <c r="N242" s="1313"/>
      <c r="O242" s="1314"/>
      <c r="P242" s="1318"/>
      <c r="Q242" s="1319"/>
      <c r="R242" s="1319"/>
      <c r="S242" s="1320"/>
      <c r="T242" s="1283"/>
      <c r="U242" s="1284"/>
      <c r="V242" s="1295"/>
      <c r="W242" s="1296"/>
      <c r="X242" s="1295"/>
      <c r="Y242" s="1296"/>
    </row>
    <row r="243" spans="2:25" ht="17.100000000000001" customHeight="1">
      <c r="B243" s="1268">
        <f>SUM($B$193:B242)+1</f>
        <v>33554432</v>
      </c>
      <c r="C243" s="1303" t="str">
        <f>IFERROR(입력!BW202,"")</f>
        <v/>
      </c>
      <c r="D243" s="1304"/>
      <c r="E243" s="1303" t="str">
        <f>IFERROR(입력!BX202,"")</f>
        <v/>
      </c>
      <c r="F243" s="1307"/>
      <c r="G243" s="1304"/>
      <c r="H243" s="1309" t="str">
        <f>IFERROR(입력!BY202 &amp; 입력!CB202,"")</f>
        <v/>
      </c>
      <c r="I243" s="1310"/>
      <c r="J243" s="1310"/>
      <c r="K243" s="1311"/>
      <c r="L243" s="1309" t="str">
        <f>IFERROR(입력!BZ202 &amp; 입력!CB202,"")</f>
        <v/>
      </c>
      <c r="M243" s="1310"/>
      <c r="N243" s="1310"/>
      <c r="O243" s="1311"/>
      <c r="P243" s="1315" t="str">
        <f>IFERROR(입력!CA202 &amp; 입력!CB202,"")</f>
        <v/>
      </c>
      <c r="Q243" s="1316"/>
      <c r="R243" s="1316"/>
      <c r="S243" s="1317"/>
      <c r="T243" s="1281" t="str">
        <f>IFERROR(입력!CC202,"")</f>
        <v/>
      </c>
      <c r="U243" s="1282"/>
      <c r="V243" s="1293" t="str">
        <f>IFERROR(입력!CD202,"")</f>
        <v/>
      </c>
      <c r="W243" s="1294"/>
      <c r="X243" s="1293" t="str">
        <f>IFERROR(입력!CE202,"")</f>
        <v/>
      </c>
      <c r="Y243" s="1294"/>
    </row>
    <row r="244" spans="2:25" ht="17.100000000000001" customHeight="1">
      <c r="B244" s="1268"/>
      <c r="C244" s="1305"/>
      <c r="D244" s="1306"/>
      <c r="E244" s="1305"/>
      <c r="F244" s="1308"/>
      <c r="G244" s="1306"/>
      <c r="H244" s="1312"/>
      <c r="I244" s="1313"/>
      <c r="J244" s="1313"/>
      <c r="K244" s="1314"/>
      <c r="L244" s="1312"/>
      <c r="M244" s="1313"/>
      <c r="N244" s="1313"/>
      <c r="O244" s="1314"/>
      <c r="P244" s="1318"/>
      <c r="Q244" s="1319"/>
      <c r="R244" s="1319"/>
      <c r="S244" s="1320"/>
      <c r="T244" s="1283"/>
      <c r="U244" s="1284"/>
      <c r="V244" s="1295"/>
      <c r="W244" s="1296"/>
      <c r="X244" s="1295"/>
      <c r="Y244" s="1296"/>
    </row>
    <row r="245" spans="2:25" ht="17.100000000000001" customHeight="1">
      <c r="B245" s="1268">
        <f>SUM($B$193:B244)+1</f>
        <v>67108864</v>
      </c>
      <c r="C245" s="1303" t="str">
        <f>IFERROR(입력!BW203,"")</f>
        <v/>
      </c>
      <c r="D245" s="1304"/>
      <c r="E245" s="1303" t="str">
        <f>IFERROR(입력!BX203,"")</f>
        <v/>
      </c>
      <c r="F245" s="1307"/>
      <c r="G245" s="1304"/>
      <c r="H245" s="1309" t="str">
        <f>IFERROR(입력!BY203 &amp; 입력!CB203,"")</f>
        <v/>
      </c>
      <c r="I245" s="1310"/>
      <c r="J245" s="1310"/>
      <c r="K245" s="1311"/>
      <c r="L245" s="1309" t="str">
        <f>IFERROR(입력!BZ203 &amp; 입력!CB203,"")</f>
        <v/>
      </c>
      <c r="M245" s="1310"/>
      <c r="N245" s="1310"/>
      <c r="O245" s="1311"/>
      <c r="P245" s="1315" t="str">
        <f>IFERROR(입력!CA203 &amp; 입력!CB203,"")</f>
        <v/>
      </c>
      <c r="Q245" s="1316"/>
      <c r="R245" s="1316"/>
      <c r="S245" s="1317"/>
      <c r="T245" s="1281" t="str">
        <f>IFERROR(입력!CC203,"")</f>
        <v/>
      </c>
      <c r="U245" s="1282"/>
      <c r="V245" s="1293" t="str">
        <f>IFERROR(입력!CD203,"")</f>
        <v/>
      </c>
      <c r="W245" s="1294"/>
      <c r="X245" s="1293" t="str">
        <f>IFERROR(입력!CE203,"")</f>
        <v/>
      </c>
      <c r="Y245" s="1294"/>
    </row>
    <row r="246" spans="2:25" ht="17.100000000000001" customHeight="1">
      <c r="B246" s="1268"/>
      <c r="C246" s="1305"/>
      <c r="D246" s="1306"/>
      <c r="E246" s="1305"/>
      <c r="F246" s="1308"/>
      <c r="G246" s="1306"/>
      <c r="H246" s="1312"/>
      <c r="I246" s="1313"/>
      <c r="J246" s="1313"/>
      <c r="K246" s="1314"/>
      <c r="L246" s="1312"/>
      <c r="M246" s="1313"/>
      <c r="N246" s="1313"/>
      <c r="O246" s="1314"/>
      <c r="P246" s="1318"/>
      <c r="Q246" s="1319"/>
      <c r="R246" s="1319"/>
      <c r="S246" s="1320"/>
      <c r="T246" s="1283"/>
      <c r="U246" s="1284"/>
      <c r="V246" s="1295"/>
      <c r="W246" s="1296"/>
      <c r="X246" s="1295"/>
      <c r="Y246" s="1296"/>
    </row>
    <row r="247" spans="2:25" ht="17.100000000000001" customHeight="1">
      <c r="B247" s="1268">
        <f>SUM($B$193:B246)+1</f>
        <v>134217728</v>
      </c>
      <c r="C247" s="1303" t="str">
        <f>IFERROR(입력!BW204,"")</f>
        <v/>
      </c>
      <c r="D247" s="1304"/>
      <c r="E247" s="1303" t="str">
        <f>IFERROR(입력!BX204,"")</f>
        <v/>
      </c>
      <c r="F247" s="1307"/>
      <c r="G247" s="1304"/>
      <c r="H247" s="1309" t="str">
        <f>IFERROR(입력!BY204 &amp; 입력!CB204,"")</f>
        <v/>
      </c>
      <c r="I247" s="1310"/>
      <c r="J247" s="1310"/>
      <c r="K247" s="1311"/>
      <c r="L247" s="1309" t="str">
        <f>IFERROR(입력!BZ204 &amp; 입력!CB204,"")</f>
        <v/>
      </c>
      <c r="M247" s="1310"/>
      <c r="N247" s="1310"/>
      <c r="O247" s="1311"/>
      <c r="P247" s="1315" t="str">
        <f>IFERROR(입력!CA204 &amp; 입력!CB204,"")</f>
        <v/>
      </c>
      <c r="Q247" s="1316"/>
      <c r="R247" s="1316"/>
      <c r="S247" s="1317"/>
      <c r="T247" s="1281" t="str">
        <f>IFERROR(입력!CC204,"")</f>
        <v/>
      </c>
      <c r="U247" s="1282"/>
      <c r="V247" s="1293" t="str">
        <f>IFERROR(입력!CD204,"")</f>
        <v/>
      </c>
      <c r="W247" s="1294"/>
      <c r="X247" s="1293" t="str">
        <f>IFERROR(입력!CE204,"")</f>
        <v/>
      </c>
      <c r="Y247" s="1294"/>
    </row>
    <row r="248" spans="2:25" ht="17.100000000000001" customHeight="1">
      <c r="B248" s="1268"/>
      <c r="C248" s="1305"/>
      <c r="D248" s="1306"/>
      <c r="E248" s="1305"/>
      <c r="F248" s="1308"/>
      <c r="G248" s="1306"/>
      <c r="H248" s="1312"/>
      <c r="I248" s="1313"/>
      <c r="J248" s="1313"/>
      <c r="K248" s="1314"/>
      <c r="L248" s="1312"/>
      <c r="M248" s="1313"/>
      <c r="N248" s="1313"/>
      <c r="O248" s="1314"/>
      <c r="P248" s="1318"/>
      <c r="Q248" s="1319"/>
      <c r="R248" s="1319"/>
      <c r="S248" s="1320"/>
      <c r="T248" s="1283"/>
      <c r="U248" s="1284"/>
      <c r="V248" s="1295"/>
      <c r="W248" s="1296"/>
      <c r="X248" s="1295"/>
      <c r="Y248" s="1296"/>
    </row>
    <row r="249" spans="2:25" ht="17.100000000000001" customHeight="1">
      <c r="B249" s="1268">
        <f>SUM($B$193:B248)+1</f>
        <v>268435456</v>
      </c>
      <c r="C249" s="1303" t="str">
        <f>IFERROR(입력!BW205,"")</f>
        <v/>
      </c>
      <c r="D249" s="1304"/>
      <c r="E249" s="1303" t="str">
        <f>IFERROR(입력!BX205,"")</f>
        <v/>
      </c>
      <c r="F249" s="1307"/>
      <c r="G249" s="1304"/>
      <c r="H249" s="1309" t="str">
        <f>IFERROR(입력!BY205 &amp; 입력!CB205,"")</f>
        <v/>
      </c>
      <c r="I249" s="1310"/>
      <c r="J249" s="1310"/>
      <c r="K249" s="1311"/>
      <c r="L249" s="1309" t="str">
        <f>IFERROR(입력!BZ205 &amp; 입력!CB205,"")</f>
        <v/>
      </c>
      <c r="M249" s="1310"/>
      <c r="N249" s="1310"/>
      <c r="O249" s="1311"/>
      <c r="P249" s="1315" t="str">
        <f>IFERROR(입력!CA205 &amp; 입력!CB205,"")</f>
        <v/>
      </c>
      <c r="Q249" s="1316"/>
      <c r="R249" s="1316"/>
      <c r="S249" s="1317"/>
      <c r="T249" s="1281" t="str">
        <f>IFERROR(입력!CC205,"")</f>
        <v/>
      </c>
      <c r="U249" s="1282"/>
      <c r="V249" s="1293" t="str">
        <f>IFERROR(입력!CD205,"")</f>
        <v/>
      </c>
      <c r="W249" s="1294"/>
      <c r="X249" s="1293" t="str">
        <f>IFERROR(입력!CE205,"")</f>
        <v/>
      </c>
      <c r="Y249" s="1294"/>
    </row>
    <row r="250" spans="2:25" ht="17.100000000000001" customHeight="1">
      <c r="B250" s="1268"/>
      <c r="C250" s="1305"/>
      <c r="D250" s="1306"/>
      <c r="E250" s="1305"/>
      <c r="F250" s="1308"/>
      <c r="G250" s="1306"/>
      <c r="H250" s="1312"/>
      <c r="I250" s="1313"/>
      <c r="J250" s="1313"/>
      <c r="K250" s="1314"/>
      <c r="L250" s="1312"/>
      <c r="M250" s="1313"/>
      <c r="N250" s="1313"/>
      <c r="O250" s="1314"/>
      <c r="P250" s="1318"/>
      <c r="Q250" s="1319"/>
      <c r="R250" s="1319"/>
      <c r="S250" s="1320"/>
      <c r="T250" s="1283"/>
      <c r="U250" s="1284"/>
      <c r="V250" s="1295"/>
      <c r="W250" s="1296"/>
      <c r="X250" s="1295"/>
      <c r="Y250" s="1296"/>
    </row>
    <row r="251" spans="2:25" ht="17.100000000000001" customHeight="1">
      <c r="B251" s="1268">
        <f>SUM($B$193:B250)+1</f>
        <v>536870912</v>
      </c>
      <c r="C251" s="1303" t="str">
        <f>IFERROR(입력!BW206,"")</f>
        <v/>
      </c>
      <c r="D251" s="1304"/>
      <c r="E251" s="1303" t="str">
        <f>IFERROR(입력!BX206,"")</f>
        <v/>
      </c>
      <c r="F251" s="1307"/>
      <c r="G251" s="1304"/>
      <c r="H251" s="1309" t="str">
        <f>IFERROR(입력!BY206 &amp; 입력!CB206,"")</f>
        <v/>
      </c>
      <c r="I251" s="1310"/>
      <c r="J251" s="1310"/>
      <c r="K251" s="1311"/>
      <c r="L251" s="1309" t="str">
        <f>IFERROR(입력!BZ206 &amp; 입력!CB206,"")</f>
        <v/>
      </c>
      <c r="M251" s="1310"/>
      <c r="N251" s="1310"/>
      <c r="O251" s="1311"/>
      <c r="P251" s="1315" t="str">
        <f>IFERROR(입력!CA206 &amp; 입력!CB206,"")</f>
        <v/>
      </c>
      <c r="Q251" s="1316"/>
      <c r="R251" s="1316"/>
      <c r="S251" s="1317"/>
      <c r="T251" s="1281" t="str">
        <f>IFERROR(입력!CC206,"")</f>
        <v/>
      </c>
      <c r="U251" s="1282"/>
      <c r="V251" s="1293" t="str">
        <f>IFERROR(입력!CD206,"")</f>
        <v/>
      </c>
      <c r="W251" s="1294"/>
      <c r="X251" s="1293" t="str">
        <f>IFERROR(입력!CE206,"")</f>
        <v/>
      </c>
      <c r="Y251" s="1294"/>
    </row>
    <row r="252" spans="2:25" ht="17.100000000000001" customHeight="1">
      <c r="B252" s="1268"/>
      <c r="C252" s="1305"/>
      <c r="D252" s="1306"/>
      <c r="E252" s="1305"/>
      <c r="F252" s="1308"/>
      <c r="G252" s="1306"/>
      <c r="H252" s="1312"/>
      <c r="I252" s="1313"/>
      <c r="J252" s="1313"/>
      <c r="K252" s="1314"/>
      <c r="L252" s="1312"/>
      <c r="M252" s="1313"/>
      <c r="N252" s="1313"/>
      <c r="O252" s="1314"/>
      <c r="P252" s="1318"/>
      <c r="Q252" s="1319"/>
      <c r="R252" s="1319"/>
      <c r="S252" s="1320"/>
      <c r="T252" s="1283"/>
      <c r="U252" s="1284"/>
      <c r="V252" s="1295"/>
      <c r="W252" s="1296"/>
      <c r="X252" s="1295"/>
      <c r="Y252" s="1296"/>
    </row>
    <row r="253" spans="2:25" ht="17.100000000000001" customHeight="1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2:25" ht="17.100000000000001" customHeight="1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2:25" ht="17.100000000000001" customHeight="1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2:25" ht="17.100000000000001" customHeight="1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3:25" ht="17.100000000000001" customHeight="1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3:25" ht="17.100000000000001" customHeight="1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3:25" ht="17.100000000000001" customHeight="1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3:25" ht="17.100000000000001" customHeight="1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3:25" ht="17.100000000000001" customHeight="1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3:25" ht="17.100000000000001" customHeight="1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3:25" ht="17.100000000000001" customHeight="1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3:25" ht="17.100000000000001" customHeight="1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3:25" ht="17.100000000000001" customHeight="1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3:25" ht="17.100000000000001" customHeight="1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3:25" ht="17.100000000000001" customHeight="1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3:25" ht="17.100000000000001" customHeight="1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3:25" ht="17.100000000000001" customHeight="1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3:25" ht="17.100000000000001" customHeight="1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3:25" ht="17.100000000000001" customHeight="1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3:25" ht="17.100000000000001" customHeight="1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2:26" ht="17.100000000000001" customHeight="1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2:26" ht="17.100000000000001" customHeight="1" thickBot="1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2:26" ht="24.95" customHeight="1" thickBot="1">
      <c r="B275" s="1215" t="s">
        <v>416</v>
      </c>
      <c r="C275" s="1216"/>
      <c r="D275" s="1217" t="s">
        <v>417</v>
      </c>
      <c r="E275" s="1218"/>
      <c r="F275" s="1218"/>
      <c r="G275" s="1218"/>
      <c r="H275" s="1218"/>
      <c r="I275" s="1218"/>
      <c r="J275" s="1218"/>
      <c r="K275" s="1218"/>
    </row>
    <row r="276" spans="2:26" ht="17.100000000000001" customHeight="1"/>
    <row r="277" spans="2:26" ht="17.100000000000001" customHeight="1">
      <c r="B277" s="38" t="s">
        <v>19</v>
      </c>
    </row>
    <row r="278" spans="2:26" ht="17.100000000000001" customHeight="1">
      <c r="V278" s="1321" t="s">
        <v>778</v>
      </c>
      <c r="W278" s="1321"/>
      <c r="X278" s="1321"/>
      <c r="Y278" s="1321"/>
    </row>
    <row r="279" spans="2:26" ht="17.100000000000001" customHeight="1">
      <c r="C279" s="1161" t="s">
        <v>20</v>
      </c>
      <c r="D279" s="1161"/>
      <c r="E279" s="1161"/>
      <c r="F279" s="1161"/>
      <c r="G279" s="1161"/>
      <c r="H279" s="1161"/>
      <c r="I279" s="1161"/>
      <c r="J279" s="1240" t="s">
        <v>773</v>
      </c>
      <c r="K279" s="1161"/>
      <c r="L279" s="1161"/>
      <c r="M279" s="1161"/>
      <c r="N279" s="1161"/>
      <c r="O279" s="1161"/>
      <c r="P279" s="1161"/>
      <c r="Q279" s="1161"/>
      <c r="R279" s="1161"/>
      <c r="S279" s="1240" t="s">
        <v>32</v>
      </c>
      <c r="T279" s="1161"/>
      <c r="U279" s="1161"/>
      <c r="V279" s="1161"/>
      <c r="W279" s="1161"/>
      <c r="X279" s="1161"/>
      <c r="Y279" s="1161"/>
    </row>
    <row r="280" spans="2:26" ht="17.100000000000001" customHeight="1">
      <c r="C280" s="1161"/>
      <c r="D280" s="1161"/>
      <c r="E280" s="1161"/>
      <c r="F280" s="1161"/>
      <c r="G280" s="1161"/>
      <c r="H280" s="1161"/>
      <c r="I280" s="1161"/>
      <c r="J280" s="1161"/>
      <c r="K280" s="1161"/>
      <c r="L280" s="1161"/>
      <c r="M280" s="1161"/>
      <c r="N280" s="1161"/>
      <c r="O280" s="1161"/>
      <c r="P280" s="1161"/>
      <c r="Q280" s="1161"/>
      <c r="R280" s="1161"/>
      <c r="S280" s="1161"/>
      <c r="T280" s="1161"/>
      <c r="U280" s="1161"/>
      <c r="V280" s="1161"/>
      <c r="W280" s="1161"/>
      <c r="X280" s="1161"/>
      <c r="Y280" s="1161"/>
    </row>
    <row r="281" spans="2:26" ht="17.100000000000001" customHeight="1">
      <c r="C281" s="1325">
        <f>입력!H356</f>
        <v>0</v>
      </c>
      <c r="D281" s="1325"/>
      <c r="E281" s="1325"/>
      <c r="F281" s="1325"/>
      <c r="G281" s="1325"/>
      <c r="H281" s="1325"/>
      <c r="I281" s="1325"/>
      <c r="J281" s="1325">
        <f>입력!O356</f>
        <v>0</v>
      </c>
      <c r="K281" s="1325"/>
      <c r="L281" s="1325"/>
      <c r="M281" s="1325"/>
      <c r="N281" s="1325"/>
      <c r="O281" s="1325"/>
      <c r="P281" s="1325"/>
      <c r="Q281" s="1325"/>
      <c r="R281" s="1325"/>
      <c r="S281" s="1325">
        <f>입력!X356</f>
        <v>0</v>
      </c>
      <c r="T281" s="1325"/>
      <c r="U281" s="1325"/>
      <c r="V281" s="1325"/>
      <c r="W281" s="1325"/>
      <c r="X281" s="1325"/>
      <c r="Y281" s="1325"/>
    </row>
    <row r="282" spans="2:26" ht="17.100000000000001" customHeight="1">
      <c r="C282" s="1162">
        <f>입력!H357</f>
        <v>1</v>
      </c>
      <c r="D282" s="1162"/>
      <c r="E282" s="1162"/>
      <c r="F282" s="1162"/>
      <c r="G282" s="1162"/>
      <c r="H282" s="1162"/>
      <c r="I282" s="1162"/>
      <c r="J282" s="1163" t="e">
        <f>입력!O357</f>
        <v>#DIV/0!</v>
      </c>
      <c r="K282" s="1163"/>
      <c r="L282" s="1163"/>
      <c r="M282" s="1163"/>
      <c r="N282" s="1163"/>
      <c r="O282" s="1163"/>
      <c r="P282" s="1163"/>
      <c r="Q282" s="1163"/>
      <c r="R282" s="1163"/>
      <c r="S282" s="1163" t="e">
        <f>입력!X357</f>
        <v>#DIV/0!</v>
      </c>
      <c r="T282" s="1163"/>
      <c r="U282" s="1163"/>
      <c r="V282" s="1163"/>
      <c r="W282" s="1163"/>
      <c r="X282" s="1163"/>
      <c r="Y282" s="1163"/>
    </row>
    <row r="283" spans="2:26" ht="17.100000000000001" customHeight="1"/>
    <row r="284" spans="2:26" ht="17.100000000000001" customHeight="1">
      <c r="B284" s="38" t="s">
        <v>21</v>
      </c>
    </row>
    <row r="285" spans="2:26" ht="17.100000000000001" customHeight="1">
      <c r="W285" s="1321" t="s">
        <v>777</v>
      </c>
      <c r="X285" s="1321"/>
      <c r="Y285" s="1321"/>
      <c r="Z285" s="9"/>
    </row>
    <row r="286" spans="2:26">
      <c r="C286" s="1210" t="s">
        <v>97</v>
      </c>
      <c r="D286" s="1211"/>
      <c r="E286" s="1212"/>
      <c r="F286" s="1210" t="s">
        <v>98</v>
      </c>
      <c r="G286" s="1211"/>
      <c r="H286" s="1212"/>
      <c r="I286" s="1161" t="s">
        <v>99</v>
      </c>
      <c r="J286" s="1161"/>
      <c r="K286" s="1161"/>
      <c r="L286" s="1161"/>
      <c r="M286" s="1161"/>
      <c r="N286" s="1211" t="s">
        <v>100</v>
      </c>
      <c r="O286" s="1211"/>
      <c r="P286" s="1211"/>
      <c r="Q286" s="1211"/>
      <c r="R286" s="1211"/>
      <c r="S286" s="1211"/>
      <c r="T286" s="1211"/>
      <c r="U286" s="1211"/>
      <c r="V286" s="1212"/>
      <c r="W286" s="1211" t="s">
        <v>101</v>
      </c>
      <c r="X286" s="1211"/>
      <c r="Y286" s="1212"/>
    </row>
    <row r="287" spans="2:26" ht="15.6" customHeight="1">
      <c r="B287" s="10">
        <v>1</v>
      </c>
      <c r="C287" s="1200" t="str">
        <f>IFERROR(VLOOKUP($B287,입력!$H$361:$AE$444,2,0),"")</f>
        <v>유형자산</v>
      </c>
      <c r="D287" s="1201"/>
      <c r="E287" s="1202"/>
      <c r="F287" s="1200" t="str">
        <f>IFERROR(VLOOKUP($B287,입력!$H$361:$AE$444,4,0),"")</f>
        <v>-</v>
      </c>
      <c r="G287" s="1201"/>
      <c r="H287" s="1202"/>
      <c r="I287" s="1200" t="str">
        <f>IFERROR(VLOOKUP($B287,입력!$H$361:$AE$444,7,0),"")</f>
        <v/>
      </c>
      <c r="J287" s="1201"/>
      <c r="K287" s="1201"/>
      <c r="L287" s="1201"/>
      <c r="M287" s="1202"/>
      <c r="N287" s="1200">
        <f>IFERROR(VLOOKUP($B287,입력!$H$361:$AE$444,13,0),"")</f>
        <v>0</v>
      </c>
      <c r="O287" s="1201"/>
      <c r="P287" s="1201"/>
      <c r="Q287" s="1201"/>
      <c r="R287" s="1201"/>
      <c r="S287" s="1201"/>
      <c r="T287" s="1201"/>
      <c r="U287" s="1201"/>
      <c r="V287" s="1202"/>
      <c r="W287" s="1322">
        <f>IFERROR(VLOOKUP($B287,입력!$H$361:$AE$444,21,0),"")</f>
        <v>0</v>
      </c>
      <c r="X287" s="1323"/>
      <c r="Y287" s="1324"/>
    </row>
    <row r="288" spans="2:26" ht="15.6" customHeight="1">
      <c r="B288" s="10">
        <v>2</v>
      </c>
      <c r="C288" s="1200" t="str">
        <f>IFERROR(VLOOKUP($B288,입력!$H$361:$AE$444,2,0),"")</f>
        <v>건설비</v>
      </c>
      <c r="D288" s="1201"/>
      <c r="E288" s="1202"/>
      <c r="F288" s="1200" t="str">
        <f>IFERROR(VLOOKUP($B288,입력!$H$361:$AE$444,4,0),"")</f>
        <v>설계비</v>
      </c>
      <c r="G288" s="1201"/>
      <c r="H288" s="1202"/>
      <c r="I288" s="1200" t="str">
        <f>IFERROR(VLOOKUP($B288,입력!$H$361:$AE$444,7,0),"")</f>
        <v/>
      </c>
      <c r="J288" s="1201"/>
      <c r="K288" s="1201"/>
      <c r="L288" s="1201"/>
      <c r="M288" s="1202"/>
      <c r="N288" s="1200">
        <f>IFERROR(VLOOKUP($B288,입력!$H$361:$AE$444,13,0),"")</f>
        <v>0</v>
      </c>
      <c r="O288" s="1201"/>
      <c r="P288" s="1201"/>
      <c r="Q288" s="1201"/>
      <c r="R288" s="1201"/>
      <c r="S288" s="1201"/>
      <c r="T288" s="1201"/>
      <c r="U288" s="1201"/>
      <c r="V288" s="1202"/>
      <c r="W288" s="1322">
        <f>IFERROR(VLOOKUP($B288,입력!$H$361:$AE$444,21,0),"")</f>
        <v>0</v>
      </c>
      <c r="X288" s="1323"/>
      <c r="Y288" s="1324"/>
    </row>
    <row r="289" spans="2:25" ht="15.6" customHeight="1">
      <c r="B289" s="10">
        <v>3</v>
      </c>
      <c r="C289" s="1200" t="str">
        <f>IFERROR(VLOOKUP($B289,입력!$H$361:$AE$444,2,0),"")</f>
        <v>건설비</v>
      </c>
      <c r="D289" s="1201"/>
      <c r="E289" s="1202"/>
      <c r="F289" s="1200" t="str">
        <f>IFERROR(VLOOKUP($B289,입력!$H$361:$AE$444,4,0),"")</f>
        <v>시설비</v>
      </c>
      <c r="G289" s="1201"/>
      <c r="H289" s="1202"/>
      <c r="I289" s="1200" t="str">
        <f>IFERROR(VLOOKUP($B289,입력!$H$361:$AE$444,7,0),"")</f>
        <v/>
      </c>
      <c r="J289" s="1201"/>
      <c r="K289" s="1201"/>
      <c r="L289" s="1201"/>
      <c r="M289" s="1202"/>
      <c r="N289" s="1200">
        <f>IFERROR(VLOOKUP($B289,입력!$H$361:$AE$444,13,0),"")</f>
        <v>0</v>
      </c>
      <c r="O289" s="1201"/>
      <c r="P289" s="1201"/>
      <c r="Q289" s="1201"/>
      <c r="R289" s="1201"/>
      <c r="S289" s="1201"/>
      <c r="T289" s="1201"/>
      <c r="U289" s="1201"/>
      <c r="V289" s="1202"/>
      <c r="W289" s="1322">
        <f>IFERROR(VLOOKUP($B289,입력!$H$361:$AE$444,21,0),"")</f>
        <v>0</v>
      </c>
      <c r="X289" s="1323"/>
      <c r="Y289" s="1324"/>
    </row>
    <row r="290" spans="2:25" ht="15.6" customHeight="1">
      <c r="B290" s="10">
        <v>4</v>
      </c>
      <c r="C290" s="1200" t="str">
        <f>IFERROR(VLOOKUP($B290,입력!$H$361:$AE$444,2,0),"")</f>
        <v>건설비</v>
      </c>
      <c r="D290" s="1201"/>
      <c r="E290" s="1202"/>
      <c r="F290" s="1200" t="str">
        <f>IFERROR(VLOOKUP($B290,입력!$H$361:$AE$444,4,0),"")</f>
        <v>-</v>
      </c>
      <c r="G290" s="1201"/>
      <c r="H290" s="1202"/>
      <c r="I290" s="1200" t="str">
        <f>IFERROR(VLOOKUP($B290,입력!$H$361:$AE$444,7,0),"")</f>
        <v/>
      </c>
      <c r="J290" s="1201"/>
      <c r="K290" s="1201"/>
      <c r="L290" s="1201"/>
      <c r="M290" s="1202"/>
      <c r="N290" s="1200">
        <f>IFERROR(VLOOKUP($B290,입력!$H$361:$AE$444,13,0),"")</f>
        <v>0</v>
      </c>
      <c r="O290" s="1201"/>
      <c r="P290" s="1201"/>
      <c r="Q290" s="1201"/>
      <c r="R290" s="1201"/>
      <c r="S290" s="1201"/>
      <c r="T290" s="1201"/>
      <c r="U290" s="1201"/>
      <c r="V290" s="1202"/>
      <c r="W290" s="1322">
        <f>IFERROR(VLOOKUP($B290,입력!$H$361:$AE$444,21,0),"")</f>
        <v>0</v>
      </c>
      <c r="X290" s="1323"/>
      <c r="Y290" s="1324"/>
    </row>
    <row r="291" spans="2:25" ht="15.6" customHeight="1">
      <c r="B291" s="10">
        <v>5</v>
      </c>
      <c r="C291" s="1200" t="str">
        <f>IFERROR(VLOOKUP($B291,입력!$H$361:$AE$444,2,0),"")</f>
        <v/>
      </c>
      <c r="D291" s="1201"/>
      <c r="E291" s="1202"/>
      <c r="F291" s="1200" t="str">
        <f>IFERROR(VLOOKUP($B291,입력!$H$361:$AE$444,4,0),"")</f>
        <v/>
      </c>
      <c r="G291" s="1201"/>
      <c r="H291" s="1202"/>
      <c r="I291" s="1200" t="str">
        <f>IFERROR(VLOOKUP($B291,입력!$H$361:$AE$444,7,0),"")</f>
        <v/>
      </c>
      <c r="J291" s="1201"/>
      <c r="K291" s="1201"/>
      <c r="L291" s="1201"/>
      <c r="M291" s="1202"/>
      <c r="N291" s="1200" t="str">
        <f>IFERROR(VLOOKUP($B291,입력!$H$361:$AE$444,13,0),"")</f>
        <v/>
      </c>
      <c r="O291" s="1201"/>
      <c r="P291" s="1201"/>
      <c r="Q291" s="1201"/>
      <c r="R291" s="1201"/>
      <c r="S291" s="1201"/>
      <c r="T291" s="1201"/>
      <c r="U291" s="1201"/>
      <c r="V291" s="1202"/>
      <c r="W291" s="1322" t="str">
        <f>IFERROR(VLOOKUP($B291,입력!$H$361:$AE$444,21,0),"")</f>
        <v/>
      </c>
      <c r="X291" s="1323"/>
      <c r="Y291" s="1324"/>
    </row>
    <row r="292" spans="2:25" ht="15.6" customHeight="1">
      <c r="B292" s="10">
        <v>6</v>
      </c>
      <c r="C292" s="1200" t="str">
        <f>IFERROR(VLOOKUP($B292,입력!$H$361:$AE$444,2,0),"")</f>
        <v/>
      </c>
      <c r="D292" s="1201"/>
      <c r="E292" s="1202"/>
      <c r="F292" s="1200" t="str">
        <f>IFERROR(VLOOKUP($B292,입력!$H$361:$AE$444,4,0),"")</f>
        <v/>
      </c>
      <c r="G292" s="1201"/>
      <c r="H292" s="1202"/>
      <c r="I292" s="1200" t="str">
        <f>IFERROR(VLOOKUP($B292,입력!$H$361:$AE$444,7,0),"")</f>
        <v/>
      </c>
      <c r="J292" s="1201"/>
      <c r="K292" s="1201"/>
      <c r="L292" s="1201"/>
      <c r="M292" s="1202"/>
      <c r="N292" s="1200" t="str">
        <f>IFERROR(VLOOKUP($B292,입력!$H$361:$AE$444,13,0),"")</f>
        <v/>
      </c>
      <c r="O292" s="1201"/>
      <c r="P292" s="1201"/>
      <c r="Q292" s="1201"/>
      <c r="R292" s="1201"/>
      <c r="S292" s="1201"/>
      <c r="T292" s="1201"/>
      <c r="U292" s="1201"/>
      <c r="V292" s="1202"/>
      <c r="W292" s="1322" t="str">
        <f>IFERROR(VLOOKUP($B292,입력!$H$361:$AE$444,21,0),"")</f>
        <v/>
      </c>
      <c r="X292" s="1323"/>
      <c r="Y292" s="1324"/>
    </row>
    <row r="293" spans="2:25" ht="15.6" customHeight="1">
      <c r="B293" s="10">
        <v>7</v>
      </c>
      <c r="C293" s="1200" t="str">
        <f>IFERROR(VLOOKUP($B293,입력!$H$361:$AE$444,2,0),"")</f>
        <v/>
      </c>
      <c r="D293" s="1201"/>
      <c r="E293" s="1202"/>
      <c r="F293" s="1200" t="str">
        <f>IFERROR(VLOOKUP($B293,입력!$H$361:$AE$444,4,0),"")</f>
        <v/>
      </c>
      <c r="G293" s="1201"/>
      <c r="H293" s="1202"/>
      <c r="I293" s="1200" t="str">
        <f>IFERROR(VLOOKUP($B293,입력!$H$361:$AE$444,7,0),"")</f>
        <v/>
      </c>
      <c r="J293" s="1201"/>
      <c r="K293" s="1201"/>
      <c r="L293" s="1201"/>
      <c r="M293" s="1202"/>
      <c r="N293" s="1200" t="str">
        <f>IFERROR(VLOOKUP($B293,입력!$H$361:$AE$444,13,0),"")</f>
        <v/>
      </c>
      <c r="O293" s="1201"/>
      <c r="P293" s="1201"/>
      <c r="Q293" s="1201"/>
      <c r="R293" s="1201"/>
      <c r="S293" s="1201"/>
      <c r="T293" s="1201"/>
      <c r="U293" s="1201"/>
      <c r="V293" s="1202"/>
      <c r="W293" s="1322" t="str">
        <f>IFERROR(VLOOKUP($B293,입력!$H$361:$AE$444,21,0),"")</f>
        <v/>
      </c>
      <c r="X293" s="1323"/>
      <c r="Y293" s="1324"/>
    </row>
    <row r="294" spans="2:25" ht="15.6" customHeight="1">
      <c r="B294" s="10">
        <v>8</v>
      </c>
      <c r="C294" s="1200" t="str">
        <f>IFERROR(VLOOKUP($B294,입력!$H$361:$AE$444,2,0),"")</f>
        <v/>
      </c>
      <c r="D294" s="1201"/>
      <c r="E294" s="1202"/>
      <c r="F294" s="1200" t="str">
        <f>IFERROR(VLOOKUP($B294,입력!$H$361:$AE$444,4,0),"")</f>
        <v/>
      </c>
      <c r="G294" s="1201"/>
      <c r="H294" s="1202"/>
      <c r="I294" s="1200" t="str">
        <f>IFERROR(VLOOKUP($B294,입력!$H$361:$AE$444,7,0),"")</f>
        <v/>
      </c>
      <c r="J294" s="1201"/>
      <c r="K294" s="1201"/>
      <c r="L294" s="1201"/>
      <c r="M294" s="1202"/>
      <c r="N294" s="1200" t="str">
        <f>IFERROR(VLOOKUP($B294,입력!$H$361:$AE$444,13,0),"")</f>
        <v/>
      </c>
      <c r="O294" s="1201"/>
      <c r="P294" s="1201"/>
      <c r="Q294" s="1201"/>
      <c r="R294" s="1201"/>
      <c r="S294" s="1201"/>
      <c r="T294" s="1201"/>
      <c r="U294" s="1201"/>
      <c r="V294" s="1202"/>
      <c r="W294" s="1322" t="str">
        <f>IFERROR(VLOOKUP($B294,입력!$H$361:$AE$444,21,0),"")</f>
        <v/>
      </c>
      <c r="X294" s="1323"/>
      <c r="Y294" s="1324"/>
    </row>
    <row r="295" spans="2:25" ht="15.6" customHeight="1">
      <c r="B295" s="10">
        <v>9</v>
      </c>
      <c r="C295" s="1200" t="str">
        <f>IFERROR(VLOOKUP($B295,입력!$H$361:$AE$444,2,0),"")</f>
        <v/>
      </c>
      <c r="D295" s="1201"/>
      <c r="E295" s="1202"/>
      <c r="F295" s="1200" t="str">
        <f>IFERROR(VLOOKUP($B295,입력!$H$361:$AE$444,4,0),"")</f>
        <v/>
      </c>
      <c r="G295" s="1201"/>
      <c r="H295" s="1202"/>
      <c r="I295" s="1200" t="str">
        <f>IFERROR(VLOOKUP($B295,입력!$H$361:$AE$444,7,0),"")</f>
        <v/>
      </c>
      <c r="J295" s="1201"/>
      <c r="K295" s="1201"/>
      <c r="L295" s="1201"/>
      <c r="M295" s="1202"/>
      <c r="N295" s="1200" t="str">
        <f>IFERROR(VLOOKUP($B295,입력!$H$361:$AE$444,13,0),"")</f>
        <v/>
      </c>
      <c r="O295" s="1201"/>
      <c r="P295" s="1201"/>
      <c r="Q295" s="1201"/>
      <c r="R295" s="1201"/>
      <c r="S295" s="1201"/>
      <c r="T295" s="1201"/>
      <c r="U295" s="1201"/>
      <c r="V295" s="1202"/>
      <c r="W295" s="1322" t="str">
        <f>IFERROR(VLOOKUP($B295,입력!$H$361:$AE$444,21,0),"")</f>
        <v/>
      </c>
      <c r="X295" s="1323"/>
      <c r="Y295" s="1324"/>
    </row>
    <row r="296" spans="2:25" ht="15.6" customHeight="1">
      <c r="B296" s="10">
        <v>10</v>
      </c>
      <c r="C296" s="1200" t="str">
        <f>IFERROR(VLOOKUP($B296,입력!$H$361:$AE$444,2,0),"")</f>
        <v/>
      </c>
      <c r="D296" s="1201"/>
      <c r="E296" s="1202"/>
      <c r="F296" s="1200" t="str">
        <f>IFERROR(VLOOKUP($B296,입력!$H$361:$AE$444,4,0),"")</f>
        <v/>
      </c>
      <c r="G296" s="1201"/>
      <c r="H296" s="1202"/>
      <c r="I296" s="1200" t="str">
        <f>IFERROR(VLOOKUP($B296,입력!$H$361:$AE$444,7,0),"")</f>
        <v/>
      </c>
      <c r="J296" s="1201"/>
      <c r="K296" s="1201"/>
      <c r="L296" s="1201"/>
      <c r="M296" s="1202"/>
      <c r="N296" s="1200" t="str">
        <f>IFERROR(VLOOKUP($B296,입력!$H$361:$AE$444,13,0),"")</f>
        <v/>
      </c>
      <c r="O296" s="1201"/>
      <c r="P296" s="1201"/>
      <c r="Q296" s="1201"/>
      <c r="R296" s="1201"/>
      <c r="S296" s="1201"/>
      <c r="T296" s="1201"/>
      <c r="U296" s="1201"/>
      <c r="V296" s="1202"/>
      <c r="W296" s="1322" t="str">
        <f>IFERROR(VLOOKUP($B296,입력!$H$361:$AE$444,21,0),"")</f>
        <v/>
      </c>
      <c r="X296" s="1323"/>
      <c r="Y296" s="1324"/>
    </row>
    <row r="297" spans="2:25" ht="15.6" customHeight="1">
      <c r="B297" s="10">
        <v>11</v>
      </c>
      <c r="C297" s="1200" t="str">
        <f>IFERROR(VLOOKUP($B297,입력!$H$361:$AE$444,2,0),"")</f>
        <v/>
      </c>
      <c r="D297" s="1201"/>
      <c r="E297" s="1202"/>
      <c r="F297" s="1200" t="str">
        <f>IFERROR(VLOOKUP($B297,입력!$H$361:$AE$444,4,0),"")</f>
        <v/>
      </c>
      <c r="G297" s="1201"/>
      <c r="H297" s="1202"/>
      <c r="I297" s="1200" t="str">
        <f>IFERROR(VLOOKUP($B297,입력!$H$361:$AE$444,7,0),"")</f>
        <v/>
      </c>
      <c r="J297" s="1201"/>
      <c r="K297" s="1201"/>
      <c r="L297" s="1201"/>
      <c r="M297" s="1202"/>
      <c r="N297" s="1200" t="str">
        <f>IFERROR(VLOOKUP($B297,입력!$H$361:$AE$444,13,0),"")</f>
        <v/>
      </c>
      <c r="O297" s="1201"/>
      <c r="P297" s="1201"/>
      <c r="Q297" s="1201"/>
      <c r="R297" s="1201"/>
      <c r="S297" s="1201"/>
      <c r="T297" s="1201"/>
      <c r="U297" s="1201"/>
      <c r="V297" s="1202"/>
      <c r="W297" s="1322" t="str">
        <f>IFERROR(VLOOKUP($B297,입력!$H$361:$AE$444,21,0),"")</f>
        <v/>
      </c>
      <c r="X297" s="1323"/>
      <c r="Y297" s="1324"/>
    </row>
    <row r="298" spans="2:25" ht="15.6" customHeight="1">
      <c r="B298" s="10">
        <v>12</v>
      </c>
      <c r="C298" s="1200" t="str">
        <f>IFERROR(VLOOKUP($B298,입력!$H$361:$AE$444,2,0),"")</f>
        <v/>
      </c>
      <c r="D298" s="1201"/>
      <c r="E298" s="1202"/>
      <c r="F298" s="1200" t="str">
        <f>IFERROR(VLOOKUP($B298,입력!$H$361:$AE$444,4,0),"")</f>
        <v/>
      </c>
      <c r="G298" s="1201"/>
      <c r="H298" s="1202"/>
      <c r="I298" s="1200" t="str">
        <f>IFERROR(VLOOKUP($B298,입력!$H$361:$AE$444,7,0),"")</f>
        <v/>
      </c>
      <c r="J298" s="1201"/>
      <c r="K298" s="1201"/>
      <c r="L298" s="1201"/>
      <c r="M298" s="1202"/>
      <c r="N298" s="1200" t="str">
        <f>IFERROR(VLOOKUP($B298,입력!$H$361:$AE$444,13,0),"")</f>
        <v/>
      </c>
      <c r="O298" s="1201"/>
      <c r="P298" s="1201"/>
      <c r="Q298" s="1201"/>
      <c r="R298" s="1201"/>
      <c r="S298" s="1201"/>
      <c r="T298" s="1201"/>
      <c r="U298" s="1201"/>
      <c r="V298" s="1202"/>
      <c r="W298" s="1322" t="str">
        <f>IFERROR(VLOOKUP($B298,입력!$H$361:$AE$444,21,0),"")</f>
        <v/>
      </c>
      <c r="X298" s="1323"/>
      <c r="Y298" s="1324"/>
    </row>
    <row r="299" spans="2:25" ht="15.6" customHeight="1">
      <c r="B299" s="10">
        <v>13</v>
      </c>
      <c r="C299" s="1200" t="str">
        <f>IFERROR(VLOOKUP($B299,입력!$H$361:$AE$444,2,0),"")</f>
        <v/>
      </c>
      <c r="D299" s="1201"/>
      <c r="E299" s="1202"/>
      <c r="F299" s="1200" t="str">
        <f>IFERROR(VLOOKUP($B299,입력!$H$361:$AE$444,4,0),"")</f>
        <v/>
      </c>
      <c r="G299" s="1201"/>
      <c r="H299" s="1202"/>
      <c r="I299" s="1200" t="str">
        <f>IFERROR(VLOOKUP($B299,입력!$H$361:$AE$444,7,0),"")</f>
        <v/>
      </c>
      <c r="J299" s="1201"/>
      <c r="K299" s="1201"/>
      <c r="L299" s="1201"/>
      <c r="M299" s="1202"/>
      <c r="N299" s="1200" t="str">
        <f>IFERROR(VLOOKUP($B299,입력!$H$361:$AE$444,13,0),"")</f>
        <v/>
      </c>
      <c r="O299" s="1201"/>
      <c r="P299" s="1201"/>
      <c r="Q299" s="1201"/>
      <c r="R299" s="1201"/>
      <c r="S299" s="1201"/>
      <c r="T299" s="1201"/>
      <c r="U299" s="1201"/>
      <c r="V299" s="1202"/>
      <c r="W299" s="1322" t="str">
        <f>IFERROR(VLOOKUP($B299,입력!$H$361:$AE$444,21,0),"")</f>
        <v/>
      </c>
      <c r="X299" s="1323"/>
      <c r="Y299" s="1324"/>
    </row>
    <row r="300" spans="2:25" ht="15.6" customHeight="1">
      <c r="B300" s="10">
        <v>14</v>
      </c>
      <c r="C300" s="1200" t="str">
        <f>IFERROR(VLOOKUP($B300,입력!$H$361:$AE$444,2,0),"")</f>
        <v/>
      </c>
      <c r="D300" s="1201"/>
      <c r="E300" s="1202"/>
      <c r="F300" s="1200" t="str">
        <f>IFERROR(VLOOKUP($B300,입력!$H$361:$AE$444,4,0),"")</f>
        <v/>
      </c>
      <c r="G300" s="1201"/>
      <c r="H300" s="1202"/>
      <c r="I300" s="1200" t="str">
        <f>IFERROR(VLOOKUP($B300,입력!$H$361:$AE$444,7,0),"")</f>
        <v/>
      </c>
      <c r="J300" s="1201"/>
      <c r="K300" s="1201"/>
      <c r="L300" s="1201"/>
      <c r="M300" s="1202"/>
      <c r="N300" s="1200" t="str">
        <f>IFERROR(VLOOKUP($B300,입력!$H$361:$AE$444,13,0),"")</f>
        <v/>
      </c>
      <c r="O300" s="1201"/>
      <c r="P300" s="1201"/>
      <c r="Q300" s="1201"/>
      <c r="R300" s="1201"/>
      <c r="S300" s="1201"/>
      <c r="T300" s="1201"/>
      <c r="U300" s="1201"/>
      <c r="V300" s="1202"/>
      <c r="W300" s="1322" t="str">
        <f>IFERROR(VLOOKUP($B300,입력!$H$361:$AE$444,21,0),"")</f>
        <v/>
      </c>
      <c r="X300" s="1323"/>
      <c r="Y300" s="1324"/>
    </row>
    <row r="301" spans="2:25" ht="15.6" customHeight="1">
      <c r="B301" s="10">
        <v>15</v>
      </c>
      <c r="C301" s="1200" t="str">
        <f>IFERROR(VLOOKUP($B301,입력!$H$361:$AE$444,2,0),"")</f>
        <v/>
      </c>
      <c r="D301" s="1201"/>
      <c r="E301" s="1202"/>
      <c r="F301" s="1200" t="str">
        <f>IFERROR(VLOOKUP($B301,입력!$H$361:$AE$444,4,0),"")</f>
        <v/>
      </c>
      <c r="G301" s="1201"/>
      <c r="H301" s="1202"/>
      <c r="I301" s="1200" t="str">
        <f>IFERROR(VLOOKUP($B301,입력!$H$361:$AE$444,7,0),"")</f>
        <v/>
      </c>
      <c r="J301" s="1201"/>
      <c r="K301" s="1201"/>
      <c r="L301" s="1201"/>
      <c r="M301" s="1202"/>
      <c r="N301" s="1200" t="str">
        <f>IFERROR(VLOOKUP($B301,입력!$H$361:$AE$444,13,0),"")</f>
        <v/>
      </c>
      <c r="O301" s="1201"/>
      <c r="P301" s="1201"/>
      <c r="Q301" s="1201"/>
      <c r="R301" s="1201"/>
      <c r="S301" s="1201"/>
      <c r="T301" s="1201"/>
      <c r="U301" s="1201"/>
      <c r="V301" s="1202"/>
      <c r="W301" s="1322" t="str">
        <f>IFERROR(VLOOKUP($B301,입력!$H$361:$AE$444,21,0),"")</f>
        <v/>
      </c>
      <c r="X301" s="1323"/>
      <c r="Y301" s="1324"/>
    </row>
    <row r="302" spans="2:25" ht="15.6" customHeight="1">
      <c r="B302" s="10">
        <v>16</v>
      </c>
      <c r="C302" s="1200" t="str">
        <f>IFERROR(VLOOKUP($B302,입력!$H$361:$AE$444,2,0),"")</f>
        <v/>
      </c>
      <c r="D302" s="1201"/>
      <c r="E302" s="1202"/>
      <c r="F302" s="1200" t="str">
        <f>IFERROR(VLOOKUP($B302,입력!$H$361:$AE$444,4,0),"")</f>
        <v/>
      </c>
      <c r="G302" s="1201"/>
      <c r="H302" s="1202"/>
      <c r="I302" s="1200" t="str">
        <f>IFERROR(VLOOKUP($B302,입력!$H$361:$AE$444,7,0),"")</f>
        <v/>
      </c>
      <c r="J302" s="1201"/>
      <c r="K302" s="1201"/>
      <c r="L302" s="1201"/>
      <c r="M302" s="1202"/>
      <c r="N302" s="1200" t="str">
        <f>IFERROR(VLOOKUP($B302,입력!$H$361:$AE$444,13,0),"")</f>
        <v/>
      </c>
      <c r="O302" s="1201"/>
      <c r="P302" s="1201"/>
      <c r="Q302" s="1201"/>
      <c r="R302" s="1201"/>
      <c r="S302" s="1201"/>
      <c r="T302" s="1201"/>
      <c r="U302" s="1201"/>
      <c r="V302" s="1202"/>
      <c r="W302" s="1322" t="str">
        <f>IFERROR(VLOOKUP($B302,입력!$H$361:$AE$444,21,0),"")</f>
        <v/>
      </c>
      <c r="X302" s="1323"/>
      <c r="Y302" s="1324"/>
    </row>
    <row r="303" spans="2:25" ht="15.6" customHeight="1">
      <c r="B303" s="10">
        <v>17</v>
      </c>
      <c r="C303" s="1200" t="str">
        <f>IFERROR(VLOOKUP($B303,입력!$H$361:$AE$444,2,0),"")</f>
        <v/>
      </c>
      <c r="D303" s="1201"/>
      <c r="E303" s="1202"/>
      <c r="F303" s="1200" t="str">
        <f>IFERROR(VLOOKUP($B303,입력!$H$361:$AE$444,4,0),"")</f>
        <v/>
      </c>
      <c r="G303" s="1201"/>
      <c r="H303" s="1202"/>
      <c r="I303" s="1200" t="str">
        <f>IFERROR(VLOOKUP($B303,입력!$H$361:$AE$444,7,0),"")</f>
        <v/>
      </c>
      <c r="J303" s="1201"/>
      <c r="K303" s="1201"/>
      <c r="L303" s="1201"/>
      <c r="M303" s="1202"/>
      <c r="N303" s="1200" t="str">
        <f>IFERROR(VLOOKUP($B303,입력!$H$361:$AE$444,13,0),"")</f>
        <v/>
      </c>
      <c r="O303" s="1201"/>
      <c r="P303" s="1201"/>
      <c r="Q303" s="1201"/>
      <c r="R303" s="1201"/>
      <c r="S303" s="1201"/>
      <c r="T303" s="1201"/>
      <c r="U303" s="1201"/>
      <c r="V303" s="1202"/>
      <c r="W303" s="1322" t="str">
        <f>IFERROR(VLOOKUP($B303,입력!$H$361:$AE$444,21,0),"")</f>
        <v/>
      </c>
      <c r="X303" s="1323"/>
      <c r="Y303" s="1324"/>
    </row>
    <row r="304" spans="2:25" ht="15.6" customHeight="1">
      <c r="B304" s="10">
        <v>18</v>
      </c>
      <c r="C304" s="1200" t="str">
        <f>IFERROR(VLOOKUP($B304,입력!$H$361:$AE$444,2,0),"")</f>
        <v/>
      </c>
      <c r="D304" s="1201"/>
      <c r="E304" s="1202"/>
      <c r="F304" s="1200" t="str">
        <f>IFERROR(VLOOKUP($B304,입력!$H$361:$AE$444,4,0),"")</f>
        <v/>
      </c>
      <c r="G304" s="1201"/>
      <c r="H304" s="1202"/>
      <c r="I304" s="1200" t="str">
        <f>IFERROR(VLOOKUP($B304,입력!$H$361:$AE$444,7,0),"")</f>
        <v/>
      </c>
      <c r="J304" s="1201"/>
      <c r="K304" s="1201"/>
      <c r="L304" s="1201"/>
      <c r="M304" s="1202"/>
      <c r="N304" s="1200" t="str">
        <f>IFERROR(VLOOKUP($B304,입력!$H$361:$AE$444,13,0),"")</f>
        <v/>
      </c>
      <c r="O304" s="1201"/>
      <c r="P304" s="1201"/>
      <c r="Q304" s="1201"/>
      <c r="R304" s="1201"/>
      <c r="S304" s="1201"/>
      <c r="T304" s="1201"/>
      <c r="U304" s="1201"/>
      <c r="V304" s="1202"/>
      <c r="W304" s="1322" t="str">
        <f>IFERROR(VLOOKUP($B304,입력!$H$361:$AE$444,21,0),"")</f>
        <v/>
      </c>
      <c r="X304" s="1323"/>
      <c r="Y304" s="1324"/>
    </row>
    <row r="305" spans="2:25" ht="15.6" customHeight="1">
      <c r="B305" s="10">
        <v>19</v>
      </c>
      <c r="C305" s="1200" t="str">
        <f>IFERROR(VLOOKUP($B305,입력!$H$361:$AE$444,2,0),"")</f>
        <v/>
      </c>
      <c r="D305" s="1201"/>
      <c r="E305" s="1202"/>
      <c r="F305" s="1200" t="str">
        <f>IFERROR(VLOOKUP($B305,입력!$H$361:$AE$444,4,0),"")</f>
        <v/>
      </c>
      <c r="G305" s="1201"/>
      <c r="H305" s="1202"/>
      <c r="I305" s="1200" t="str">
        <f>IFERROR(VLOOKUP($B305,입력!$H$361:$AE$444,7,0),"")</f>
        <v/>
      </c>
      <c r="J305" s="1201"/>
      <c r="K305" s="1201"/>
      <c r="L305" s="1201"/>
      <c r="M305" s="1202"/>
      <c r="N305" s="1200" t="str">
        <f>IFERROR(VLOOKUP($B305,입력!$H$361:$AE$444,13,0),"")</f>
        <v/>
      </c>
      <c r="O305" s="1201"/>
      <c r="P305" s="1201"/>
      <c r="Q305" s="1201"/>
      <c r="R305" s="1201"/>
      <c r="S305" s="1201"/>
      <c r="T305" s="1201"/>
      <c r="U305" s="1201"/>
      <c r="V305" s="1202"/>
      <c r="W305" s="1322" t="str">
        <f>IFERROR(VLOOKUP($B305,입력!$H$361:$AE$444,21,0),"")</f>
        <v/>
      </c>
      <c r="X305" s="1323"/>
      <c r="Y305" s="1324"/>
    </row>
    <row r="306" spans="2:25" ht="15.6" customHeight="1">
      <c r="B306" s="10">
        <v>20</v>
      </c>
      <c r="C306" s="1200" t="str">
        <f>IFERROR(VLOOKUP($B306,입력!$H$361:$AE$444,2,0),"")</f>
        <v/>
      </c>
      <c r="D306" s="1201"/>
      <c r="E306" s="1202"/>
      <c r="F306" s="1200" t="str">
        <f>IFERROR(VLOOKUP($B306,입력!$H$361:$AE$444,4,0),"")</f>
        <v/>
      </c>
      <c r="G306" s="1201"/>
      <c r="H306" s="1202"/>
      <c r="I306" s="1200" t="str">
        <f>IFERROR(VLOOKUP($B306,입력!$H$361:$AE$444,7,0),"")</f>
        <v/>
      </c>
      <c r="J306" s="1201"/>
      <c r="K306" s="1201"/>
      <c r="L306" s="1201"/>
      <c r="M306" s="1202"/>
      <c r="N306" s="1200" t="str">
        <f>IFERROR(VLOOKUP($B306,입력!$H$361:$AE$444,13,0),"")</f>
        <v/>
      </c>
      <c r="O306" s="1201"/>
      <c r="P306" s="1201"/>
      <c r="Q306" s="1201"/>
      <c r="R306" s="1201"/>
      <c r="S306" s="1201"/>
      <c r="T306" s="1201"/>
      <c r="U306" s="1201"/>
      <c r="V306" s="1202"/>
      <c r="W306" s="1322" t="str">
        <f>IFERROR(VLOOKUP($B306,입력!$H$361:$AE$444,21,0),"")</f>
        <v/>
      </c>
      <c r="X306" s="1323"/>
      <c r="Y306" s="1324"/>
    </row>
    <row r="307" spans="2:25" ht="15.6" customHeight="1">
      <c r="B307" s="10">
        <v>21</v>
      </c>
      <c r="C307" s="1200" t="str">
        <f>IFERROR(VLOOKUP($B307,입력!$H$361:$AE$444,2,0),"")</f>
        <v/>
      </c>
      <c r="D307" s="1201"/>
      <c r="E307" s="1202"/>
      <c r="F307" s="1200" t="str">
        <f>IFERROR(VLOOKUP($B307,입력!$H$361:$AE$444,4,0),"")</f>
        <v/>
      </c>
      <c r="G307" s="1201"/>
      <c r="H307" s="1202"/>
      <c r="I307" s="1200" t="str">
        <f>IFERROR(VLOOKUP($B307,입력!$H$361:$AE$444,7,0),"")</f>
        <v/>
      </c>
      <c r="J307" s="1201"/>
      <c r="K307" s="1201"/>
      <c r="L307" s="1201"/>
      <c r="M307" s="1202"/>
      <c r="N307" s="1200" t="str">
        <f>IFERROR(VLOOKUP($B307,입력!$H$361:$AE$444,13,0),"")</f>
        <v/>
      </c>
      <c r="O307" s="1201"/>
      <c r="P307" s="1201"/>
      <c r="Q307" s="1201"/>
      <c r="R307" s="1201"/>
      <c r="S307" s="1201"/>
      <c r="T307" s="1201"/>
      <c r="U307" s="1201"/>
      <c r="V307" s="1202"/>
      <c r="W307" s="1322" t="str">
        <f>IFERROR(VLOOKUP($B307,입력!$H$361:$AE$444,21,0),"")</f>
        <v/>
      </c>
      <c r="X307" s="1323"/>
      <c r="Y307" s="1324"/>
    </row>
    <row r="308" spans="2:25" ht="15.6" customHeight="1">
      <c r="B308" s="10">
        <v>22</v>
      </c>
      <c r="C308" s="1200" t="str">
        <f>IFERROR(VLOOKUP($B308,입력!$H$361:$AE$444,2,0),"")</f>
        <v/>
      </c>
      <c r="D308" s="1201"/>
      <c r="E308" s="1202"/>
      <c r="F308" s="1200" t="str">
        <f>IFERROR(VLOOKUP($B308,입력!$H$361:$AE$444,4,0),"")</f>
        <v/>
      </c>
      <c r="G308" s="1201"/>
      <c r="H308" s="1202"/>
      <c r="I308" s="1200" t="str">
        <f>IFERROR(VLOOKUP($B308,입력!$H$361:$AE$444,7,0),"")</f>
        <v/>
      </c>
      <c r="J308" s="1201"/>
      <c r="K308" s="1201"/>
      <c r="L308" s="1201"/>
      <c r="M308" s="1202"/>
      <c r="N308" s="1200" t="str">
        <f>IFERROR(VLOOKUP($B308,입력!$H$361:$AE$444,13,0),"")</f>
        <v/>
      </c>
      <c r="O308" s="1201"/>
      <c r="P308" s="1201"/>
      <c r="Q308" s="1201"/>
      <c r="R308" s="1201"/>
      <c r="S308" s="1201"/>
      <c r="T308" s="1201"/>
      <c r="U308" s="1201"/>
      <c r="V308" s="1202"/>
      <c r="W308" s="1322" t="str">
        <f>IFERROR(VLOOKUP($B308,입력!$H$361:$AE$444,21,0),"")</f>
        <v/>
      </c>
      <c r="X308" s="1323"/>
      <c r="Y308" s="1324"/>
    </row>
    <row r="309" spans="2:25" ht="15.6" customHeight="1">
      <c r="B309" s="10">
        <v>23</v>
      </c>
      <c r="C309" s="1200" t="str">
        <f>IFERROR(VLOOKUP($B309,입력!$H$361:$AE$444,2,0),"")</f>
        <v/>
      </c>
      <c r="D309" s="1201"/>
      <c r="E309" s="1202"/>
      <c r="F309" s="1200" t="str">
        <f>IFERROR(VLOOKUP($B309,입력!$H$361:$AE$444,4,0),"")</f>
        <v/>
      </c>
      <c r="G309" s="1201"/>
      <c r="H309" s="1202"/>
      <c r="I309" s="1200" t="str">
        <f>IFERROR(VLOOKUP($B309,입력!$H$361:$AE$444,7,0),"")</f>
        <v/>
      </c>
      <c r="J309" s="1201"/>
      <c r="K309" s="1201"/>
      <c r="L309" s="1201"/>
      <c r="M309" s="1202"/>
      <c r="N309" s="1200" t="str">
        <f>IFERROR(VLOOKUP($B309,입력!$H$361:$AE$444,13,0),"")</f>
        <v/>
      </c>
      <c r="O309" s="1201"/>
      <c r="P309" s="1201"/>
      <c r="Q309" s="1201"/>
      <c r="R309" s="1201"/>
      <c r="S309" s="1201"/>
      <c r="T309" s="1201"/>
      <c r="U309" s="1201"/>
      <c r="V309" s="1202"/>
      <c r="W309" s="1322" t="str">
        <f>IFERROR(VLOOKUP($B309,입력!$H$361:$AE$444,21,0),"")</f>
        <v/>
      </c>
      <c r="X309" s="1323"/>
      <c r="Y309" s="1324"/>
    </row>
    <row r="310" spans="2:25" ht="15.6" customHeight="1">
      <c r="B310" s="10">
        <v>24</v>
      </c>
      <c r="C310" s="1200" t="str">
        <f>IFERROR(VLOOKUP($B310,입력!$H$361:$AE$444,2,0),"")</f>
        <v/>
      </c>
      <c r="D310" s="1201"/>
      <c r="E310" s="1202"/>
      <c r="F310" s="1200" t="str">
        <f>IFERROR(VLOOKUP($B310,입력!$H$361:$AE$444,4,0),"")</f>
        <v/>
      </c>
      <c r="G310" s="1201"/>
      <c r="H310" s="1202"/>
      <c r="I310" s="1200" t="str">
        <f>IFERROR(VLOOKUP($B310,입력!$H$361:$AE$444,7,0),"")</f>
        <v/>
      </c>
      <c r="J310" s="1201"/>
      <c r="K310" s="1201"/>
      <c r="L310" s="1201"/>
      <c r="M310" s="1202"/>
      <c r="N310" s="1200" t="str">
        <f>IFERROR(VLOOKUP($B310,입력!$H$361:$AE$444,13,0),"")</f>
        <v/>
      </c>
      <c r="O310" s="1201"/>
      <c r="P310" s="1201"/>
      <c r="Q310" s="1201"/>
      <c r="R310" s="1201"/>
      <c r="S310" s="1201"/>
      <c r="T310" s="1201"/>
      <c r="U310" s="1201"/>
      <c r="V310" s="1202"/>
      <c r="W310" s="1322" t="str">
        <f>IFERROR(VLOOKUP($B310,입력!$H$361:$AE$444,21,0),"")</f>
        <v/>
      </c>
      <c r="X310" s="1323"/>
      <c r="Y310" s="1324"/>
    </row>
    <row r="311" spans="2:25" ht="15.6" customHeight="1">
      <c r="B311" s="10">
        <v>25</v>
      </c>
      <c r="C311" s="1200" t="str">
        <f>IFERROR(VLOOKUP($B311,입력!$H$361:$AE$444,2,0),"")</f>
        <v/>
      </c>
      <c r="D311" s="1201"/>
      <c r="E311" s="1202"/>
      <c r="F311" s="1200" t="str">
        <f>IFERROR(VLOOKUP($B311,입력!$H$361:$AE$444,4,0),"")</f>
        <v/>
      </c>
      <c r="G311" s="1201"/>
      <c r="H311" s="1202"/>
      <c r="I311" s="1200" t="str">
        <f>IFERROR(VLOOKUP($B311,입력!$H$361:$AE$444,7,0),"")</f>
        <v/>
      </c>
      <c r="J311" s="1201"/>
      <c r="K311" s="1201"/>
      <c r="L311" s="1201"/>
      <c r="M311" s="1202"/>
      <c r="N311" s="1200" t="str">
        <f>IFERROR(VLOOKUP($B311,입력!$H$361:$AE$444,13,0),"")</f>
        <v/>
      </c>
      <c r="O311" s="1201"/>
      <c r="P311" s="1201"/>
      <c r="Q311" s="1201"/>
      <c r="R311" s="1201"/>
      <c r="S311" s="1201"/>
      <c r="T311" s="1201"/>
      <c r="U311" s="1201"/>
      <c r="V311" s="1202"/>
      <c r="W311" s="1322" t="str">
        <f>IFERROR(VLOOKUP($B311,입력!$H$361:$AE$444,21,0),"")</f>
        <v/>
      </c>
      <c r="X311" s="1323"/>
      <c r="Y311" s="1324"/>
    </row>
    <row r="312" spans="2:25" ht="15.6" customHeight="1">
      <c r="B312" s="10">
        <v>26</v>
      </c>
      <c r="C312" s="1200" t="str">
        <f>IFERROR(VLOOKUP($B312,입력!$H$361:$AE$444,2,0),"")</f>
        <v/>
      </c>
      <c r="D312" s="1201"/>
      <c r="E312" s="1202"/>
      <c r="F312" s="1200" t="str">
        <f>IFERROR(VLOOKUP($B312,입력!$H$361:$AE$444,4,0),"")</f>
        <v/>
      </c>
      <c r="G312" s="1201"/>
      <c r="H312" s="1202"/>
      <c r="I312" s="1200" t="str">
        <f>IFERROR(VLOOKUP($B312,입력!$H$361:$AE$444,7,0),"")</f>
        <v/>
      </c>
      <c r="J312" s="1201"/>
      <c r="K312" s="1201"/>
      <c r="L312" s="1201"/>
      <c r="M312" s="1202"/>
      <c r="N312" s="1200" t="str">
        <f>IFERROR(VLOOKUP($B312,입력!$H$361:$AE$444,13,0),"")</f>
        <v/>
      </c>
      <c r="O312" s="1201"/>
      <c r="P312" s="1201"/>
      <c r="Q312" s="1201"/>
      <c r="R312" s="1201"/>
      <c r="S312" s="1201"/>
      <c r="T312" s="1201"/>
      <c r="U312" s="1201"/>
      <c r="V312" s="1202"/>
      <c r="W312" s="1322" t="str">
        <f>IFERROR(VLOOKUP($B312,입력!$H$361:$AE$444,21,0),"")</f>
        <v/>
      </c>
      <c r="X312" s="1323"/>
      <c r="Y312" s="1324"/>
    </row>
    <row r="313" spans="2:25" ht="15.6" customHeight="1">
      <c r="B313" s="10">
        <v>27</v>
      </c>
      <c r="C313" s="1200" t="str">
        <f>IFERROR(VLOOKUP($B313,입력!$H$361:$AE$444,2,0),"")</f>
        <v/>
      </c>
      <c r="D313" s="1201"/>
      <c r="E313" s="1202"/>
      <c r="F313" s="1200" t="str">
        <f>IFERROR(VLOOKUP($B313,입력!$H$361:$AE$444,4,0),"")</f>
        <v/>
      </c>
      <c r="G313" s="1201"/>
      <c r="H313" s="1202"/>
      <c r="I313" s="1200" t="str">
        <f>IFERROR(VLOOKUP($B313,입력!$H$361:$AE$444,7,0),"")</f>
        <v/>
      </c>
      <c r="J313" s="1201"/>
      <c r="K313" s="1201"/>
      <c r="L313" s="1201"/>
      <c r="M313" s="1202"/>
      <c r="N313" s="1200" t="str">
        <f>IFERROR(VLOOKUP($B313,입력!$H$361:$AE$444,13,0),"")</f>
        <v/>
      </c>
      <c r="O313" s="1201"/>
      <c r="P313" s="1201"/>
      <c r="Q313" s="1201"/>
      <c r="R313" s="1201"/>
      <c r="S313" s="1201"/>
      <c r="T313" s="1201"/>
      <c r="U313" s="1201"/>
      <c r="V313" s="1202"/>
      <c r="W313" s="1322" t="str">
        <f>IFERROR(VLOOKUP($B313,입력!$H$361:$AE$444,21,0),"")</f>
        <v/>
      </c>
      <c r="X313" s="1323"/>
      <c r="Y313" s="1324"/>
    </row>
    <row r="314" spans="2:25" ht="15.6" customHeight="1">
      <c r="B314" s="10">
        <v>28</v>
      </c>
      <c r="C314" s="1200" t="str">
        <f>IFERROR(VLOOKUP($B314,입력!$H$361:$AE$444,2,0),"")</f>
        <v/>
      </c>
      <c r="D314" s="1201"/>
      <c r="E314" s="1202"/>
      <c r="F314" s="1200" t="str">
        <f>IFERROR(VLOOKUP($B314,입력!$H$361:$AE$444,4,0),"")</f>
        <v/>
      </c>
      <c r="G314" s="1201"/>
      <c r="H314" s="1202"/>
      <c r="I314" s="1200" t="str">
        <f>IFERROR(VLOOKUP($B314,입력!$H$361:$AE$444,7,0),"")</f>
        <v/>
      </c>
      <c r="J314" s="1201"/>
      <c r="K314" s="1201"/>
      <c r="L314" s="1201"/>
      <c r="M314" s="1202"/>
      <c r="N314" s="1200" t="str">
        <f>IFERROR(VLOOKUP($B314,입력!$H$361:$AE$444,13,0),"")</f>
        <v/>
      </c>
      <c r="O314" s="1201"/>
      <c r="P314" s="1201"/>
      <c r="Q314" s="1201"/>
      <c r="R314" s="1201"/>
      <c r="S314" s="1201"/>
      <c r="T314" s="1201"/>
      <c r="U314" s="1201"/>
      <c r="V314" s="1202"/>
      <c r="W314" s="1322" t="str">
        <f>IFERROR(VLOOKUP($B314,입력!$H$361:$AE$444,21,0),"")</f>
        <v/>
      </c>
      <c r="X314" s="1323"/>
      <c r="Y314" s="1324"/>
    </row>
    <row r="315" spans="2:25" ht="15.6" customHeight="1">
      <c r="B315" s="10">
        <v>29</v>
      </c>
      <c r="C315" s="1200" t="str">
        <f>IFERROR(VLOOKUP($B315,입력!$H$361:$AE$444,2,0),"")</f>
        <v/>
      </c>
      <c r="D315" s="1201"/>
      <c r="E315" s="1202"/>
      <c r="F315" s="1200" t="str">
        <f>IFERROR(VLOOKUP($B315,입력!$H$361:$AE$444,4,0),"")</f>
        <v/>
      </c>
      <c r="G315" s="1201"/>
      <c r="H315" s="1202"/>
      <c r="I315" s="1200" t="str">
        <f>IFERROR(VLOOKUP($B315,입력!$H$361:$AE$444,7,0),"")</f>
        <v/>
      </c>
      <c r="J315" s="1201"/>
      <c r="K315" s="1201"/>
      <c r="L315" s="1201"/>
      <c r="M315" s="1202"/>
      <c r="N315" s="1200" t="str">
        <f>IFERROR(VLOOKUP($B315,입력!$H$361:$AE$444,13,0),"")</f>
        <v/>
      </c>
      <c r="O315" s="1201"/>
      <c r="P315" s="1201"/>
      <c r="Q315" s="1201"/>
      <c r="R315" s="1201"/>
      <c r="S315" s="1201"/>
      <c r="T315" s="1201"/>
      <c r="U315" s="1201"/>
      <c r="V315" s="1202"/>
      <c r="W315" s="1322" t="str">
        <f>IFERROR(VLOOKUP($B315,입력!$H$361:$AE$444,21,0),"")</f>
        <v/>
      </c>
      <c r="X315" s="1323"/>
      <c r="Y315" s="1324"/>
    </row>
    <row r="316" spans="2:25" ht="15.6" customHeight="1">
      <c r="B316" s="10">
        <v>30</v>
      </c>
      <c r="C316" s="1200" t="str">
        <f>IFERROR(VLOOKUP($B316,입력!$H$361:$AE$444,2,0),"")</f>
        <v/>
      </c>
      <c r="D316" s="1201"/>
      <c r="E316" s="1202"/>
      <c r="F316" s="1200" t="str">
        <f>IFERROR(VLOOKUP($B316,입력!$H$361:$AE$444,4,0),"")</f>
        <v/>
      </c>
      <c r="G316" s="1201"/>
      <c r="H316" s="1202"/>
      <c r="I316" s="1200" t="str">
        <f>IFERROR(VLOOKUP($B316,입력!$H$361:$AE$444,7,0),"")</f>
        <v/>
      </c>
      <c r="J316" s="1201"/>
      <c r="K316" s="1201"/>
      <c r="L316" s="1201"/>
      <c r="M316" s="1202"/>
      <c r="N316" s="1200" t="str">
        <f>IFERROR(VLOOKUP($B316,입력!$H$361:$AE$444,13,0),"")</f>
        <v/>
      </c>
      <c r="O316" s="1201"/>
      <c r="P316" s="1201"/>
      <c r="Q316" s="1201"/>
      <c r="R316" s="1201"/>
      <c r="S316" s="1201"/>
      <c r="T316" s="1201"/>
      <c r="U316" s="1201"/>
      <c r="V316" s="1202"/>
      <c r="W316" s="1322" t="str">
        <f>IFERROR(VLOOKUP($B316,입력!$H$361:$AE$444,21,0),"")</f>
        <v/>
      </c>
      <c r="X316" s="1323"/>
      <c r="Y316" s="1324"/>
    </row>
    <row r="317" spans="2:25" ht="15.6" customHeight="1">
      <c r="B317" s="10">
        <v>31</v>
      </c>
      <c r="C317" s="1200" t="str">
        <f>IFERROR(VLOOKUP($B317,입력!$H$361:$AE$444,2,0),"")</f>
        <v/>
      </c>
      <c r="D317" s="1201"/>
      <c r="E317" s="1202"/>
      <c r="F317" s="1200" t="str">
        <f>IFERROR(VLOOKUP($B317,입력!$H$361:$AE$444,4,0),"")</f>
        <v/>
      </c>
      <c r="G317" s="1201"/>
      <c r="H317" s="1202"/>
      <c r="I317" s="1200" t="str">
        <f>IFERROR(VLOOKUP($B317,입력!$H$361:$AE$444,7,0),"")</f>
        <v/>
      </c>
      <c r="J317" s="1201"/>
      <c r="K317" s="1201"/>
      <c r="L317" s="1201"/>
      <c r="M317" s="1202"/>
      <c r="N317" s="1200" t="str">
        <f>IFERROR(VLOOKUP($B317,입력!$H$361:$AE$444,13,0),"")</f>
        <v/>
      </c>
      <c r="O317" s="1201"/>
      <c r="P317" s="1201"/>
      <c r="Q317" s="1201"/>
      <c r="R317" s="1201"/>
      <c r="S317" s="1201"/>
      <c r="T317" s="1201"/>
      <c r="U317" s="1201"/>
      <c r="V317" s="1202"/>
      <c r="W317" s="1322" t="str">
        <f>IFERROR(VLOOKUP($B317,입력!$H$361:$AE$444,21,0),"")</f>
        <v/>
      </c>
      <c r="X317" s="1323"/>
      <c r="Y317" s="1324"/>
    </row>
    <row r="318" spans="2:25" ht="15.6" customHeight="1">
      <c r="B318" s="10">
        <v>32</v>
      </c>
      <c r="C318" s="1200" t="str">
        <f>IFERROR(VLOOKUP($B318,입력!$H$361:$AE$444,2,0),"")</f>
        <v/>
      </c>
      <c r="D318" s="1201"/>
      <c r="E318" s="1202"/>
      <c r="F318" s="1200" t="str">
        <f>IFERROR(VLOOKUP($B318,입력!$H$361:$AE$444,4,0),"")</f>
        <v/>
      </c>
      <c r="G318" s="1201"/>
      <c r="H318" s="1202"/>
      <c r="I318" s="1200" t="str">
        <f>IFERROR(VLOOKUP($B318,입력!$H$361:$AE$444,7,0),"")</f>
        <v/>
      </c>
      <c r="J318" s="1201"/>
      <c r="K318" s="1201"/>
      <c r="L318" s="1201"/>
      <c r="M318" s="1202"/>
      <c r="N318" s="1200" t="str">
        <f>IFERROR(VLOOKUP($B318,입력!$H$361:$AE$444,13,0),"")</f>
        <v/>
      </c>
      <c r="O318" s="1201"/>
      <c r="P318" s="1201"/>
      <c r="Q318" s="1201"/>
      <c r="R318" s="1201"/>
      <c r="S318" s="1201"/>
      <c r="T318" s="1201"/>
      <c r="U318" s="1201"/>
      <c r="V318" s="1202"/>
      <c r="W318" s="1322" t="str">
        <f>IFERROR(VLOOKUP($B318,입력!$H$361:$AE$444,21,0),"")</f>
        <v/>
      </c>
      <c r="X318" s="1323"/>
      <c r="Y318" s="1324"/>
    </row>
    <row r="319" spans="2:25" ht="15.6" customHeight="1">
      <c r="B319" s="10">
        <v>33</v>
      </c>
      <c r="C319" s="1200" t="str">
        <f>IFERROR(VLOOKUP($B319,입력!$H$361:$AE$444,2,0),"")</f>
        <v/>
      </c>
      <c r="D319" s="1201"/>
      <c r="E319" s="1202"/>
      <c r="F319" s="1200" t="str">
        <f>IFERROR(VLOOKUP($B319,입력!$H$361:$AE$444,4,0),"")</f>
        <v/>
      </c>
      <c r="G319" s="1201"/>
      <c r="H319" s="1202"/>
      <c r="I319" s="1200" t="str">
        <f>IFERROR(VLOOKUP($B319,입력!$H$361:$AE$444,7,0),"")</f>
        <v/>
      </c>
      <c r="J319" s="1201"/>
      <c r="K319" s="1201"/>
      <c r="L319" s="1201"/>
      <c r="M319" s="1202"/>
      <c r="N319" s="1200" t="str">
        <f>IFERROR(VLOOKUP($B319,입력!$H$361:$AE$444,13,0),"")</f>
        <v/>
      </c>
      <c r="O319" s="1201"/>
      <c r="P319" s="1201"/>
      <c r="Q319" s="1201"/>
      <c r="R319" s="1201"/>
      <c r="S319" s="1201"/>
      <c r="T319" s="1201"/>
      <c r="U319" s="1201"/>
      <c r="V319" s="1202"/>
      <c r="W319" s="1322" t="str">
        <f>IFERROR(VLOOKUP($B319,입력!$H$361:$AE$444,21,0),"")</f>
        <v/>
      </c>
      <c r="X319" s="1323"/>
      <c r="Y319" s="1324"/>
    </row>
    <row r="320" spans="2:25" ht="15.6" customHeight="1">
      <c r="B320" s="10">
        <v>34</v>
      </c>
      <c r="C320" s="1200" t="str">
        <f>IFERROR(VLOOKUP($B320,입력!$H$361:$AE$444,2,0),"")</f>
        <v/>
      </c>
      <c r="D320" s="1201"/>
      <c r="E320" s="1202"/>
      <c r="F320" s="1200" t="str">
        <f>IFERROR(VLOOKUP($B320,입력!$H$361:$AE$444,4,0),"")</f>
        <v/>
      </c>
      <c r="G320" s="1201"/>
      <c r="H320" s="1202"/>
      <c r="I320" s="1200" t="str">
        <f>IFERROR(VLOOKUP($B320,입력!$H$361:$AE$444,7,0),"")</f>
        <v/>
      </c>
      <c r="J320" s="1201"/>
      <c r="K320" s="1201"/>
      <c r="L320" s="1201"/>
      <c r="M320" s="1202"/>
      <c r="N320" s="1200" t="str">
        <f>IFERROR(VLOOKUP($B320,입력!$H$361:$AE$444,13,0),"")</f>
        <v/>
      </c>
      <c r="O320" s="1201"/>
      <c r="P320" s="1201"/>
      <c r="Q320" s="1201"/>
      <c r="R320" s="1201"/>
      <c r="S320" s="1201"/>
      <c r="T320" s="1201"/>
      <c r="U320" s="1201"/>
      <c r="V320" s="1202"/>
      <c r="W320" s="1322" t="str">
        <f>IFERROR(VLOOKUP($B320,입력!$H$361:$AE$444,21,0),"")</f>
        <v/>
      </c>
      <c r="X320" s="1323"/>
      <c r="Y320" s="1324"/>
    </row>
    <row r="321" spans="2:25" ht="15.6" customHeight="1">
      <c r="B321" s="10">
        <v>35</v>
      </c>
      <c r="C321" s="1200" t="str">
        <f>IFERROR(VLOOKUP($B321,입력!$H$361:$AE$444,2,0),"")</f>
        <v/>
      </c>
      <c r="D321" s="1201"/>
      <c r="E321" s="1202"/>
      <c r="F321" s="1200" t="str">
        <f>IFERROR(VLOOKUP($B321,입력!$H$361:$AE$444,4,0),"")</f>
        <v/>
      </c>
      <c r="G321" s="1201"/>
      <c r="H321" s="1202"/>
      <c r="I321" s="1200" t="str">
        <f>IFERROR(VLOOKUP($B321,입력!$H$361:$AE$444,7,0),"")</f>
        <v/>
      </c>
      <c r="J321" s="1201"/>
      <c r="K321" s="1201"/>
      <c r="L321" s="1201"/>
      <c r="M321" s="1202"/>
      <c r="N321" s="1200" t="str">
        <f>IFERROR(VLOOKUP($B321,입력!$H$361:$AE$444,13,0),"")</f>
        <v/>
      </c>
      <c r="O321" s="1201"/>
      <c r="P321" s="1201"/>
      <c r="Q321" s="1201"/>
      <c r="R321" s="1201"/>
      <c r="S321" s="1201"/>
      <c r="T321" s="1201"/>
      <c r="U321" s="1201"/>
      <c r="V321" s="1202"/>
      <c r="W321" s="1322" t="str">
        <f>IFERROR(VLOOKUP($B321,입력!$H$361:$AE$444,21,0),"")</f>
        <v/>
      </c>
      <c r="X321" s="1323"/>
      <c r="Y321" s="1324"/>
    </row>
    <row r="322" spans="2:25" ht="15.6" customHeight="1">
      <c r="B322" s="10">
        <v>36</v>
      </c>
      <c r="C322" s="1200" t="str">
        <f>IFERROR(VLOOKUP($B322,입력!$H$361:$AE$444,2,0),"")</f>
        <v/>
      </c>
      <c r="D322" s="1201"/>
      <c r="E322" s="1202"/>
      <c r="F322" s="1200" t="str">
        <f>IFERROR(VLOOKUP($B322,입력!$H$361:$AE$444,4,0),"")</f>
        <v/>
      </c>
      <c r="G322" s="1201"/>
      <c r="H322" s="1202"/>
      <c r="I322" s="1200" t="str">
        <f>IFERROR(VLOOKUP($B322,입력!$H$361:$AE$444,7,0),"")</f>
        <v/>
      </c>
      <c r="J322" s="1201"/>
      <c r="K322" s="1201"/>
      <c r="L322" s="1201"/>
      <c r="M322" s="1202"/>
      <c r="N322" s="1200" t="str">
        <f>IFERROR(VLOOKUP($B322,입력!$H$361:$AE$444,13,0),"")</f>
        <v/>
      </c>
      <c r="O322" s="1201"/>
      <c r="P322" s="1201"/>
      <c r="Q322" s="1201"/>
      <c r="R322" s="1201"/>
      <c r="S322" s="1201"/>
      <c r="T322" s="1201"/>
      <c r="U322" s="1201"/>
      <c r="V322" s="1202"/>
      <c r="W322" s="1322" t="str">
        <f>IFERROR(VLOOKUP($B322,입력!$H$361:$AE$444,21,0),"")</f>
        <v/>
      </c>
      <c r="X322" s="1323"/>
      <c r="Y322" s="1324"/>
    </row>
    <row r="323" spans="2:25" ht="15.6" customHeight="1">
      <c r="B323" s="10">
        <v>37</v>
      </c>
      <c r="C323" s="1200" t="str">
        <f>IFERROR(VLOOKUP($B323,입력!$H$361:$AE$444,2,0),"")</f>
        <v/>
      </c>
      <c r="D323" s="1201"/>
      <c r="E323" s="1202"/>
      <c r="F323" s="1200" t="str">
        <f>IFERROR(VLOOKUP($B323,입력!$H$361:$AE$444,4,0),"")</f>
        <v/>
      </c>
      <c r="G323" s="1201"/>
      <c r="H323" s="1202"/>
      <c r="I323" s="1200" t="str">
        <f>IFERROR(VLOOKUP($B323,입력!$H$361:$AE$444,7,0),"")</f>
        <v/>
      </c>
      <c r="J323" s="1201"/>
      <c r="K323" s="1201"/>
      <c r="L323" s="1201"/>
      <c r="M323" s="1202"/>
      <c r="N323" s="1200" t="str">
        <f>IFERROR(VLOOKUP($B323,입력!$H$361:$AE$444,13,0),"")</f>
        <v/>
      </c>
      <c r="O323" s="1201"/>
      <c r="P323" s="1201"/>
      <c r="Q323" s="1201"/>
      <c r="R323" s="1201"/>
      <c r="S323" s="1201"/>
      <c r="T323" s="1201"/>
      <c r="U323" s="1201"/>
      <c r="V323" s="1202"/>
      <c r="W323" s="1322" t="str">
        <f>IFERROR(VLOOKUP($B323,입력!$H$361:$AE$444,21,0),"")</f>
        <v/>
      </c>
      <c r="X323" s="1323"/>
      <c r="Y323" s="1324"/>
    </row>
    <row r="324" spans="2:25" ht="15.6" customHeight="1">
      <c r="B324" s="10">
        <v>38</v>
      </c>
      <c r="C324" s="1200" t="str">
        <f>IFERROR(VLOOKUP($B324,입력!$H$361:$AE$444,2,0),"")</f>
        <v/>
      </c>
      <c r="D324" s="1201"/>
      <c r="E324" s="1202"/>
      <c r="F324" s="1200" t="str">
        <f>IFERROR(VLOOKUP($B324,입력!$H$361:$AE$444,4,0),"")</f>
        <v/>
      </c>
      <c r="G324" s="1201"/>
      <c r="H324" s="1202"/>
      <c r="I324" s="1200" t="str">
        <f>IFERROR(VLOOKUP($B324,입력!$H$361:$AE$444,7,0),"")</f>
        <v/>
      </c>
      <c r="J324" s="1201"/>
      <c r="K324" s="1201"/>
      <c r="L324" s="1201"/>
      <c r="M324" s="1202"/>
      <c r="N324" s="1200" t="str">
        <f>IFERROR(VLOOKUP($B324,입력!$H$361:$AE$444,13,0),"")</f>
        <v/>
      </c>
      <c r="O324" s="1201"/>
      <c r="P324" s="1201"/>
      <c r="Q324" s="1201"/>
      <c r="R324" s="1201"/>
      <c r="S324" s="1201"/>
      <c r="T324" s="1201"/>
      <c r="U324" s="1201"/>
      <c r="V324" s="1202"/>
      <c r="W324" s="1322" t="str">
        <f>IFERROR(VLOOKUP($B324,입력!$H$361:$AE$444,21,0),"")</f>
        <v/>
      </c>
      <c r="X324" s="1323"/>
      <c r="Y324" s="1324"/>
    </row>
    <row r="325" spans="2:25" ht="15.6" customHeight="1">
      <c r="B325" s="10">
        <v>39</v>
      </c>
      <c r="C325" s="1200" t="str">
        <f>IFERROR(VLOOKUP($B325,입력!$H$361:$AE$444,2,0),"")</f>
        <v/>
      </c>
      <c r="D325" s="1201"/>
      <c r="E325" s="1202"/>
      <c r="F325" s="1200" t="str">
        <f>IFERROR(VLOOKUP($B325,입력!$H$361:$AE$444,4,0),"")</f>
        <v/>
      </c>
      <c r="G325" s="1201"/>
      <c r="H325" s="1202"/>
      <c r="I325" s="1200" t="str">
        <f>IFERROR(VLOOKUP($B325,입력!$H$361:$AE$444,7,0),"")</f>
        <v/>
      </c>
      <c r="J325" s="1201"/>
      <c r="K325" s="1201"/>
      <c r="L325" s="1201"/>
      <c r="M325" s="1202"/>
      <c r="N325" s="1200" t="str">
        <f>IFERROR(VLOOKUP($B325,입력!$H$361:$AE$444,13,0),"")</f>
        <v/>
      </c>
      <c r="O325" s="1201"/>
      <c r="P325" s="1201"/>
      <c r="Q325" s="1201"/>
      <c r="R325" s="1201"/>
      <c r="S325" s="1201"/>
      <c r="T325" s="1201"/>
      <c r="U325" s="1201"/>
      <c r="V325" s="1202"/>
      <c r="W325" s="1322" t="str">
        <f>IFERROR(VLOOKUP($B325,입력!$H$361:$AE$444,21,0),"")</f>
        <v/>
      </c>
      <c r="X325" s="1323"/>
      <c r="Y325" s="1324"/>
    </row>
    <row r="326" spans="2:25" ht="15.6" customHeight="1">
      <c r="B326" s="10">
        <v>40</v>
      </c>
      <c r="C326" s="1200" t="str">
        <f>IFERROR(VLOOKUP($B326,입력!$H$361:$AE$444,2,0),"")</f>
        <v/>
      </c>
      <c r="D326" s="1201"/>
      <c r="E326" s="1202"/>
      <c r="F326" s="1200" t="str">
        <f>IFERROR(VLOOKUP($B326,입력!$H$361:$AE$444,4,0),"")</f>
        <v/>
      </c>
      <c r="G326" s="1201"/>
      <c r="H326" s="1202"/>
      <c r="I326" s="1200" t="str">
        <f>IFERROR(VLOOKUP($B326,입력!$H$361:$AE$444,7,0),"")</f>
        <v/>
      </c>
      <c r="J326" s="1201"/>
      <c r="K326" s="1201"/>
      <c r="L326" s="1201"/>
      <c r="M326" s="1202"/>
      <c r="N326" s="1200" t="str">
        <f>IFERROR(VLOOKUP($B326,입력!$H$361:$AE$444,13,0),"")</f>
        <v/>
      </c>
      <c r="O326" s="1201"/>
      <c r="P326" s="1201"/>
      <c r="Q326" s="1201"/>
      <c r="R326" s="1201"/>
      <c r="S326" s="1201"/>
      <c r="T326" s="1201"/>
      <c r="U326" s="1201"/>
      <c r="V326" s="1202"/>
      <c r="W326" s="1322" t="str">
        <f>IFERROR(VLOOKUP($B326,입력!$H$361:$AE$444,21,0),"")</f>
        <v/>
      </c>
      <c r="X326" s="1323"/>
      <c r="Y326" s="1324"/>
    </row>
    <row r="327" spans="2:25" ht="15.6" customHeight="1">
      <c r="B327" s="10">
        <v>41</v>
      </c>
      <c r="C327" s="1200" t="str">
        <f>IFERROR(VLOOKUP($B327,입력!$H$361:$AE$444,2,0),"")</f>
        <v/>
      </c>
      <c r="D327" s="1201"/>
      <c r="E327" s="1202"/>
      <c r="F327" s="1200" t="str">
        <f>IFERROR(VLOOKUP($B327,입력!$H$361:$AE$444,4,0),"")</f>
        <v/>
      </c>
      <c r="G327" s="1201"/>
      <c r="H327" s="1202"/>
      <c r="I327" s="1200" t="str">
        <f>IFERROR(VLOOKUP($B327,입력!$H$361:$AE$444,7,0),"")</f>
        <v/>
      </c>
      <c r="J327" s="1201"/>
      <c r="K327" s="1201"/>
      <c r="L327" s="1201"/>
      <c r="M327" s="1202"/>
      <c r="N327" s="1200" t="str">
        <f>IFERROR(VLOOKUP($B327,입력!$H$361:$AE$444,13,0),"")</f>
        <v/>
      </c>
      <c r="O327" s="1201"/>
      <c r="P327" s="1201"/>
      <c r="Q327" s="1201"/>
      <c r="R327" s="1201"/>
      <c r="S327" s="1201"/>
      <c r="T327" s="1201"/>
      <c r="U327" s="1201"/>
      <c r="V327" s="1202"/>
      <c r="W327" s="1322" t="str">
        <f>IFERROR(VLOOKUP($B327,입력!$H$361:$AE$444,21,0),"")</f>
        <v/>
      </c>
      <c r="X327" s="1323"/>
      <c r="Y327" s="1324"/>
    </row>
    <row r="328" spans="2:25" ht="15.6" customHeight="1">
      <c r="B328" s="10">
        <v>42</v>
      </c>
      <c r="C328" s="1200" t="str">
        <f>IFERROR(VLOOKUP($B328,입력!$H$361:$AE$444,2,0),"")</f>
        <v/>
      </c>
      <c r="D328" s="1201"/>
      <c r="E328" s="1202"/>
      <c r="F328" s="1200" t="str">
        <f>IFERROR(VLOOKUP($B328,입력!$H$361:$AE$444,4,0),"")</f>
        <v/>
      </c>
      <c r="G328" s="1201"/>
      <c r="H328" s="1202"/>
      <c r="I328" s="1200" t="str">
        <f>IFERROR(VLOOKUP($B328,입력!$H$361:$AE$444,7,0),"")</f>
        <v/>
      </c>
      <c r="J328" s="1201"/>
      <c r="K328" s="1201"/>
      <c r="L328" s="1201"/>
      <c r="M328" s="1202"/>
      <c r="N328" s="1200" t="str">
        <f>IFERROR(VLOOKUP($B328,입력!$H$361:$AE$444,13,0),"")</f>
        <v/>
      </c>
      <c r="O328" s="1201"/>
      <c r="P328" s="1201"/>
      <c r="Q328" s="1201"/>
      <c r="R328" s="1201"/>
      <c r="S328" s="1201"/>
      <c r="T328" s="1201"/>
      <c r="U328" s="1201"/>
      <c r="V328" s="1202"/>
      <c r="W328" s="1322" t="str">
        <f>IFERROR(VLOOKUP($B328,입력!$H$361:$AE$444,21,0),"")</f>
        <v/>
      </c>
      <c r="X328" s="1323"/>
      <c r="Y328" s="1324"/>
    </row>
    <row r="329" spans="2:25" ht="15.6" customHeight="1">
      <c r="B329" s="10">
        <v>43</v>
      </c>
      <c r="C329" s="1200" t="str">
        <f>IFERROR(VLOOKUP($B329,입력!$H$361:$AE$444,2,0),"")</f>
        <v/>
      </c>
      <c r="D329" s="1201"/>
      <c r="E329" s="1202"/>
      <c r="F329" s="1200" t="str">
        <f>IFERROR(VLOOKUP($B329,입력!$H$361:$AE$444,4,0),"")</f>
        <v/>
      </c>
      <c r="G329" s="1201"/>
      <c r="H329" s="1202"/>
      <c r="I329" s="1200" t="str">
        <f>IFERROR(VLOOKUP($B329,입력!$H$361:$AE$444,7,0),"")</f>
        <v/>
      </c>
      <c r="J329" s="1201"/>
      <c r="K329" s="1201"/>
      <c r="L329" s="1201"/>
      <c r="M329" s="1202"/>
      <c r="N329" s="1200" t="str">
        <f>IFERROR(VLOOKUP($B329,입력!$H$361:$AE$444,13,0),"")</f>
        <v/>
      </c>
      <c r="O329" s="1201"/>
      <c r="P329" s="1201"/>
      <c r="Q329" s="1201"/>
      <c r="R329" s="1201"/>
      <c r="S329" s="1201"/>
      <c r="T329" s="1201"/>
      <c r="U329" s="1201"/>
      <c r="V329" s="1202"/>
      <c r="W329" s="1322" t="str">
        <f>IFERROR(VLOOKUP($B329,입력!$H$361:$AE$444,21,0),"")</f>
        <v/>
      </c>
      <c r="X329" s="1323"/>
      <c r="Y329" s="1324"/>
    </row>
    <row r="330" spans="2:25" ht="15.6" customHeight="1">
      <c r="B330" s="10">
        <v>44</v>
      </c>
      <c r="C330" s="1200" t="str">
        <f>IFERROR(VLOOKUP($B330,입력!$H$361:$AE$444,2,0),"")</f>
        <v/>
      </c>
      <c r="D330" s="1201"/>
      <c r="E330" s="1202"/>
      <c r="F330" s="1200" t="str">
        <f>IFERROR(VLOOKUP($B330,입력!$H$361:$AE$444,4,0),"")</f>
        <v/>
      </c>
      <c r="G330" s="1201"/>
      <c r="H330" s="1202"/>
      <c r="I330" s="1200" t="str">
        <f>IFERROR(VLOOKUP($B330,입력!$H$361:$AE$444,7,0),"")</f>
        <v/>
      </c>
      <c r="J330" s="1201"/>
      <c r="K330" s="1201"/>
      <c r="L330" s="1201"/>
      <c r="M330" s="1202"/>
      <c r="N330" s="1200" t="str">
        <f>IFERROR(VLOOKUP($B330,입력!$H$361:$AE$444,13,0),"")</f>
        <v/>
      </c>
      <c r="O330" s="1201"/>
      <c r="P330" s="1201"/>
      <c r="Q330" s="1201"/>
      <c r="R330" s="1201"/>
      <c r="S330" s="1201"/>
      <c r="T330" s="1201"/>
      <c r="U330" s="1201"/>
      <c r="V330" s="1202"/>
      <c r="W330" s="1322" t="str">
        <f>IFERROR(VLOOKUP($B330,입력!$H$361:$AE$444,21,0),"")</f>
        <v/>
      </c>
      <c r="X330" s="1323"/>
      <c r="Y330" s="1324"/>
    </row>
    <row r="331" spans="2:25" ht="15.6" customHeight="1">
      <c r="B331" s="10">
        <v>45</v>
      </c>
      <c r="C331" s="1200" t="str">
        <f>IFERROR(VLOOKUP($B331,입력!$H$361:$AE$444,2,0),"")</f>
        <v/>
      </c>
      <c r="D331" s="1201"/>
      <c r="E331" s="1202"/>
      <c r="F331" s="1200" t="str">
        <f>IFERROR(VLOOKUP($B331,입력!$H$361:$AE$444,4,0),"")</f>
        <v/>
      </c>
      <c r="G331" s="1201"/>
      <c r="H331" s="1202"/>
      <c r="I331" s="1200" t="str">
        <f>IFERROR(VLOOKUP($B331,입력!$H$361:$AE$444,7,0),"")</f>
        <v/>
      </c>
      <c r="J331" s="1201"/>
      <c r="K331" s="1201"/>
      <c r="L331" s="1201"/>
      <c r="M331" s="1202"/>
      <c r="N331" s="1200" t="str">
        <f>IFERROR(VLOOKUP($B331,입력!$H$361:$AE$444,13,0),"")</f>
        <v/>
      </c>
      <c r="O331" s="1201"/>
      <c r="P331" s="1201"/>
      <c r="Q331" s="1201"/>
      <c r="R331" s="1201"/>
      <c r="S331" s="1201"/>
      <c r="T331" s="1201"/>
      <c r="U331" s="1201"/>
      <c r="V331" s="1202"/>
      <c r="W331" s="1322" t="str">
        <f>IFERROR(VLOOKUP($B331,입력!$H$361:$AE$444,21,0),"")</f>
        <v/>
      </c>
      <c r="X331" s="1323"/>
      <c r="Y331" s="1324"/>
    </row>
    <row r="332" spans="2:25" ht="15.6" customHeight="1">
      <c r="B332" s="10">
        <v>46</v>
      </c>
      <c r="C332" s="1200" t="str">
        <f>IFERROR(VLOOKUP($B332,입력!$H$361:$AE$444,2,0),"")</f>
        <v/>
      </c>
      <c r="D332" s="1201"/>
      <c r="E332" s="1202"/>
      <c r="F332" s="1200" t="str">
        <f>IFERROR(VLOOKUP($B332,입력!$H$361:$AE$444,4,0),"")</f>
        <v/>
      </c>
      <c r="G332" s="1201"/>
      <c r="H332" s="1202"/>
      <c r="I332" s="1200" t="str">
        <f>IFERROR(VLOOKUP($B332,입력!$H$361:$AE$444,7,0),"")</f>
        <v/>
      </c>
      <c r="J332" s="1201"/>
      <c r="K332" s="1201"/>
      <c r="L332" s="1201"/>
      <c r="M332" s="1202"/>
      <c r="N332" s="1200" t="str">
        <f>IFERROR(VLOOKUP($B332,입력!$H$361:$AE$444,13,0),"")</f>
        <v/>
      </c>
      <c r="O332" s="1201"/>
      <c r="P332" s="1201"/>
      <c r="Q332" s="1201"/>
      <c r="R332" s="1201"/>
      <c r="S332" s="1201"/>
      <c r="T332" s="1201"/>
      <c r="U332" s="1201"/>
      <c r="V332" s="1202"/>
      <c r="W332" s="1322" t="str">
        <f>IFERROR(VLOOKUP($B332,입력!$H$361:$AE$444,21,0),"")</f>
        <v/>
      </c>
      <c r="X332" s="1323"/>
      <c r="Y332" s="1324"/>
    </row>
    <row r="333" spans="2:25" ht="15.6" customHeight="1">
      <c r="B333" s="10">
        <v>47</v>
      </c>
      <c r="C333" s="1200" t="str">
        <f>IFERROR(VLOOKUP($B333,입력!$H$361:$AE$444,2,0),"")</f>
        <v/>
      </c>
      <c r="D333" s="1201"/>
      <c r="E333" s="1202"/>
      <c r="F333" s="1200" t="str">
        <f>IFERROR(VLOOKUP($B333,입력!$H$361:$AE$444,4,0),"")</f>
        <v/>
      </c>
      <c r="G333" s="1201"/>
      <c r="H333" s="1202"/>
      <c r="I333" s="1200" t="str">
        <f>IFERROR(VLOOKUP($B333,입력!$H$361:$AE$444,7,0),"")</f>
        <v/>
      </c>
      <c r="J333" s="1201"/>
      <c r="K333" s="1201"/>
      <c r="L333" s="1201"/>
      <c r="M333" s="1202"/>
      <c r="N333" s="1200" t="str">
        <f>IFERROR(VLOOKUP($B333,입력!$H$361:$AE$444,13,0),"")</f>
        <v/>
      </c>
      <c r="O333" s="1201"/>
      <c r="P333" s="1201"/>
      <c r="Q333" s="1201"/>
      <c r="R333" s="1201"/>
      <c r="S333" s="1201"/>
      <c r="T333" s="1201"/>
      <c r="U333" s="1201"/>
      <c r="V333" s="1202"/>
      <c r="W333" s="1322" t="str">
        <f>IFERROR(VLOOKUP($B333,입력!$H$361:$AE$444,21,0),"")</f>
        <v/>
      </c>
      <c r="X333" s="1323"/>
      <c r="Y333" s="1324"/>
    </row>
    <row r="334" spans="2:25" ht="15.6" customHeight="1">
      <c r="B334" s="10">
        <v>48</v>
      </c>
      <c r="C334" s="1200" t="str">
        <f>IFERROR(VLOOKUP($B334,입력!$H$361:$AE$444,2,0),"")</f>
        <v/>
      </c>
      <c r="D334" s="1201"/>
      <c r="E334" s="1202"/>
      <c r="F334" s="1200" t="str">
        <f>IFERROR(VLOOKUP($B334,입력!$H$361:$AE$444,4,0),"")</f>
        <v/>
      </c>
      <c r="G334" s="1201"/>
      <c r="H334" s="1202"/>
      <c r="I334" s="1200" t="str">
        <f>IFERROR(VLOOKUP($B334,입력!$H$361:$AE$444,7,0),"")</f>
        <v/>
      </c>
      <c r="J334" s="1201"/>
      <c r="K334" s="1201"/>
      <c r="L334" s="1201"/>
      <c r="M334" s="1202"/>
      <c r="N334" s="1200" t="str">
        <f>IFERROR(VLOOKUP($B334,입력!$H$361:$AE$444,13,0),"")</f>
        <v/>
      </c>
      <c r="O334" s="1201"/>
      <c r="P334" s="1201"/>
      <c r="Q334" s="1201"/>
      <c r="R334" s="1201"/>
      <c r="S334" s="1201"/>
      <c r="T334" s="1201"/>
      <c r="U334" s="1201"/>
      <c r="V334" s="1202"/>
      <c r="W334" s="1322" t="str">
        <f>IFERROR(VLOOKUP($B334,입력!$H$361:$AE$444,21,0),"")</f>
        <v/>
      </c>
      <c r="X334" s="1323"/>
      <c r="Y334" s="1324"/>
    </row>
    <row r="335" spans="2:25" ht="15.6" customHeight="1">
      <c r="B335" s="10">
        <v>49</v>
      </c>
      <c r="C335" s="1200" t="str">
        <f>IFERROR(VLOOKUP($B335,입력!$H$361:$AE$444,2,0),"")</f>
        <v/>
      </c>
      <c r="D335" s="1201"/>
      <c r="E335" s="1202"/>
      <c r="F335" s="1200" t="str">
        <f>IFERROR(VLOOKUP($B335,입력!$H$361:$AE$444,4,0),"")</f>
        <v/>
      </c>
      <c r="G335" s="1201"/>
      <c r="H335" s="1202"/>
      <c r="I335" s="1200" t="str">
        <f>IFERROR(VLOOKUP($B335,입력!$H$361:$AE$444,7,0),"")</f>
        <v/>
      </c>
      <c r="J335" s="1201"/>
      <c r="K335" s="1201"/>
      <c r="L335" s="1201"/>
      <c r="M335" s="1202"/>
      <c r="N335" s="1200" t="str">
        <f>IFERROR(VLOOKUP($B335,입력!$H$361:$AE$444,13,0),"")</f>
        <v/>
      </c>
      <c r="O335" s="1201"/>
      <c r="P335" s="1201"/>
      <c r="Q335" s="1201"/>
      <c r="R335" s="1201"/>
      <c r="S335" s="1201"/>
      <c r="T335" s="1201"/>
      <c r="U335" s="1201"/>
      <c r="V335" s="1202"/>
      <c r="W335" s="1322" t="str">
        <f>IFERROR(VLOOKUP($B335,입력!$H$361:$AE$444,21,0),"")</f>
        <v/>
      </c>
      <c r="X335" s="1323"/>
      <c r="Y335" s="1324"/>
    </row>
    <row r="336" spans="2:25" ht="15.6" customHeight="1">
      <c r="B336" s="10">
        <v>50</v>
      </c>
      <c r="C336" s="1200" t="str">
        <f>IFERROR(VLOOKUP($B336,입력!$H$361:$AE$444,2,0),"")</f>
        <v/>
      </c>
      <c r="D336" s="1201"/>
      <c r="E336" s="1202"/>
      <c r="F336" s="1200" t="str">
        <f>IFERROR(VLOOKUP($B336,입력!$H$361:$AE$444,4,0),"")</f>
        <v/>
      </c>
      <c r="G336" s="1201"/>
      <c r="H336" s="1202"/>
      <c r="I336" s="1200" t="str">
        <f>IFERROR(VLOOKUP($B336,입력!$H$361:$AE$444,7,0),"")</f>
        <v/>
      </c>
      <c r="J336" s="1201"/>
      <c r="K336" s="1201"/>
      <c r="L336" s="1201"/>
      <c r="M336" s="1202"/>
      <c r="N336" s="1200" t="str">
        <f>IFERROR(VLOOKUP($B336,입력!$H$361:$AE$444,13,0),"")</f>
        <v/>
      </c>
      <c r="O336" s="1201"/>
      <c r="P336" s="1201"/>
      <c r="Q336" s="1201"/>
      <c r="R336" s="1201"/>
      <c r="S336" s="1201"/>
      <c r="T336" s="1201"/>
      <c r="U336" s="1201"/>
      <c r="V336" s="1202"/>
      <c r="W336" s="1322" t="str">
        <f>IFERROR(VLOOKUP($B336,입력!$H$361:$AE$444,21,0),"")</f>
        <v/>
      </c>
      <c r="X336" s="1323"/>
      <c r="Y336" s="1324"/>
    </row>
    <row r="337" spans="2:25" ht="15.6" customHeight="1">
      <c r="B337" s="10">
        <v>51</v>
      </c>
      <c r="C337" s="1200" t="str">
        <f>IFERROR(VLOOKUP($B337,입력!$H$361:$AE$444,2,0),"")</f>
        <v/>
      </c>
      <c r="D337" s="1201"/>
      <c r="E337" s="1202"/>
      <c r="F337" s="1200" t="str">
        <f>IFERROR(VLOOKUP($B337,입력!$H$361:$AE$444,4,0),"")</f>
        <v/>
      </c>
      <c r="G337" s="1201"/>
      <c r="H337" s="1202"/>
      <c r="I337" s="1200" t="str">
        <f>IFERROR(VLOOKUP($B337,입력!$H$361:$AE$444,7,0),"")</f>
        <v/>
      </c>
      <c r="J337" s="1201"/>
      <c r="K337" s="1201"/>
      <c r="L337" s="1201"/>
      <c r="M337" s="1202"/>
      <c r="N337" s="1200" t="str">
        <f>IFERROR(VLOOKUP($B337,입력!$H$361:$AE$444,13,0),"")</f>
        <v/>
      </c>
      <c r="O337" s="1201"/>
      <c r="P337" s="1201"/>
      <c r="Q337" s="1201"/>
      <c r="R337" s="1201"/>
      <c r="S337" s="1201"/>
      <c r="T337" s="1201"/>
      <c r="U337" s="1201"/>
      <c r="V337" s="1202"/>
      <c r="W337" s="1322" t="str">
        <f>IFERROR(VLOOKUP($B337,입력!$H$361:$AE$444,21,0),"")</f>
        <v/>
      </c>
      <c r="X337" s="1323"/>
      <c r="Y337" s="1324"/>
    </row>
    <row r="338" spans="2:25" ht="15.6" customHeight="1">
      <c r="B338" s="10">
        <v>52</v>
      </c>
      <c r="C338" s="1200" t="str">
        <f>IFERROR(VLOOKUP($B338,입력!$H$361:$AE$444,2,0),"")</f>
        <v/>
      </c>
      <c r="D338" s="1201"/>
      <c r="E338" s="1202"/>
      <c r="F338" s="1200" t="str">
        <f>IFERROR(VLOOKUP($B338,입력!$H$361:$AE$444,4,0),"")</f>
        <v/>
      </c>
      <c r="G338" s="1201"/>
      <c r="H338" s="1202"/>
      <c r="I338" s="1200" t="str">
        <f>IFERROR(VLOOKUP($B338,입력!$H$361:$AE$444,7,0),"")</f>
        <v/>
      </c>
      <c r="J338" s="1201"/>
      <c r="K338" s="1201"/>
      <c r="L338" s="1201"/>
      <c r="M338" s="1202"/>
      <c r="N338" s="1200" t="str">
        <f>IFERROR(VLOOKUP($B338,입력!$H$361:$AE$444,13,0),"")</f>
        <v/>
      </c>
      <c r="O338" s="1201"/>
      <c r="P338" s="1201"/>
      <c r="Q338" s="1201"/>
      <c r="R338" s="1201"/>
      <c r="S338" s="1201"/>
      <c r="T338" s="1201"/>
      <c r="U338" s="1201"/>
      <c r="V338" s="1202"/>
      <c r="W338" s="1322" t="str">
        <f>IFERROR(VLOOKUP($B338,입력!$H$361:$AE$444,21,0),"")</f>
        <v/>
      </c>
      <c r="X338" s="1323"/>
      <c r="Y338" s="1324"/>
    </row>
    <row r="339" spans="2:25" ht="15.6" customHeight="1">
      <c r="B339" s="10">
        <v>53</v>
      </c>
      <c r="C339" s="1200" t="str">
        <f>IFERROR(VLOOKUP($B339,입력!$H$361:$AE$444,2,0),"")</f>
        <v/>
      </c>
      <c r="D339" s="1201"/>
      <c r="E339" s="1202"/>
      <c r="F339" s="1200" t="str">
        <f>IFERROR(VLOOKUP($B339,입력!$H$361:$AE$444,4,0),"")</f>
        <v/>
      </c>
      <c r="G339" s="1201"/>
      <c r="H339" s="1202"/>
      <c r="I339" s="1200" t="str">
        <f>IFERROR(VLOOKUP($B339,입력!$H$361:$AE$444,7,0),"")</f>
        <v/>
      </c>
      <c r="J339" s="1201"/>
      <c r="K339" s="1201"/>
      <c r="L339" s="1201"/>
      <c r="M339" s="1202"/>
      <c r="N339" s="1200" t="str">
        <f>IFERROR(VLOOKUP($B339,입력!$H$361:$AE$444,13,0),"")</f>
        <v/>
      </c>
      <c r="O339" s="1201"/>
      <c r="P339" s="1201"/>
      <c r="Q339" s="1201"/>
      <c r="R339" s="1201"/>
      <c r="S339" s="1201"/>
      <c r="T339" s="1201"/>
      <c r="U339" s="1201"/>
      <c r="V339" s="1202"/>
      <c r="W339" s="1322" t="str">
        <f>IFERROR(VLOOKUP($B339,입력!$H$361:$AE$444,21,0),"")</f>
        <v/>
      </c>
      <c r="X339" s="1323"/>
      <c r="Y339" s="1324"/>
    </row>
    <row r="340" spans="2:25" ht="15.6" customHeight="1">
      <c r="B340" s="10">
        <v>54</v>
      </c>
      <c r="C340" s="1200" t="str">
        <f>IFERROR(VLOOKUP($B340,입력!$H$361:$AE$444,2,0),"")</f>
        <v/>
      </c>
      <c r="D340" s="1201"/>
      <c r="E340" s="1202"/>
      <c r="F340" s="1200" t="str">
        <f>IFERROR(VLOOKUP($B340,입력!$H$361:$AE$444,4,0),"")</f>
        <v/>
      </c>
      <c r="G340" s="1201"/>
      <c r="H340" s="1202"/>
      <c r="I340" s="1200" t="str">
        <f>IFERROR(VLOOKUP($B340,입력!$H$361:$AE$444,7,0),"")</f>
        <v/>
      </c>
      <c r="J340" s="1201"/>
      <c r="K340" s="1201"/>
      <c r="L340" s="1201"/>
      <c r="M340" s="1202"/>
      <c r="N340" s="1200" t="str">
        <f>IFERROR(VLOOKUP($B340,입력!$H$361:$AE$444,13,0),"")</f>
        <v/>
      </c>
      <c r="O340" s="1201"/>
      <c r="P340" s="1201"/>
      <c r="Q340" s="1201"/>
      <c r="R340" s="1201"/>
      <c r="S340" s="1201"/>
      <c r="T340" s="1201"/>
      <c r="U340" s="1201"/>
      <c r="V340" s="1202"/>
      <c r="W340" s="1322" t="str">
        <f>IFERROR(VLOOKUP($B340,입력!$H$361:$AE$444,21,0),"")</f>
        <v/>
      </c>
      <c r="X340" s="1323"/>
      <c r="Y340" s="1324"/>
    </row>
    <row r="341" spans="2:25" ht="15.6" customHeight="1">
      <c r="B341" s="10">
        <v>55</v>
      </c>
      <c r="C341" s="1200" t="str">
        <f>IFERROR(VLOOKUP($B341,입력!$H$361:$AE$444,2,0),"")</f>
        <v/>
      </c>
      <c r="D341" s="1201"/>
      <c r="E341" s="1202"/>
      <c r="F341" s="1200" t="str">
        <f>IFERROR(VLOOKUP($B341,입력!$H$361:$AE$444,4,0),"")</f>
        <v/>
      </c>
      <c r="G341" s="1201"/>
      <c r="H341" s="1202"/>
      <c r="I341" s="1200" t="str">
        <f>IFERROR(VLOOKUP($B341,입력!$H$361:$AE$444,7,0),"")</f>
        <v/>
      </c>
      <c r="J341" s="1201"/>
      <c r="K341" s="1201"/>
      <c r="L341" s="1201"/>
      <c r="M341" s="1202"/>
      <c r="N341" s="1200" t="str">
        <f>IFERROR(VLOOKUP($B341,입력!$H$361:$AE$444,13,0),"")</f>
        <v/>
      </c>
      <c r="O341" s="1201"/>
      <c r="P341" s="1201"/>
      <c r="Q341" s="1201"/>
      <c r="R341" s="1201"/>
      <c r="S341" s="1201"/>
      <c r="T341" s="1201"/>
      <c r="U341" s="1201"/>
      <c r="V341" s="1202"/>
      <c r="W341" s="1322" t="str">
        <f>IFERROR(VLOOKUP($B341,입력!$H$361:$AE$444,21,0),"")</f>
        <v/>
      </c>
      <c r="X341" s="1323"/>
      <c r="Y341" s="1324"/>
    </row>
    <row r="342" spans="2:25" ht="15.6" customHeight="1">
      <c r="B342" s="10">
        <v>56</v>
      </c>
      <c r="C342" s="1200" t="str">
        <f>IFERROR(VLOOKUP($B342,입력!$H$361:$AE$444,2,0),"")</f>
        <v/>
      </c>
      <c r="D342" s="1201"/>
      <c r="E342" s="1202"/>
      <c r="F342" s="1200" t="str">
        <f>IFERROR(VLOOKUP($B342,입력!$H$361:$AE$444,4,0),"")</f>
        <v/>
      </c>
      <c r="G342" s="1201"/>
      <c r="H342" s="1202"/>
      <c r="I342" s="1200" t="str">
        <f>IFERROR(VLOOKUP($B342,입력!$H$361:$AE$444,7,0),"")</f>
        <v/>
      </c>
      <c r="J342" s="1201"/>
      <c r="K342" s="1201"/>
      <c r="L342" s="1201"/>
      <c r="M342" s="1202"/>
      <c r="N342" s="1200" t="str">
        <f>IFERROR(VLOOKUP($B342,입력!$H$361:$AE$444,13,0),"")</f>
        <v/>
      </c>
      <c r="O342" s="1201"/>
      <c r="P342" s="1201"/>
      <c r="Q342" s="1201"/>
      <c r="R342" s="1201"/>
      <c r="S342" s="1201"/>
      <c r="T342" s="1201"/>
      <c r="U342" s="1201"/>
      <c r="V342" s="1202"/>
      <c r="W342" s="1322" t="str">
        <f>IFERROR(VLOOKUP($B342,입력!$H$361:$AE$444,21,0),"")</f>
        <v/>
      </c>
      <c r="X342" s="1323"/>
      <c r="Y342" s="1324"/>
    </row>
    <row r="343" spans="2:25" ht="15.6" customHeight="1">
      <c r="B343" s="10">
        <v>57</v>
      </c>
      <c r="C343" s="1200" t="str">
        <f>IFERROR(VLOOKUP($B343,입력!$H$361:$AE$444,2,0),"")</f>
        <v/>
      </c>
      <c r="D343" s="1201"/>
      <c r="E343" s="1202"/>
      <c r="F343" s="1200" t="str">
        <f>IFERROR(VLOOKUP($B343,입력!$H$361:$AE$444,4,0),"")</f>
        <v/>
      </c>
      <c r="G343" s="1201"/>
      <c r="H343" s="1202"/>
      <c r="I343" s="1200" t="str">
        <f>IFERROR(VLOOKUP($B343,입력!$H$361:$AE$444,7,0),"")</f>
        <v/>
      </c>
      <c r="J343" s="1201"/>
      <c r="K343" s="1201"/>
      <c r="L343" s="1201"/>
      <c r="M343" s="1202"/>
      <c r="N343" s="1200" t="str">
        <f>IFERROR(VLOOKUP($B343,입력!$H$361:$AE$444,13,0),"")</f>
        <v/>
      </c>
      <c r="O343" s="1201"/>
      <c r="P343" s="1201"/>
      <c r="Q343" s="1201"/>
      <c r="R343" s="1201"/>
      <c r="S343" s="1201"/>
      <c r="T343" s="1201"/>
      <c r="U343" s="1201"/>
      <c r="V343" s="1202"/>
      <c r="W343" s="1322" t="str">
        <f>IFERROR(VLOOKUP($B343,입력!$H$361:$AE$444,21,0),"")</f>
        <v/>
      </c>
      <c r="X343" s="1323"/>
      <c r="Y343" s="1324"/>
    </row>
    <row r="344" spans="2:25" ht="15.6" customHeight="1">
      <c r="B344" s="10">
        <v>58</v>
      </c>
      <c r="C344" s="1200" t="str">
        <f>IFERROR(VLOOKUP($B344,입력!$H$361:$AE$444,2,0),"")</f>
        <v/>
      </c>
      <c r="D344" s="1201"/>
      <c r="E344" s="1202"/>
      <c r="F344" s="1200" t="str">
        <f>IFERROR(VLOOKUP($B344,입력!$H$361:$AE$444,4,0),"")</f>
        <v/>
      </c>
      <c r="G344" s="1201"/>
      <c r="H344" s="1202"/>
      <c r="I344" s="1200" t="str">
        <f>IFERROR(VLOOKUP($B344,입력!$H$361:$AE$444,7,0),"")</f>
        <v/>
      </c>
      <c r="J344" s="1201"/>
      <c r="K344" s="1201"/>
      <c r="L344" s="1201"/>
      <c r="M344" s="1202"/>
      <c r="N344" s="1200" t="str">
        <f>IFERROR(VLOOKUP($B344,입력!$H$361:$AE$444,13,0),"")</f>
        <v/>
      </c>
      <c r="O344" s="1201"/>
      <c r="P344" s="1201"/>
      <c r="Q344" s="1201"/>
      <c r="R344" s="1201"/>
      <c r="S344" s="1201"/>
      <c r="T344" s="1201"/>
      <c r="U344" s="1201"/>
      <c r="V344" s="1202"/>
      <c r="W344" s="1322" t="str">
        <f>IFERROR(VLOOKUP($B344,입력!$H$361:$AE$444,21,0),"")</f>
        <v/>
      </c>
      <c r="X344" s="1323"/>
      <c r="Y344" s="1324"/>
    </row>
    <row r="345" spans="2:25" ht="15.6" customHeight="1">
      <c r="B345" s="10">
        <v>59</v>
      </c>
      <c r="C345" s="1200" t="str">
        <f>IFERROR(VLOOKUP($B345,입력!$H$361:$AE$444,2,0),"")</f>
        <v/>
      </c>
      <c r="D345" s="1201"/>
      <c r="E345" s="1202"/>
      <c r="F345" s="1200" t="str">
        <f>IFERROR(VLOOKUP($B345,입력!$H$361:$AE$444,4,0),"")</f>
        <v/>
      </c>
      <c r="G345" s="1201"/>
      <c r="H345" s="1202"/>
      <c r="I345" s="1200" t="str">
        <f>IFERROR(VLOOKUP($B345,입력!$H$361:$AE$444,7,0),"")</f>
        <v/>
      </c>
      <c r="J345" s="1201"/>
      <c r="K345" s="1201"/>
      <c r="L345" s="1201"/>
      <c r="M345" s="1202"/>
      <c r="N345" s="1200" t="str">
        <f>IFERROR(VLOOKUP($B345,입력!$H$361:$AE$444,13,0),"")</f>
        <v/>
      </c>
      <c r="O345" s="1201"/>
      <c r="P345" s="1201"/>
      <c r="Q345" s="1201"/>
      <c r="R345" s="1201"/>
      <c r="S345" s="1201"/>
      <c r="T345" s="1201"/>
      <c r="U345" s="1201"/>
      <c r="V345" s="1202"/>
      <c r="W345" s="1322" t="str">
        <f>IFERROR(VLOOKUP($B345,입력!$H$361:$AE$444,21,0),"")</f>
        <v/>
      </c>
      <c r="X345" s="1323"/>
      <c r="Y345" s="1324"/>
    </row>
    <row r="346" spans="2:25" ht="15.6" customHeight="1">
      <c r="B346" s="10">
        <v>60</v>
      </c>
      <c r="C346" s="1200" t="str">
        <f>IFERROR(VLOOKUP($B346,입력!$H$361:$AE$444,2,0),"")</f>
        <v/>
      </c>
      <c r="D346" s="1201"/>
      <c r="E346" s="1202"/>
      <c r="F346" s="1200" t="str">
        <f>IFERROR(VLOOKUP($B346,입력!$H$361:$AE$444,4,0),"")</f>
        <v/>
      </c>
      <c r="G346" s="1201"/>
      <c r="H346" s="1202"/>
      <c r="I346" s="1200" t="str">
        <f>IFERROR(VLOOKUP($B346,입력!$H$361:$AE$444,7,0),"")</f>
        <v/>
      </c>
      <c r="J346" s="1201"/>
      <c r="K346" s="1201"/>
      <c r="L346" s="1201"/>
      <c r="M346" s="1202"/>
      <c r="N346" s="1200" t="str">
        <f>IFERROR(VLOOKUP($B346,입력!$H$361:$AE$444,13,0),"")</f>
        <v/>
      </c>
      <c r="O346" s="1201"/>
      <c r="P346" s="1201"/>
      <c r="Q346" s="1201"/>
      <c r="R346" s="1201"/>
      <c r="S346" s="1201"/>
      <c r="T346" s="1201"/>
      <c r="U346" s="1201"/>
      <c r="V346" s="1202"/>
      <c r="W346" s="1322" t="str">
        <f>IFERROR(VLOOKUP($B346,입력!$H$361:$AE$444,21,0),"")</f>
        <v/>
      </c>
      <c r="X346" s="1323"/>
      <c r="Y346" s="1324"/>
    </row>
    <row r="347" spans="2:25" ht="15.6" customHeight="1">
      <c r="B347" s="10">
        <v>61</v>
      </c>
      <c r="C347" s="1200" t="str">
        <f>IFERROR(VLOOKUP($B347,입력!$H$361:$AE$444,2,0),"")</f>
        <v/>
      </c>
      <c r="D347" s="1201"/>
      <c r="E347" s="1202"/>
      <c r="F347" s="1200" t="str">
        <f>IFERROR(VLOOKUP($B347,입력!$H$361:$AE$444,4,0),"")</f>
        <v/>
      </c>
      <c r="G347" s="1201"/>
      <c r="H347" s="1202"/>
      <c r="I347" s="1200" t="str">
        <f>IFERROR(VLOOKUP($B347,입력!$H$361:$AE$444,7,0),"")</f>
        <v/>
      </c>
      <c r="J347" s="1201"/>
      <c r="K347" s="1201"/>
      <c r="L347" s="1201"/>
      <c r="M347" s="1202"/>
      <c r="N347" s="1200" t="str">
        <f>IFERROR(VLOOKUP($B347,입력!$H$361:$AE$444,13,0),"")</f>
        <v/>
      </c>
      <c r="O347" s="1201"/>
      <c r="P347" s="1201"/>
      <c r="Q347" s="1201"/>
      <c r="R347" s="1201"/>
      <c r="S347" s="1201"/>
      <c r="T347" s="1201"/>
      <c r="U347" s="1201"/>
      <c r="V347" s="1202"/>
      <c r="W347" s="1322" t="str">
        <f>IFERROR(VLOOKUP($B347,입력!$H$361:$AE$444,21,0),"")</f>
        <v/>
      </c>
      <c r="X347" s="1323"/>
      <c r="Y347" s="1324"/>
    </row>
    <row r="348" spans="2:25" ht="15.6" customHeight="1">
      <c r="B348" s="10">
        <v>62</v>
      </c>
      <c r="C348" s="1200" t="str">
        <f>IFERROR(VLOOKUP($B348,입력!$H$361:$AE$444,2,0),"")</f>
        <v/>
      </c>
      <c r="D348" s="1201"/>
      <c r="E348" s="1202"/>
      <c r="F348" s="1200" t="str">
        <f>IFERROR(VLOOKUP($B348,입력!$H$361:$AE$444,4,0),"")</f>
        <v/>
      </c>
      <c r="G348" s="1201"/>
      <c r="H348" s="1202"/>
      <c r="I348" s="1200" t="str">
        <f>IFERROR(VLOOKUP($B348,입력!$H$361:$AE$444,7,0),"")</f>
        <v/>
      </c>
      <c r="J348" s="1201"/>
      <c r="K348" s="1201"/>
      <c r="L348" s="1201"/>
      <c r="M348" s="1202"/>
      <c r="N348" s="1200" t="str">
        <f>IFERROR(VLOOKUP($B348,입력!$H$361:$AE$444,13,0),"")</f>
        <v/>
      </c>
      <c r="O348" s="1201"/>
      <c r="P348" s="1201"/>
      <c r="Q348" s="1201"/>
      <c r="R348" s="1201"/>
      <c r="S348" s="1201"/>
      <c r="T348" s="1201"/>
      <c r="U348" s="1201"/>
      <c r="V348" s="1202"/>
      <c r="W348" s="1322" t="str">
        <f>IFERROR(VLOOKUP($B348,입력!$H$361:$AE$444,21,0),"")</f>
        <v/>
      </c>
      <c r="X348" s="1323"/>
      <c r="Y348" s="1324"/>
    </row>
    <row r="349" spans="2:25" ht="15.6" customHeight="1">
      <c r="B349" s="10">
        <v>63</v>
      </c>
      <c r="C349" s="1200" t="str">
        <f>IFERROR(VLOOKUP($B349,입력!$H$361:$AE$444,2,0),"")</f>
        <v/>
      </c>
      <c r="D349" s="1201"/>
      <c r="E349" s="1202"/>
      <c r="F349" s="1200" t="str">
        <f>IFERROR(VLOOKUP($B349,입력!$H$361:$AE$444,4,0),"")</f>
        <v/>
      </c>
      <c r="G349" s="1201"/>
      <c r="H349" s="1202"/>
      <c r="I349" s="1200" t="str">
        <f>IFERROR(VLOOKUP($B349,입력!$H$361:$AE$444,7,0),"")</f>
        <v/>
      </c>
      <c r="J349" s="1201"/>
      <c r="K349" s="1201"/>
      <c r="L349" s="1201"/>
      <c r="M349" s="1202"/>
      <c r="N349" s="1200" t="str">
        <f>IFERROR(VLOOKUP($B349,입력!$H$361:$AE$444,13,0),"")</f>
        <v/>
      </c>
      <c r="O349" s="1201"/>
      <c r="P349" s="1201"/>
      <c r="Q349" s="1201"/>
      <c r="R349" s="1201"/>
      <c r="S349" s="1201"/>
      <c r="T349" s="1201"/>
      <c r="U349" s="1201"/>
      <c r="V349" s="1202"/>
      <c r="W349" s="1322" t="str">
        <f>IFERROR(VLOOKUP($B349,입력!$H$361:$AE$444,21,0),"")</f>
        <v/>
      </c>
      <c r="X349" s="1323"/>
      <c r="Y349" s="1324"/>
    </row>
    <row r="350" spans="2:25" ht="15.6" customHeight="1">
      <c r="B350" s="10">
        <v>64</v>
      </c>
      <c r="C350" s="1200" t="str">
        <f>IFERROR(VLOOKUP($B350,입력!$H$361:$AE$444,2,0),"")</f>
        <v/>
      </c>
      <c r="D350" s="1201"/>
      <c r="E350" s="1202"/>
      <c r="F350" s="1200" t="str">
        <f>IFERROR(VLOOKUP($B350,입력!$H$361:$AE$444,4,0),"")</f>
        <v/>
      </c>
      <c r="G350" s="1201"/>
      <c r="H350" s="1202"/>
      <c r="I350" s="1200" t="str">
        <f>IFERROR(VLOOKUP($B350,입력!$H$361:$AE$444,7,0),"")</f>
        <v/>
      </c>
      <c r="J350" s="1201"/>
      <c r="K350" s="1201"/>
      <c r="L350" s="1201"/>
      <c r="M350" s="1202"/>
      <c r="N350" s="1200" t="str">
        <f>IFERROR(VLOOKUP($B350,입력!$H$361:$AE$444,13,0),"")</f>
        <v/>
      </c>
      <c r="O350" s="1201"/>
      <c r="P350" s="1201"/>
      <c r="Q350" s="1201"/>
      <c r="R350" s="1201"/>
      <c r="S350" s="1201"/>
      <c r="T350" s="1201"/>
      <c r="U350" s="1201"/>
      <c r="V350" s="1202"/>
      <c r="W350" s="1322" t="str">
        <f>IFERROR(VLOOKUP($B350,입력!$H$361:$AE$444,21,0),"")</f>
        <v/>
      </c>
      <c r="X350" s="1323"/>
      <c r="Y350" s="1324"/>
    </row>
    <row r="351" spans="2:25" ht="15.6" customHeight="1">
      <c r="B351" s="10">
        <v>65</v>
      </c>
      <c r="C351" s="1200" t="str">
        <f>IFERROR(VLOOKUP($B351,입력!$H$361:$AE$444,2,0),"")</f>
        <v/>
      </c>
      <c r="D351" s="1201"/>
      <c r="E351" s="1202"/>
      <c r="F351" s="1200" t="str">
        <f>IFERROR(VLOOKUP($B351,입력!$H$361:$AE$444,4,0),"")</f>
        <v/>
      </c>
      <c r="G351" s="1201"/>
      <c r="H351" s="1202"/>
      <c r="I351" s="1200" t="str">
        <f>IFERROR(VLOOKUP($B351,입력!$H$361:$AE$444,7,0),"")</f>
        <v/>
      </c>
      <c r="J351" s="1201"/>
      <c r="K351" s="1201"/>
      <c r="L351" s="1201"/>
      <c r="M351" s="1202"/>
      <c r="N351" s="1200" t="str">
        <f>IFERROR(VLOOKUP($B351,입력!$H$361:$AE$444,13,0),"")</f>
        <v/>
      </c>
      <c r="O351" s="1201"/>
      <c r="P351" s="1201"/>
      <c r="Q351" s="1201"/>
      <c r="R351" s="1201"/>
      <c r="S351" s="1201"/>
      <c r="T351" s="1201"/>
      <c r="U351" s="1201"/>
      <c r="V351" s="1202"/>
      <c r="W351" s="1322" t="str">
        <f>IFERROR(VLOOKUP($B351,입력!$H$361:$AE$444,21,0),"")</f>
        <v/>
      </c>
      <c r="X351" s="1323"/>
      <c r="Y351" s="1324"/>
    </row>
    <row r="352" spans="2:25" ht="15.6" customHeight="1">
      <c r="B352" s="10">
        <v>66</v>
      </c>
      <c r="C352" s="1200" t="str">
        <f>IFERROR(VLOOKUP($B352,입력!$H$361:$AE$444,2,0),"")</f>
        <v/>
      </c>
      <c r="D352" s="1201"/>
      <c r="E352" s="1202"/>
      <c r="F352" s="1200" t="str">
        <f>IFERROR(VLOOKUP($B352,입력!$H$361:$AE$444,4,0),"")</f>
        <v/>
      </c>
      <c r="G352" s="1201"/>
      <c r="H352" s="1202"/>
      <c r="I352" s="1200" t="str">
        <f>IFERROR(VLOOKUP($B352,입력!$H$361:$AE$444,7,0),"")</f>
        <v/>
      </c>
      <c r="J352" s="1201"/>
      <c r="K352" s="1201"/>
      <c r="L352" s="1201"/>
      <c r="M352" s="1202"/>
      <c r="N352" s="1200" t="str">
        <f>IFERROR(VLOOKUP($B352,입력!$H$361:$AE$444,13,0),"")</f>
        <v/>
      </c>
      <c r="O352" s="1201"/>
      <c r="P352" s="1201"/>
      <c r="Q352" s="1201"/>
      <c r="R352" s="1201"/>
      <c r="S352" s="1201"/>
      <c r="T352" s="1201"/>
      <c r="U352" s="1201"/>
      <c r="V352" s="1202"/>
      <c r="W352" s="1322" t="str">
        <f>IFERROR(VLOOKUP($B352,입력!$H$361:$AE$444,21,0),"")</f>
        <v/>
      </c>
      <c r="X352" s="1323"/>
      <c r="Y352" s="1324"/>
    </row>
    <row r="353" spans="2:25" ht="15.6" customHeight="1">
      <c r="B353" s="10">
        <v>67</v>
      </c>
      <c r="C353" s="1200" t="str">
        <f>IFERROR(VLOOKUP($B353,입력!$H$361:$AE$444,2,0),"")</f>
        <v/>
      </c>
      <c r="D353" s="1201"/>
      <c r="E353" s="1202"/>
      <c r="F353" s="1200" t="str">
        <f>IFERROR(VLOOKUP($B353,입력!$H$361:$AE$444,4,0),"")</f>
        <v/>
      </c>
      <c r="G353" s="1201"/>
      <c r="H353" s="1202"/>
      <c r="I353" s="1200" t="str">
        <f>IFERROR(VLOOKUP($B353,입력!$H$361:$AE$444,7,0),"")</f>
        <v/>
      </c>
      <c r="J353" s="1201"/>
      <c r="K353" s="1201"/>
      <c r="L353" s="1201"/>
      <c r="M353" s="1202"/>
      <c r="N353" s="1200" t="str">
        <f>IFERROR(VLOOKUP($B353,입력!$H$361:$AE$444,13,0),"")</f>
        <v/>
      </c>
      <c r="O353" s="1201"/>
      <c r="P353" s="1201"/>
      <c r="Q353" s="1201"/>
      <c r="R353" s="1201"/>
      <c r="S353" s="1201"/>
      <c r="T353" s="1201"/>
      <c r="U353" s="1201"/>
      <c r="V353" s="1202"/>
      <c r="W353" s="1322" t="str">
        <f>IFERROR(VLOOKUP($B353,입력!$H$361:$AE$444,21,0),"")</f>
        <v/>
      </c>
      <c r="X353" s="1323"/>
      <c r="Y353" s="1324"/>
    </row>
    <row r="354" spans="2:25" ht="15.6" customHeight="1">
      <c r="B354" s="10">
        <v>68</v>
      </c>
      <c r="C354" s="1200" t="str">
        <f>IFERROR(VLOOKUP($B354,입력!$H$361:$AE$444,2,0),"")</f>
        <v/>
      </c>
      <c r="D354" s="1201"/>
      <c r="E354" s="1202"/>
      <c r="F354" s="1200" t="str">
        <f>IFERROR(VLOOKUP($B354,입력!$H$361:$AE$444,4,0),"")</f>
        <v/>
      </c>
      <c r="G354" s="1201"/>
      <c r="H354" s="1202"/>
      <c r="I354" s="1200" t="str">
        <f>IFERROR(VLOOKUP($B354,입력!$H$361:$AE$444,7,0),"")</f>
        <v/>
      </c>
      <c r="J354" s="1201"/>
      <c r="K354" s="1201"/>
      <c r="L354" s="1201"/>
      <c r="M354" s="1202"/>
      <c r="N354" s="1200" t="str">
        <f>IFERROR(VLOOKUP($B354,입력!$H$361:$AE$444,13,0),"")</f>
        <v/>
      </c>
      <c r="O354" s="1201"/>
      <c r="P354" s="1201"/>
      <c r="Q354" s="1201"/>
      <c r="R354" s="1201"/>
      <c r="S354" s="1201"/>
      <c r="T354" s="1201"/>
      <c r="U354" s="1201"/>
      <c r="V354" s="1202"/>
      <c r="W354" s="1322" t="str">
        <f>IFERROR(VLOOKUP($B354,입력!$H$361:$AE$444,21,0),"")</f>
        <v/>
      </c>
      <c r="X354" s="1323"/>
      <c r="Y354" s="1324"/>
    </row>
    <row r="355" spans="2:25" ht="15.6" customHeight="1">
      <c r="B355" s="10">
        <v>69</v>
      </c>
      <c r="C355" s="1200" t="str">
        <f>IFERROR(VLOOKUP($B355,입력!$H$361:$AE$444,2,0),"")</f>
        <v/>
      </c>
      <c r="D355" s="1201"/>
      <c r="E355" s="1202"/>
      <c r="F355" s="1200" t="str">
        <f>IFERROR(VLOOKUP($B355,입력!$H$361:$AE$444,4,0),"")</f>
        <v/>
      </c>
      <c r="G355" s="1201"/>
      <c r="H355" s="1202"/>
      <c r="I355" s="1200" t="str">
        <f>IFERROR(VLOOKUP($B355,입력!$H$361:$AE$444,7,0),"")</f>
        <v/>
      </c>
      <c r="J355" s="1201"/>
      <c r="K355" s="1201"/>
      <c r="L355" s="1201"/>
      <c r="M355" s="1202"/>
      <c r="N355" s="1200" t="str">
        <f>IFERROR(VLOOKUP($B355,입력!$H$361:$AE$444,13,0),"")</f>
        <v/>
      </c>
      <c r="O355" s="1201"/>
      <c r="P355" s="1201"/>
      <c r="Q355" s="1201"/>
      <c r="R355" s="1201"/>
      <c r="S355" s="1201"/>
      <c r="T355" s="1201"/>
      <c r="U355" s="1201"/>
      <c r="V355" s="1202"/>
      <c r="W355" s="1322" t="str">
        <f>IFERROR(VLOOKUP($B355,입력!$H$361:$AE$444,21,0),"")</f>
        <v/>
      </c>
      <c r="X355" s="1323"/>
      <c r="Y355" s="1324"/>
    </row>
    <row r="356" spans="2:25" ht="15.6" customHeight="1">
      <c r="B356" s="10">
        <v>70</v>
      </c>
      <c r="C356" s="1200" t="str">
        <f>IFERROR(VLOOKUP($B356,입력!$H$361:$AE$444,2,0),"")</f>
        <v/>
      </c>
      <c r="D356" s="1201"/>
      <c r="E356" s="1202"/>
      <c r="F356" s="1200" t="str">
        <f>IFERROR(VLOOKUP($B356,입력!$H$361:$AE$444,4,0),"")</f>
        <v/>
      </c>
      <c r="G356" s="1201"/>
      <c r="H356" s="1202"/>
      <c r="I356" s="1200" t="str">
        <f>IFERROR(VLOOKUP($B356,입력!$H$361:$AE$444,7,0),"")</f>
        <v/>
      </c>
      <c r="J356" s="1201"/>
      <c r="K356" s="1201"/>
      <c r="L356" s="1201"/>
      <c r="M356" s="1202"/>
      <c r="N356" s="1200" t="str">
        <f>IFERROR(VLOOKUP($B356,입력!$H$361:$AE$444,13,0),"")</f>
        <v/>
      </c>
      <c r="O356" s="1201"/>
      <c r="P356" s="1201"/>
      <c r="Q356" s="1201"/>
      <c r="R356" s="1201"/>
      <c r="S356" s="1201"/>
      <c r="T356" s="1201"/>
      <c r="U356" s="1201"/>
      <c r="V356" s="1202"/>
      <c r="W356" s="1322" t="str">
        <f>IFERROR(VLOOKUP($B356,입력!$H$361:$AE$444,21,0),"")</f>
        <v/>
      </c>
      <c r="X356" s="1323"/>
      <c r="Y356" s="1324"/>
    </row>
    <row r="357" spans="2:25" ht="15.6" customHeight="1">
      <c r="B357" s="10">
        <v>71</v>
      </c>
      <c r="C357" s="1200" t="str">
        <f>IFERROR(VLOOKUP($B357,입력!$H$361:$AE$444,2,0),"")</f>
        <v/>
      </c>
      <c r="D357" s="1201"/>
      <c r="E357" s="1202"/>
      <c r="F357" s="1200" t="str">
        <f>IFERROR(VLOOKUP($B357,입력!$H$361:$AE$444,4,0),"")</f>
        <v/>
      </c>
      <c r="G357" s="1201"/>
      <c r="H357" s="1202"/>
      <c r="I357" s="1200" t="str">
        <f>IFERROR(VLOOKUP($B357,입력!$H$361:$AE$444,7,0),"")</f>
        <v/>
      </c>
      <c r="J357" s="1201"/>
      <c r="K357" s="1201"/>
      <c r="L357" s="1201"/>
      <c r="M357" s="1202"/>
      <c r="N357" s="1200" t="str">
        <f>IFERROR(VLOOKUP($B357,입력!$H$361:$AE$444,13,0),"")</f>
        <v/>
      </c>
      <c r="O357" s="1201"/>
      <c r="P357" s="1201"/>
      <c r="Q357" s="1201"/>
      <c r="R357" s="1201"/>
      <c r="S357" s="1201"/>
      <c r="T357" s="1201"/>
      <c r="U357" s="1201"/>
      <c r="V357" s="1202"/>
      <c r="W357" s="1322" t="str">
        <f>IFERROR(VLOOKUP($B357,입력!$H$361:$AE$444,21,0),"")</f>
        <v/>
      </c>
      <c r="X357" s="1323"/>
      <c r="Y357" s="1324"/>
    </row>
    <row r="358" spans="2:25" ht="15.6" customHeight="1">
      <c r="B358" s="10">
        <v>72</v>
      </c>
      <c r="C358" s="1200" t="str">
        <f>IFERROR(VLOOKUP($B358,입력!$H$361:$AE$444,2,0),"")</f>
        <v/>
      </c>
      <c r="D358" s="1201"/>
      <c r="E358" s="1202"/>
      <c r="F358" s="1200" t="str">
        <f>IFERROR(VLOOKUP($B358,입력!$H$361:$AE$444,4,0),"")</f>
        <v/>
      </c>
      <c r="G358" s="1201"/>
      <c r="H358" s="1202"/>
      <c r="I358" s="1200" t="str">
        <f>IFERROR(VLOOKUP($B358,입력!$H$361:$AE$444,7,0),"")</f>
        <v/>
      </c>
      <c r="J358" s="1201"/>
      <c r="K358" s="1201"/>
      <c r="L358" s="1201"/>
      <c r="M358" s="1202"/>
      <c r="N358" s="1200" t="str">
        <f>IFERROR(VLOOKUP($B358,입력!$H$361:$AE$444,13,0),"")</f>
        <v/>
      </c>
      <c r="O358" s="1201"/>
      <c r="P358" s="1201"/>
      <c r="Q358" s="1201"/>
      <c r="R358" s="1201"/>
      <c r="S358" s="1201"/>
      <c r="T358" s="1201"/>
      <c r="U358" s="1201"/>
      <c r="V358" s="1202"/>
      <c r="W358" s="1322" t="str">
        <f>IFERROR(VLOOKUP($B358,입력!$H$361:$AE$444,21,0),"")</f>
        <v/>
      </c>
      <c r="X358" s="1323"/>
      <c r="Y358" s="1324"/>
    </row>
    <row r="359" spans="2:25" ht="15.6" customHeight="1">
      <c r="B359" s="10">
        <v>73</v>
      </c>
      <c r="C359" s="1200" t="str">
        <f>IFERROR(VLOOKUP($B359,입력!$H$361:$AE$444,2,0),"")</f>
        <v/>
      </c>
      <c r="D359" s="1201"/>
      <c r="E359" s="1202"/>
      <c r="F359" s="1200" t="str">
        <f>IFERROR(VLOOKUP($B359,입력!$H$361:$AE$444,4,0),"")</f>
        <v/>
      </c>
      <c r="G359" s="1201"/>
      <c r="H359" s="1202"/>
      <c r="I359" s="1200" t="str">
        <f>IFERROR(VLOOKUP($B359,입력!$H$361:$AE$444,7,0),"")</f>
        <v/>
      </c>
      <c r="J359" s="1201"/>
      <c r="K359" s="1201"/>
      <c r="L359" s="1201"/>
      <c r="M359" s="1202"/>
      <c r="N359" s="1200" t="str">
        <f>IFERROR(VLOOKUP($B359,입력!$H$361:$AE$444,13,0),"")</f>
        <v/>
      </c>
      <c r="O359" s="1201"/>
      <c r="P359" s="1201"/>
      <c r="Q359" s="1201"/>
      <c r="R359" s="1201"/>
      <c r="S359" s="1201"/>
      <c r="T359" s="1201"/>
      <c r="U359" s="1201"/>
      <c r="V359" s="1202"/>
      <c r="W359" s="1322" t="str">
        <f>IFERROR(VLOOKUP($B359,입력!$H$361:$AE$444,21,0),"")</f>
        <v/>
      </c>
      <c r="X359" s="1323"/>
      <c r="Y359" s="1324"/>
    </row>
    <row r="360" spans="2:25" ht="15.6" customHeight="1">
      <c r="B360" s="10">
        <v>74</v>
      </c>
      <c r="C360" s="1200" t="str">
        <f>IFERROR(VLOOKUP($B360,입력!$H$361:$AE$444,2,0),"")</f>
        <v/>
      </c>
      <c r="D360" s="1201"/>
      <c r="E360" s="1202"/>
      <c r="F360" s="1200" t="str">
        <f>IFERROR(VLOOKUP($B360,입력!$H$361:$AE$444,4,0),"")</f>
        <v/>
      </c>
      <c r="G360" s="1201"/>
      <c r="H360" s="1202"/>
      <c r="I360" s="1200" t="str">
        <f>IFERROR(VLOOKUP($B360,입력!$H$361:$AE$444,7,0),"")</f>
        <v/>
      </c>
      <c r="J360" s="1201"/>
      <c r="K360" s="1201"/>
      <c r="L360" s="1201"/>
      <c r="M360" s="1202"/>
      <c r="N360" s="1200" t="str">
        <f>IFERROR(VLOOKUP($B360,입력!$H$361:$AE$444,13,0),"")</f>
        <v/>
      </c>
      <c r="O360" s="1201"/>
      <c r="P360" s="1201"/>
      <c r="Q360" s="1201"/>
      <c r="R360" s="1201"/>
      <c r="S360" s="1201"/>
      <c r="T360" s="1201"/>
      <c r="U360" s="1201"/>
      <c r="V360" s="1202"/>
      <c r="W360" s="1322" t="str">
        <f>IFERROR(VLOOKUP($B360,입력!$H$361:$AE$444,21,0),"")</f>
        <v/>
      </c>
      <c r="X360" s="1323"/>
      <c r="Y360" s="1324"/>
    </row>
    <row r="361" spans="2:25" ht="15.6" customHeight="1">
      <c r="B361" s="10">
        <v>75</v>
      </c>
      <c r="C361" s="1200" t="str">
        <f>IFERROR(VLOOKUP($B361,입력!$H$361:$AE$444,2,0),"")</f>
        <v/>
      </c>
      <c r="D361" s="1201"/>
      <c r="E361" s="1202"/>
      <c r="F361" s="1200" t="str">
        <f>IFERROR(VLOOKUP($B361,입력!$H$361:$AE$444,4,0),"")</f>
        <v/>
      </c>
      <c r="G361" s="1201"/>
      <c r="H361" s="1202"/>
      <c r="I361" s="1200" t="str">
        <f>IFERROR(VLOOKUP($B361,입력!$H$361:$AE$444,7,0),"")</f>
        <v/>
      </c>
      <c r="J361" s="1201"/>
      <c r="K361" s="1201"/>
      <c r="L361" s="1201"/>
      <c r="M361" s="1202"/>
      <c r="N361" s="1200" t="str">
        <f>IFERROR(VLOOKUP($B361,입력!$H$361:$AE$444,13,0),"")</f>
        <v/>
      </c>
      <c r="O361" s="1201"/>
      <c r="P361" s="1201"/>
      <c r="Q361" s="1201"/>
      <c r="R361" s="1201"/>
      <c r="S361" s="1201"/>
      <c r="T361" s="1201"/>
      <c r="U361" s="1201"/>
      <c r="V361" s="1202"/>
      <c r="W361" s="1322" t="str">
        <f>IFERROR(VLOOKUP($B361,입력!$H$361:$AE$444,21,0),"")</f>
        <v/>
      </c>
      <c r="X361" s="1323"/>
      <c r="Y361" s="1324"/>
    </row>
    <row r="362" spans="2:25" ht="15.6" customHeight="1">
      <c r="B362" s="10">
        <v>76</v>
      </c>
      <c r="C362" s="1200" t="str">
        <f>IFERROR(VLOOKUP($B362,입력!$H$361:$AE$444,2,0),"")</f>
        <v/>
      </c>
      <c r="D362" s="1201"/>
      <c r="E362" s="1202"/>
      <c r="F362" s="1200" t="str">
        <f>IFERROR(VLOOKUP($B362,입력!$H$361:$AE$444,4,0),"")</f>
        <v/>
      </c>
      <c r="G362" s="1201"/>
      <c r="H362" s="1202"/>
      <c r="I362" s="1200" t="str">
        <f>IFERROR(VLOOKUP($B362,입력!$H$361:$AE$444,7,0),"")</f>
        <v/>
      </c>
      <c r="J362" s="1201"/>
      <c r="K362" s="1201"/>
      <c r="L362" s="1201"/>
      <c r="M362" s="1202"/>
      <c r="N362" s="1200" t="str">
        <f>IFERROR(VLOOKUP($B362,입력!$H$361:$AE$444,13,0),"")</f>
        <v/>
      </c>
      <c r="O362" s="1201"/>
      <c r="P362" s="1201"/>
      <c r="Q362" s="1201"/>
      <c r="R362" s="1201"/>
      <c r="S362" s="1201"/>
      <c r="T362" s="1201"/>
      <c r="U362" s="1201"/>
      <c r="V362" s="1202"/>
      <c r="W362" s="1322" t="str">
        <f>IFERROR(VLOOKUP($B362,입력!$H$361:$AE$444,21,0),"")</f>
        <v/>
      </c>
      <c r="X362" s="1323"/>
      <c r="Y362" s="1324"/>
    </row>
    <row r="363" spans="2:25" ht="15.6" customHeight="1">
      <c r="B363" s="10">
        <v>77</v>
      </c>
      <c r="C363" s="1200" t="str">
        <f>IFERROR(VLOOKUP($B363,입력!$H$361:$AE$444,2,0),"")</f>
        <v/>
      </c>
      <c r="D363" s="1201"/>
      <c r="E363" s="1202"/>
      <c r="F363" s="1200" t="str">
        <f>IFERROR(VLOOKUP($B363,입력!$H$361:$AE$444,4,0),"")</f>
        <v/>
      </c>
      <c r="G363" s="1201"/>
      <c r="H363" s="1202"/>
      <c r="I363" s="1200" t="str">
        <f>IFERROR(VLOOKUP($B363,입력!$H$361:$AE$444,7,0),"")</f>
        <v/>
      </c>
      <c r="J363" s="1201"/>
      <c r="K363" s="1201"/>
      <c r="L363" s="1201"/>
      <c r="M363" s="1202"/>
      <c r="N363" s="1200" t="str">
        <f>IFERROR(VLOOKUP($B363,입력!$H$361:$AE$444,13,0),"")</f>
        <v/>
      </c>
      <c r="O363" s="1201"/>
      <c r="P363" s="1201"/>
      <c r="Q363" s="1201"/>
      <c r="R363" s="1201"/>
      <c r="S363" s="1201"/>
      <c r="T363" s="1201"/>
      <c r="U363" s="1201"/>
      <c r="V363" s="1202"/>
      <c r="W363" s="1322" t="str">
        <f>IFERROR(VLOOKUP($B363,입력!$H$361:$AE$444,21,0),"")</f>
        <v/>
      </c>
      <c r="X363" s="1323"/>
      <c r="Y363" s="1324"/>
    </row>
    <row r="364" spans="2:25" ht="15.6" customHeight="1">
      <c r="B364" s="10">
        <v>78</v>
      </c>
      <c r="C364" s="1200" t="str">
        <f>IFERROR(VLOOKUP($B364,입력!$H$361:$AE$444,2,0),"")</f>
        <v/>
      </c>
      <c r="D364" s="1201"/>
      <c r="E364" s="1202"/>
      <c r="F364" s="1200" t="str">
        <f>IFERROR(VLOOKUP($B364,입력!$H$361:$AE$444,4,0),"")</f>
        <v/>
      </c>
      <c r="G364" s="1201"/>
      <c r="H364" s="1202"/>
      <c r="I364" s="1200" t="str">
        <f>IFERROR(VLOOKUP($B364,입력!$H$361:$AE$444,7,0),"")</f>
        <v/>
      </c>
      <c r="J364" s="1201"/>
      <c r="K364" s="1201"/>
      <c r="L364" s="1201"/>
      <c r="M364" s="1202"/>
      <c r="N364" s="1200" t="str">
        <f>IFERROR(VLOOKUP($B364,입력!$H$361:$AE$444,13,0),"")</f>
        <v/>
      </c>
      <c r="O364" s="1201"/>
      <c r="P364" s="1201"/>
      <c r="Q364" s="1201"/>
      <c r="R364" s="1201"/>
      <c r="S364" s="1201"/>
      <c r="T364" s="1201"/>
      <c r="U364" s="1201"/>
      <c r="V364" s="1202"/>
      <c r="W364" s="1322" t="str">
        <f>IFERROR(VLOOKUP($B364,입력!$H$361:$AE$444,21,0),"")</f>
        <v/>
      </c>
      <c r="X364" s="1323"/>
      <c r="Y364" s="1324"/>
    </row>
    <row r="365" spans="2:25" ht="15.6" customHeight="1">
      <c r="B365" s="10">
        <v>79</v>
      </c>
      <c r="C365" s="1200" t="str">
        <f>IFERROR(VLOOKUP($B365,입력!$H$361:$AE$444,2,0),"")</f>
        <v/>
      </c>
      <c r="D365" s="1201"/>
      <c r="E365" s="1202"/>
      <c r="F365" s="1200" t="str">
        <f>IFERROR(VLOOKUP($B365,입력!$H$361:$AE$444,4,0),"")</f>
        <v/>
      </c>
      <c r="G365" s="1201"/>
      <c r="H365" s="1202"/>
      <c r="I365" s="1200" t="str">
        <f>IFERROR(VLOOKUP($B365,입력!$H$361:$AE$444,7,0),"")</f>
        <v/>
      </c>
      <c r="J365" s="1201"/>
      <c r="K365" s="1201"/>
      <c r="L365" s="1201"/>
      <c r="M365" s="1202"/>
      <c r="N365" s="1200" t="str">
        <f>IFERROR(VLOOKUP($B365,입력!$H$361:$AE$444,13,0),"")</f>
        <v/>
      </c>
      <c r="O365" s="1201"/>
      <c r="P365" s="1201"/>
      <c r="Q365" s="1201"/>
      <c r="R365" s="1201"/>
      <c r="S365" s="1201"/>
      <c r="T365" s="1201"/>
      <c r="U365" s="1201"/>
      <c r="V365" s="1202"/>
      <c r="W365" s="1322" t="str">
        <f>IFERROR(VLOOKUP($B365,입력!$H$361:$AE$444,21,0),"")</f>
        <v/>
      </c>
      <c r="X365" s="1323"/>
      <c r="Y365" s="1324"/>
    </row>
    <row r="366" spans="2:25" ht="15.6" customHeight="1">
      <c r="B366" s="10">
        <v>80</v>
      </c>
      <c r="C366" s="1200" t="str">
        <f>IFERROR(VLOOKUP($B366,입력!$H$361:$AE$444,2,0),"")</f>
        <v/>
      </c>
      <c r="D366" s="1201"/>
      <c r="E366" s="1202"/>
      <c r="F366" s="1200" t="str">
        <f>IFERROR(VLOOKUP($B366,입력!$H$361:$AE$444,4,0),"")</f>
        <v/>
      </c>
      <c r="G366" s="1201"/>
      <c r="H366" s="1202"/>
      <c r="I366" s="1200" t="str">
        <f>IFERROR(VLOOKUP($B366,입력!$H$361:$AE$444,7,0),"")</f>
        <v/>
      </c>
      <c r="J366" s="1201"/>
      <c r="K366" s="1201"/>
      <c r="L366" s="1201"/>
      <c r="M366" s="1202"/>
      <c r="N366" s="1200" t="str">
        <f>IFERROR(VLOOKUP($B366,입력!$H$361:$AE$444,13,0),"")</f>
        <v/>
      </c>
      <c r="O366" s="1201"/>
      <c r="P366" s="1201"/>
      <c r="Q366" s="1201"/>
      <c r="R366" s="1201"/>
      <c r="S366" s="1201"/>
      <c r="T366" s="1201"/>
      <c r="U366" s="1201"/>
      <c r="V366" s="1202"/>
      <c r="W366" s="1322" t="str">
        <f>IFERROR(VLOOKUP($B366,입력!$H$361:$AE$444,21,0),"")</f>
        <v/>
      </c>
      <c r="X366" s="1323"/>
      <c r="Y366" s="1324"/>
    </row>
    <row r="367" spans="2:25" ht="15.6" customHeight="1">
      <c r="B367" s="10">
        <v>81</v>
      </c>
      <c r="C367" s="1200" t="str">
        <f>IFERROR(VLOOKUP($B367,입력!$H$361:$AE$444,2,0),"")</f>
        <v/>
      </c>
      <c r="D367" s="1201"/>
      <c r="E367" s="1202"/>
      <c r="F367" s="1200" t="str">
        <f>IFERROR(VLOOKUP($B367,입력!$H$361:$AE$444,4,0),"")</f>
        <v/>
      </c>
      <c r="G367" s="1201"/>
      <c r="H367" s="1202"/>
      <c r="I367" s="1200" t="str">
        <f>IFERROR(VLOOKUP($B367,입력!$H$361:$AE$444,7,0),"")</f>
        <v/>
      </c>
      <c r="J367" s="1201"/>
      <c r="K367" s="1201"/>
      <c r="L367" s="1201"/>
      <c r="M367" s="1202"/>
      <c r="N367" s="1200" t="str">
        <f>IFERROR(VLOOKUP($B367,입력!$H$361:$AE$444,13,0),"")</f>
        <v/>
      </c>
      <c r="O367" s="1201"/>
      <c r="P367" s="1201"/>
      <c r="Q367" s="1201"/>
      <c r="R367" s="1201"/>
      <c r="S367" s="1201"/>
      <c r="T367" s="1201"/>
      <c r="U367" s="1201"/>
      <c r="V367" s="1202"/>
      <c r="W367" s="1322" t="str">
        <f>IFERROR(VLOOKUP($B367,입력!$H$361:$AE$444,21,0),"")</f>
        <v/>
      </c>
      <c r="X367" s="1323"/>
      <c r="Y367" s="1324"/>
    </row>
    <row r="368" spans="2:25" ht="15.6" customHeight="1">
      <c r="B368" s="10">
        <v>82</v>
      </c>
      <c r="C368" s="1200" t="str">
        <f>IFERROR(VLOOKUP($B368,입력!$H$361:$AE$444,2,0),"")</f>
        <v/>
      </c>
      <c r="D368" s="1201"/>
      <c r="E368" s="1202"/>
      <c r="F368" s="1200" t="str">
        <f>IFERROR(VLOOKUP($B368,입력!$H$361:$AE$444,4,0),"")</f>
        <v/>
      </c>
      <c r="G368" s="1201"/>
      <c r="H368" s="1202"/>
      <c r="I368" s="1200" t="str">
        <f>IFERROR(VLOOKUP($B368,입력!$H$361:$AE$444,7,0),"")</f>
        <v/>
      </c>
      <c r="J368" s="1201"/>
      <c r="K368" s="1201"/>
      <c r="L368" s="1201"/>
      <c r="M368" s="1202"/>
      <c r="N368" s="1200" t="str">
        <f>IFERROR(VLOOKUP($B368,입력!$H$361:$AE$444,13,0),"")</f>
        <v/>
      </c>
      <c r="O368" s="1201"/>
      <c r="P368" s="1201"/>
      <c r="Q368" s="1201"/>
      <c r="R368" s="1201"/>
      <c r="S368" s="1201"/>
      <c r="T368" s="1201"/>
      <c r="U368" s="1201"/>
      <c r="V368" s="1202"/>
      <c r="W368" s="1322" t="str">
        <f>IFERROR(VLOOKUP($B368,입력!$H$361:$AE$444,21,0),"")</f>
        <v/>
      </c>
      <c r="X368" s="1323"/>
      <c r="Y368" s="1324"/>
    </row>
    <row r="369" spans="2:25" ht="15.6" customHeight="1">
      <c r="B369" s="10">
        <v>83</v>
      </c>
      <c r="C369" s="1200" t="str">
        <f>IFERROR(VLOOKUP($B369,입력!$H$361:$AE$444,2,0),"")</f>
        <v/>
      </c>
      <c r="D369" s="1201"/>
      <c r="E369" s="1202"/>
      <c r="F369" s="1200" t="str">
        <f>IFERROR(VLOOKUP($B369,입력!$H$361:$AE$444,4,0),"")</f>
        <v/>
      </c>
      <c r="G369" s="1201"/>
      <c r="H369" s="1202"/>
      <c r="I369" s="1200" t="str">
        <f>IFERROR(VLOOKUP($B369,입력!$H$361:$AE$444,7,0),"")</f>
        <v/>
      </c>
      <c r="J369" s="1201"/>
      <c r="K369" s="1201"/>
      <c r="L369" s="1201"/>
      <c r="M369" s="1202"/>
      <c r="N369" s="1200" t="str">
        <f>IFERROR(VLOOKUP($B369,입력!$H$361:$AE$444,13,0),"")</f>
        <v/>
      </c>
      <c r="O369" s="1201"/>
      <c r="P369" s="1201"/>
      <c r="Q369" s="1201"/>
      <c r="R369" s="1201"/>
      <c r="S369" s="1201"/>
      <c r="T369" s="1201"/>
      <c r="U369" s="1201"/>
      <c r="V369" s="1202"/>
      <c r="W369" s="1322" t="str">
        <f>IFERROR(VLOOKUP($B369,입력!$H$361:$AE$444,21,0),"")</f>
        <v/>
      </c>
      <c r="X369" s="1323"/>
      <c r="Y369" s="1324"/>
    </row>
    <row r="370" spans="2:25" ht="15.6" customHeight="1">
      <c r="B370" s="10">
        <v>84</v>
      </c>
      <c r="C370" s="1200" t="str">
        <f>IFERROR(VLOOKUP($B370,입력!$H$361:$AE$444,2,0),"")</f>
        <v/>
      </c>
      <c r="D370" s="1201"/>
      <c r="E370" s="1202"/>
      <c r="F370" s="1200" t="str">
        <f>IFERROR(VLOOKUP($B370,입력!$H$361:$AE$444,4,0),"")</f>
        <v/>
      </c>
      <c r="G370" s="1201"/>
      <c r="H370" s="1202"/>
      <c r="I370" s="1200" t="str">
        <f>IFERROR(VLOOKUP($B370,입력!$H$361:$AE$444,7,0),"")</f>
        <v/>
      </c>
      <c r="J370" s="1201"/>
      <c r="K370" s="1201"/>
      <c r="L370" s="1201"/>
      <c r="M370" s="1202"/>
      <c r="N370" s="1200" t="str">
        <f>IFERROR(VLOOKUP($B370,입력!$H$361:$AE$444,13,0),"")</f>
        <v/>
      </c>
      <c r="O370" s="1201"/>
      <c r="P370" s="1201"/>
      <c r="Q370" s="1201"/>
      <c r="R370" s="1201"/>
      <c r="S370" s="1201"/>
      <c r="T370" s="1201"/>
      <c r="U370" s="1201"/>
      <c r="V370" s="1202"/>
      <c r="W370" s="1322" t="str">
        <f>IFERROR(VLOOKUP($B370,입력!$H$361:$AE$444,21,0),"")</f>
        <v/>
      </c>
      <c r="X370" s="1323"/>
      <c r="Y370" s="1324"/>
    </row>
    <row r="374" spans="2:25" ht="17.25" thickBot="1"/>
    <row r="375" spans="2:25" ht="24.95" customHeight="1" thickBot="1">
      <c r="B375" s="1215" t="s">
        <v>418</v>
      </c>
      <c r="C375" s="1216"/>
      <c r="D375" s="1217" t="s">
        <v>419</v>
      </c>
      <c r="E375" s="1218"/>
      <c r="F375" s="1218"/>
      <c r="G375" s="1218"/>
      <c r="H375" s="1218"/>
      <c r="I375" s="1218"/>
      <c r="J375" s="1218"/>
      <c r="K375" s="1218"/>
    </row>
    <row r="376" spans="2:25" ht="17.25" thickBot="1"/>
    <row r="377" spans="2:25" ht="16.5" customHeight="1">
      <c r="B377" s="1352" t="s">
        <v>26</v>
      </c>
      <c r="C377" s="1353"/>
      <c r="D377" s="1356" t="s">
        <v>420</v>
      </c>
      <c r="E377" s="1338" t="s">
        <v>423</v>
      </c>
      <c r="F377" s="1339"/>
      <c r="G377" s="1339"/>
      <c r="H377" s="1339"/>
      <c r="I377" s="1339"/>
      <c r="J377" s="1339"/>
      <c r="K377" s="1339"/>
      <c r="L377" s="1339"/>
      <c r="M377" s="1339"/>
      <c r="N377" s="1339"/>
      <c r="O377" s="1339"/>
      <c r="P377" s="1353"/>
      <c r="Q377" s="1238" t="s">
        <v>446</v>
      </c>
      <c r="R377" s="1236"/>
      <c r="S377" s="1236"/>
      <c r="T377" s="1237"/>
      <c r="U377" s="1338" t="s">
        <v>426</v>
      </c>
      <c r="V377" s="1339"/>
      <c r="W377" s="1339"/>
      <c r="X377" s="1340"/>
    </row>
    <row r="378" spans="2:25" ht="17.25" thickBot="1">
      <c r="B378" s="1354"/>
      <c r="C378" s="1355"/>
      <c r="D378" s="1357"/>
      <c r="E378" s="1341"/>
      <c r="F378" s="1342"/>
      <c r="G378" s="1342"/>
      <c r="H378" s="1342"/>
      <c r="I378" s="1342"/>
      <c r="J378" s="1342"/>
      <c r="K378" s="1342"/>
      <c r="L378" s="1342"/>
      <c r="M378" s="1342"/>
      <c r="N378" s="1342"/>
      <c r="O378" s="1342"/>
      <c r="P378" s="1355"/>
      <c r="Q378" s="1344" t="s">
        <v>424</v>
      </c>
      <c r="R378" s="1345"/>
      <c r="S378" s="1344" t="s">
        <v>425</v>
      </c>
      <c r="T378" s="1345"/>
      <c r="U378" s="1341"/>
      <c r="V378" s="1342"/>
      <c r="W378" s="1342"/>
      <c r="X378" s="1343"/>
    </row>
    <row r="379" spans="2:25" ht="17.25" customHeight="1" thickTop="1">
      <c r="B379" s="1381" t="s">
        <v>867</v>
      </c>
      <c r="C379" s="1382"/>
      <c r="D379" s="138">
        <v>1</v>
      </c>
      <c r="E379" s="1346" t="s">
        <v>421</v>
      </c>
      <c r="F379" s="1346"/>
      <c r="G379" s="1347" t="s">
        <v>422</v>
      </c>
      <c r="H379" s="1348"/>
      <c r="I379" s="1348"/>
      <c r="J379" s="1348"/>
      <c r="K379" s="1348"/>
      <c r="L379" s="1348"/>
      <c r="M379" s="1348"/>
      <c r="N379" s="1348"/>
      <c r="O379" s="1348"/>
      <c r="P379" s="1349"/>
      <c r="Q379" s="1346" t="str">
        <f>IF(입력!X449="","",입력!X449)</f>
        <v/>
      </c>
      <c r="R379" s="1346"/>
      <c r="S379" s="1346" t="str">
        <f>IF(입력!Z449="","",입력!Z449)</f>
        <v/>
      </c>
      <c r="T379" s="1346"/>
      <c r="U379" s="1350"/>
      <c r="V379" s="1350"/>
      <c r="W379" s="1350"/>
      <c r="X379" s="1351"/>
    </row>
    <row r="380" spans="2:25">
      <c r="B380" s="1383"/>
      <c r="C380" s="1384"/>
      <c r="D380" s="137">
        <v>2</v>
      </c>
      <c r="E380" s="1326" t="s">
        <v>421</v>
      </c>
      <c r="F380" s="1326"/>
      <c r="G380" s="1358" t="s">
        <v>427</v>
      </c>
      <c r="H380" s="1359"/>
      <c r="I380" s="1359"/>
      <c r="J380" s="1359"/>
      <c r="K380" s="1359"/>
      <c r="L380" s="1359"/>
      <c r="M380" s="1359"/>
      <c r="N380" s="1359"/>
      <c r="O380" s="1359"/>
      <c r="P380" s="1360"/>
      <c r="Q380" s="1346" t="str">
        <f>IF(입력!X450="","",입력!X450)</f>
        <v/>
      </c>
      <c r="R380" s="1346"/>
      <c r="S380" s="1326" t="str">
        <f>IF(입력!Z450="","",입력!Z450)</f>
        <v/>
      </c>
      <c r="T380" s="1326"/>
      <c r="U380" s="1361"/>
      <c r="V380" s="1361"/>
      <c r="W380" s="1361"/>
      <c r="X380" s="1362"/>
    </row>
    <row r="381" spans="2:25">
      <c r="B381" s="1383"/>
      <c r="C381" s="1384"/>
      <c r="D381" s="137">
        <v>3</v>
      </c>
      <c r="E381" s="1326" t="s">
        <v>421</v>
      </c>
      <c r="F381" s="1326"/>
      <c r="G381" s="1358" t="s">
        <v>428</v>
      </c>
      <c r="H381" s="1359"/>
      <c r="I381" s="1359"/>
      <c r="J381" s="1359"/>
      <c r="K381" s="1359"/>
      <c r="L381" s="1359"/>
      <c r="M381" s="1359"/>
      <c r="N381" s="1359"/>
      <c r="O381" s="1359"/>
      <c r="P381" s="1360"/>
      <c r="Q381" s="1346" t="str">
        <f>IF(입력!X451="","",입력!X451)</f>
        <v/>
      </c>
      <c r="R381" s="1346"/>
      <c r="S381" s="1326" t="str">
        <f>IF(입력!Z451="","",입력!Z451)</f>
        <v/>
      </c>
      <c r="T381" s="1326"/>
      <c r="U381" s="1361"/>
      <c r="V381" s="1361"/>
      <c r="W381" s="1361"/>
      <c r="X381" s="1362"/>
    </row>
    <row r="382" spans="2:25">
      <c r="B382" s="1383"/>
      <c r="C382" s="1384"/>
      <c r="D382" s="137">
        <v>4</v>
      </c>
      <c r="E382" s="1326" t="s">
        <v>421</v>
      </c>
      <c r="F382" s="1326"/>
      <c r="G382" s="1358" t="s">
        <v>429</v>
      </c>
      <c r="H382" s="1359"/>
      <c r="I382" s="1359"/>
      <c r="J382" s="1359"/>
      <c r="K382" s="1359"/>
      <c r="L382" s="1359"/>
      <c r="M382" s="1359"/>
      <c r="N382" s="1359"/>
      <c r="O382" s="1359"/>
      <c r="P382" s="1360"/>
      <c r="Q382" s="1346" t="str">
        <f>IF(입력!X452="","",입력!X452)</f>
        <v/>
      </c>
      <c r="R382" s="1346"/>
      <c r="S382" s="1326" t="str">
        <f>IF(입력!Z452="","",입력!Z452)</f>
        <v/>
      </c>
      <c r="T382" s="1326"/>
      <c r="U382" s="1361"/>
      <c r="V382" s="1361"/>
      <c r="W382" s="1361"/>
      <c r="X382" s="1362"/>
    </row>
    <row r="383" spans="2:25">
      <c r="B383" s="1383"/>
      <c r="C383" s="1384"/>
      <c r="D383" s="137">
        <v>5</v>
      </c>
      <c r="E383" s="1326" t="s">
        <v>421</v>
      </c>
      <c r="F383" s="1326"/>
      <c r="G383" s="1358" t="s">
        <v>430</v>
      </c>
      <c r="H383" s="1359"/>
      <c r="I383" s="1359"/>
      <c r="J383" s="1359"/>
      <c r="K383" s="1359"/>
      <c r="L383" s="1359"/>
      <c r="M383" s="1359"/>
      <c r="N383" s="1359"/>
      <c r="O383" s="1359"/>
      <c r="P383" s="1360"/>
      <c r="Q383" s="1346" t="str">
        <f>IF(입력!X453="","",입력!X453)</f>
        <v/>
      </c>
      <c r="R383" s="1346"/>
      <c r="S383" s="1326" t="str">
        <f>IF(입력!Z453="","",입력!Z453)</f>
        <v/>
      </c>
      <c r="T383" s="1326"/>
      <c r="U383" s="1361"/>
      <c r="V383" s="1361"/>
      <c r="W383" s="1361"/>
      <c r="X383" s="1362"/>
    </row>
    <row r="384" spans="2:25" ht="16.5" customHeight="1">
      <c r="B384" s="1383"/>
      <c r="C384" s="1384"/>
      <c r="D384" s="1326">
        <v>6</v>
      </c>
      <c r="E384" s="1326" t="s">
        <v>421</v>
      </c>
      <c r="F384" s="1326"/>
      <c r="G384" s="1327" t="s">
        <v>431</v>
      </c>
      <c r="H384" s="1328"/>
      <c r="I384" s="1328"/>
      <c r="J384" s="1328"/>
      <c r="K384" s="1328"/>
      <c r="L384" s="1328"/>
      <c r="M384" s="1328"/>
      <c r="N384" s="1328"/>
      <c r="O384" s="1328"/>
      <c r="P384" s="1329"/>
      <c r="Q384" s="1326" t="str">
        <f>IF(입력!X454="","",입력!X454)</f>
        <v/>
      </c>
      <c r="R384" s="1326"/>
      <c r="S384" s="1326" t="str">
        <f>IF(입력!Z454="","",입력!Z454)</f>
        <v/>
      </c>
      <c r="T384" s="1326"/>
      <c r="U384" s="1336" t="s">
        <v>864</v>
      </c>
      <c r="V384" s="1336"/>
      <c r="W384" s="1336"/>
      <c r="X384" s="1337"/>
    </row>
    <row r="385" spans="2:24">
      <c r="B385" s="1383"/>
      <c r="C385" s="1384"/>
      <c r="D385" s="1326"/>
      <c r="E385" s="1326"/>
      <c r="F385" s="1326"/>
      <c r="G385" s="1330"/>
      <c r="H385" s="1331"/>
      <c r="I385" s="1331"/>
      <c r="J385" s="1331"/>
      <c r="K385" s="1331"/>
      <c r="L385" s="1331"/>
      <c r="M385" s="1331"/>
      <c r="N385" s="1331"/>
      <c r="O385" s="1331"/>
      <c r="P385" s="1332"/>
      <c r="Q385" s="1326" t="str">
        <f>IF(입력!X455="","",입력!X455)</f>
        <v/>
      </c>
      <c r="R385" s="1326"/>
      <c r="S385" s="1326" t="str">
        <f>IF(입력!Z455="","",입력!Z455)</f>
        <v/>
      </c>
      <c r="T385" s="1326"/>
      <c r="U385" s="1336"/>
      <c r="V385" s="1336"/>
      <c r="W385" s="1336"/>
      <c r="X385" s="1337"/>
    </row>
    <row r="386" spans="2:24">
      <c r="B386" s="1383"/>
      <c r="C386" s="1384"/>
      <c r="D386" s="1326"/>
      <c r="E386" s="1326"/>
      <c r="F386" s="1326"/>
      <c r="G386" s="1333"/>
      <c r="H386" s="1334"/>
      <c r="I386" s="1334"/>
      <c r="J386" s="1334"/>
      <c r="K386" s="1334"/>
      <c r="L386" s="1334"/>
      <c r="M386" s="1334"/>
      <c r="N386" s="1334"/>
      <c r="O386" s="1334"/>
      <c r="P386" s="1335"/>
      <c r="Q386" s="1326" t="str">
        <f>IF(입력!X456="","",입력!X456)</f>
        <v/>
      </c>
      <c r="R386" s="1326"/>
      <c r="S386" s="1326" t="str">
        <f>IF(입력!Z456="","",입력!Z456)</f>
        <v/>
      </c>
      <c r="T386" s="1326"/>
      <c r="U386" s="1336"/>
      <c r="V386" s="1336"/>
      <c r="W386" s="1336"/>
      <c r="X386" s="1337"/>
    </row>
    <row r="387" spans="2:24" ht="16.5" customHeight="1">
      <c r="B387" s="1383"/>
      <c r="C387" s="1384"/>
      <c r="D387" s="1387">
        <v>7</v>
      </c>
      <c r="E387" s="1107" t="s">
        <v>676</v>
      </c>
      <c r="F387" s="1109"/>
      <c r="G387" s="1327" t="s">
        <v>878</v>
      </c>
      <c r="H387" s="1328"/>
      <c r="I387" s="1328"/>
      <c r="J387" s="1328"/>
      <c r="K387" s="1328"/>
      <c r="L387" s="1328"/>
      <c r="M387" s="1328"/>
      <c r="N387" s="1328"/>
      <c r="O387" s="1328"/>
      <c r="P387" s="1329"/>
      <c r="Q387" s="1107" t="str">
        <f>IF(입력!X457="","",입력!X457)</f>
        <v/>
      </c>
      <c r="R387" s="1109"/>
      <c r="S387" s="1107" t="str">
        <f>IF(입력!Z457="","",입력!Z457)</f>
        <v/>
      </c>
      <c r="T387" s="1109"/>
      <c r="U387" s="1394"/>
      <c r="V387" s="1395"/>
      <c r="W387" s="1395"/>
      <c r="X387" s="1396"/>
    </row>
    <row r="388" spans="2:24" ht="17.25" thickBot="1">
      <c r="B388" s="1385"/>
      <c r="C388" s="1386"/>
      <c r="D388" s="1388"/>
      <c r="E388" s="1389"/>
      <c r="F388" s="1390"/>
      <c r="G388" s="1391"/>
      <c r="H388" s="1392"/>
      <c r="I388" s="1392"/>
      <c r="J388" s="1392"/>
      <c r="K388" s="1392"/>
      <c r="L388" s="1392"/>
      <c r="M388" s="1392"/>
      <c r="N388" s="1392"/>
      <c r="O388" s="1392"/>
      <c r="P388" s="1393"/>
      <c r="Q388" s="1389"/>
      <c r="R388" s="1390"/>
      <c r="S388" s="1389"/>
      <c r="T388" s="1390"/>
      <c r="U388" s="1397"/>
      <c r="V388" s="1398"/>
      <c r="W388" s="1398"/>
      <c r="X388" s="1399"/>
    </row>
    <row r="389" spans="2:24" ht="16.5" customHeight="1">
      <c r="B389" s="1375" t="s">
        <v>445</v>
      </c>
      <c r="C389" s="1376"/>
      <c r="D389" s="261">
        <v>8</v>
      </c>
      <c r="E389" s="1365" t="s">
        <v>421</v>
      </c>
      <c r="F389" s="1365"/>
      <c r="G389" s="1365" t="s">
        <v>432</v>
      </c>
      <c r="H389" s="1365"/>
      <c r="I389" s="1365"/>
      <c r="J389" s="1365"/>
      <c r="K389" s="1365"/>
      <c r="L389" s="1365"/>
      <c r="M389" s="1365"/>
      <c r="N389" s="1365"/>
      <c r="O389" s="1365"/>
      <c r="P389" s="1365"/>
      <c r="Q389" s="1365" t="str">
        <f>IF(입력!X458="","",입력!X458)</f>
        <v/>
      </c>
      <c r="R389" s="1365"/>
      <c r="S389" s="1366" t="str">
        <f>IF(입력!Z458="","",입력!Z458)</f>
        <v/>
      </c>
      <c r="T389" s="1367"/>
      <c r="U389" s="1368"/>
      <c r="V389" s="1368"/>
      <c r="W389" s="1368"/>
      <c r="X389" s="1369"/>
    </row>
    <row r="390" spans="2:24">
      <c r="B390" s="1377"/>
      <c r="C390" s="1378"/>
      <c r="D390" s="257">
        <v>9</v>
      </c>
      <c r="E390" s="1326" t="s">
        <v>421</v>
      </c>
      <c r="F390" s="1326"/>
      <c r="G390" s="1326" t="s">
        <v>449</v>
      </c>
      <c r="H390" s="1326"/>
      <c r="I390" s="1326"/>
      <c r="J390" s="1326"/>
      <c r="K390" s="1326"/>
      <c r="L390" s="1326"/>
      <c r="M390" s="1326"/>
      <c r="N390" s="1326"/>
      <c r="O390" s="1326"/>
      <c r="P390" s="1326"/>
      <c r="Q390" s="1326" t="str">
        <f>IF(입력!X459="","",입력!X459)</f>
        <v/>
      </c>
      <c r="R390" s="1326"/>
      <c r="S390" s="1326" t="str">
        <f>IF(입력!Z459="","",입력!Z459)</f>
        <v/>
      </c>
      <c r="T390" s="1326"/>
      <c r="U390" s="1363"/>
      <c r="V390" s="1363"/>
      <c r="W390" s="1363"/>
      <c r="X390" s="1364"/>
    </row>
    <row r="391" spans="2:24">
      <c r="B391" s="1377"/>
      <c r="C391" s="1378"/>
      <c r="D391" s="1326">
        <v>10</v>
      </c>
      <c r="E391" s="1326" t="s">
        <v>421</v>
      </c>
      <c r="F391" s="1326"/>
      <c r="G391" s="1326" t="s">
        <v>433</v>
      </c>
      <c r="H391" s="1326"/>
      <c r="I391" s="1326"/>
      <c r="J391" s="1326"/>
      <c r="K391" s="1326"/>
      <c r="L391" s="1326"/>
      <c r="M391" s="1326"/>
      <c r="N391" s="1326"/>
      <c r="O391" s="1326"/>
      <c r="P391" s="1326"/>
      <c r="Q391" s="1326" t="str">
        <f>IF(입력!X460="","",입력!X460)</f>
        <v/>
      </c>
      <c r="R391" s="1326"/>
      <c r="S391" s="1326" t="str">
        <f>IF(입력!Z460="","",입력!Z460)</f>
        <v/>
      </c>
      <c r="T391" s="1326"/>
      <c r="U391" s="1336" t="s">
        <v>434</v>
      </c>
      <c r="V391" s="1336"/>
      <c r="W391" s="1336"/>
      <c r="X391" s="1337"/>
    </row>
    <row r="392" spans="2:24">
      <c r="B392" s="1377"/>
      <c r="C392" s="1378"/>
      <c r="D392" s="1326"/>
      <c r="E392" s="1326"/>
      <c r="F392" s="1326"/>
      <c r="G392" s="1326"/>
      <c r="H392" s="1326"/>
      <c r="I392" s="1326"/>
      <c r="J392" s="1326"/>
      <c r="K392" s="1326"/>
      <c r="L392" s="1326"/>
      <c r="M392" s="1326"/>
      <c r="N392" s="1326"/>
      <c r="O392" s="1326"/>
      <c r="P392" s="1326"/>
      <c r="Q392" s="1326" t="str">
        <f>IF(입력!X461="","",입력!X461)</f>
        <v/>
      </c>
      <c r="R392" s="1326"/>
      <c r="S392" s="1326" t="str">
        <f>IF(입력!Z461="","",입력!Z461)</f>
        <v/>
      </c>
      <c r="T392" s="1326"/>
      <c r="U392" s="1336"/>
      <c r="V392" s="1336"/>
      <c r="W392" s="1336"/>
      <c r="X392" s="1337"/>
    </row>
    <row r="393" spans="2:24">
      <c r="B393" s="1377"/>
      <c r="C393" s="1378"/>
      <c r="D393" s="257">
        <v>11</v>
      </c>
      <c r="E393" s="1326" t="s">
        <v>421</v>
      </c>
      <c r="F393" s="1326"/>
      <c r="G393" s="1326" t="s">
        <v>435</v>
      </c>
      <c r="H393" s="1326"/>
      <c r="I393" s="1326"/>
      <c r="J393" s="1326"/>
      <c r="K393" s="1326"/>
      <c r="L393" s="1326"/>
      <c r="M393" s="1326"/>
      <c r="N393" s="1326"/>
      <c r="O393" s="1326"/>
      <c r="P393" s="1326"/>
      <c r="Q393" s="1326" t="str">
        <f>IF(입력!X462="","",입력!X462)</f>
        <v/>
      </c>
      <c r="R393" s="1326"/>
      <c r="S393" s="1326" t="str">
        <f>IF(입력!Z462="","",입력!Z462)</f>
        <v/>
      </c>
      <c r="T393" s="1326"/>
      <c r="U393" s="1363"/>
      <c r="V393" s="1363"/>
      <c r="W393" s="1363"/>
      <c r="X393" s="1364"/>
    </row>
    <row r="394" spans="2:24" ht="16.5" customHeight="1">
      <c r="B394" s="1377"/>
      <c r="C394" s="1378"/>
      <c r="D394" s="1326">
        <v>12</v>
      </c>
      <c r="E394" s="1326" t="s">
        <v>421</v>
      </c>
      <c r="F394" s="1326"/>
      <c r="G394" s="1370" t="s">
        <v>436</v>
      </c>
      <c r="H394" s="1370"/>
      <c r="I394" s="1370"/>
      <c r="J394" s="1370"/>
      <c r="K394" s="1370"/>
      <c r="L394" s="1370"/>
      <c r="M394" s="1370"/>
      <c r="N394" s="1370"/>
      <c r="O394" s="1370"/>
      <c r="P394" s="1370"/>
      <c r="Q394" s="1326" t="str">
        <f>IF(입력!X463="","",입력!X463)</f>
        <v/>
      </c>
      <c r="R394" s="1326"/>
      <c r="S394" s="1326" t="str">
        <f>IF(입력!Z463="","",입력!Z463)</f>
        <v/>
      </c>
      <c r="T394" s="1326"/>
      <c r="U394" s="1336" t="s">
        <v>779</v>
      </c>
      <c r="V394" s="1336"/>
      <c r="W394" s="1336"/>
      <c r="X394" s="1337"/>
    </row>
    <row r="395" spans="2:24">
      <c r="B395" s="1377"/>
      <c r="C395" s="1378"/>
      <c r="D395" s="1326"/>
      <c r="E395" s="1326"/>
      <c r="F395" s="1326"/>
      <c r="G395" s="1370"/>
      <c r="H395" s="1370"/>
      <c r="I395" s="1370"/>
      <c r="J395" s="1370"/>
      <c r="K395" s="1370"/>
      <c r="L395" s="1370"/>
      <c r="M395" s="1370"/>
      <c r="N395" s="1370"/>
      <c r="O395" s="1370"/>
      <c r="P395" s="1370"/>
      <c r="Q395" s="1326" t="str">
        <f>IF(입력!X464="","",입력!X464)</f>
        <v/>
      </c>
      <c r="R395" s="1326"/>
      <c r="S395" s="1326" t="str">
        <f>IF(입력!Z464="","",입력!Z464)</f>
        <v/>
      </c>
      <c r="T395" s="1326"/>
      <c r="U395" s="1336"/>
      <c r="V395" s="1336"/>
      <c r="W395" s="1336"/>
      <c r="X395" s="1337"/>
    </row>
    <row r="396" spans="2:24" ht="16.5" customHeight="1">
      <c r="B396" s="1377"/>
      <c r="C396" s="1378"/>
      <c r="D396" s="1326">
        <v>13</v>
      </c>
      <c r="E396" s="1326" t="s">
        <v>421</v>
      </c>
      <c r="F396" s="1326"/>
      <c r="G396" s="1370" t="s">
        <v>437</v>
      </c>
      <c r="H396" s="1370"/>
      <c r="I396" s="1370"/>
      <c r="J396" s="1370"/>
      <c r="K396" s="1370"/>
      <c r="L396" s="1370"/>
      <c r="M396" s="1370"/>
      <c r="N396" s="1370"/>
      <c r="O396" s="1370"/>
      <c r="P396" s="1370"/>
      <c r="Q396" s="1326" t="str">
        <f>IF(입력!X465="","",입력!X465)</f>
        <v/>
      </c>
      <c r="R396" s="1326"/>
      <c r="S396" s="1326" t="str">
        <f>IF(입력!Z465="","",입력!Z465)</f>
        <v/>
      </c>
      <c r="T396" s="1326"/>
      <c r="U396" s="1336"/>
      <c r="V396" s="1336"/>
      <c r="W396" s="1336"/>
      <c r="X396" s="1337"/>
    </row>
    <row r="397" spans="2:24">
      <c r="B397" s="1377"/>
      <c r="C397" s="1378"/>
      <c r="D397" s="1326"/>
      <c r="E397" s="1326"/>
      <c r="F397" s="1326"/>
      <c r="G397" s="1370"/>
      <c r="H397" s="1370"/>
      <c r="I397" s="1370"/>
      <c r="J397" s="1370"/>
      <c r="K397" s="1370"/>
      <c r="L397" s="1370"/>
      <c r="M397" s="1370"/>
      <c r="N397" s="1370"/>
      <c r="O397" s="1370"/>
      <c r="P397" s="1370"/>
      <c r="Q397" s="1326" t="str">
        <f>IF(입력!X466="","",입력!X466)</f>
        <v/>
      </c>
      <c r="R397" s="1326"/>
      <c r="S397" s="1326" t="str">
        <f>IF(입력!Z466="","",입력!Z466)</f>
        <v/>
      </c>
      <c r="T397" s="1326"/>
      <c r="U397" s="1336"/>
      <c r="V397" s="1336"/>
      <c r="W397" s="1336"/>
      <c r="X397" s="1337"/>
    </row>
    <row r="398" spans="2:24" ht="49.5" customHeight="1">
      <c r="B398" s="1377"/>
      <c r="C398" s="1378"/>
      <c r="D398" s="1326">
        <v>14</v>
      </c>
      <c r="E398" s="1326" t="s">
        <v>421</v>
      </c>
      <c r="F398" s="1326"/>
      <c r="G398" s="1370" t="s">
        <v>438</v>
      </c>
      <c r="H398" s="1370"/>
      <c r="I398" s="1370"/>
      <c r="J398" s="1370"/>
      <c r="K398" s="1370"/>
      <c r="L398" s="1370"/>
      <c r="M398" s="1370"/>
      <c r="N398" s="1370"/>
      <c r="O398" s="1370"/>
      <c r="P398" s="1370"/>
      <c r="Q398" s="1326" t="str">
        <f>IF(입력!X467="","",입력!X467)</f>
        <v/>
      </c>
      <c r="R398" s="1326"/>
      <c r="S398" s="1326" t="str">
        <f>IF(입력!Z467="","",입력!Z467)</f>
        <v/>
      </c>
      <c r="T398" s="1326"/>
      <c r="U398" s="1336" t="s">
        <v>831</v>
      </c>
      <c r="V398" s="1336"/>
      <c r="W398" s="1336"/>
      <c r="X398" s="1337"/>
    </row>
    <row r="399" spans="2:24" ht="49.5" customHeight="1">
      <c r="B399" s="1377"/>
      <c r="C399" s="1378"/>
      <c r="D399" s="1326"/>
      <c r="E399" s="1326"/>
      <c r="F399" s="1326"/>
      <c r="G399" s="1370"/>
      <c r="H399" s="1370"/>
      <c r="I399" s="1370"/>
      <c r="J399" s="1370"/>
      <c r="K399" s="1370"/>
      <c r="L399" s="1370"/>
      <c r="M399" s="1370"/>
      <c r="N399" s="1370"/>
      <c r="O399" s="1370"/>
      <c r="P399" s="1370"/>
      <c r="Q399" s="1326" t="str">
        <f>IF(입력!X468="","",입력!X468)</f>
        <v/>
      </c>
      <c r="R399" s="1326"/>
      <c r="S399" s="1326" t="str">
        <f>IF(입력!Z468="","",입력!Z468)</f>
        <v/>
      </c>
      <c r="T399" s="1326"/>
      <c r="U399" s="1336"/>
      <c r="V399" s="1336"/>
      <c r="W399" s="1336"/>
      <c r="X399" s="1337"/>
    </row>
    <row r="400" spans="2:24" ht="16.5" customHeight="1">
      <c r="B400" s="1377"/>
      <c r="C400" s="1378"/>
      <c r="D400" s="1326">
        <v>15</v>
      </c>
      <c r="E400" s="1326" t="s">
        <v>439</v>
      </c>
      <c r="F400" s="1326"/>
      <c r="G400" s="1370" t="s">
        <v>833</v>
      </c>
      <c r="H400" s="1370"/>
      <c r="I400" s="1370"/>
      <c r="J400" s="1370"/>
      <c r="K400" s="1370"/>
      <c r="L400" s="1370"/>
      <c r="M400" s="1370"/>
      <c r="N400" s="1370"/>
      <c r="O400" s="1370"/>
      <c r="P400" s="1370"/>
      <c r="Q400" s="1326" t="str">
        <f>IF(입력!X469="","",입력!X469)</f>
        <v/>
      </c>
      <c r="R400" s="1326"/>
      <c r="S400" s="1326" t="str">
        <f>IF(입력!Z469="","",입력!Z469)</f>
        <v/>
      </c>
      <c r="T400" s="1326"/>
      <c r="U400" s="1336"/>
      <c r="V400" s="1336"/>
      <c r="W400" s="1336"/>
      <c r="X400" s="1337"/>
    </row>
    <row r="401" spans="2:24">
      <c r="B401" s="1377"/>
      <c r="C401" s="1378"/>
      <c r="D401" s="1326"/>
      <c r="E401" s="1326"/>
      <c r="F401" s="1326"/>
      <c r="G401" s="1370"/>
      <c r="H401" s="1370"/>
      <c r="I401" s="1370"/>
      <c r="J401" s="1370"/>
      <c r="K401" s="1370"/>
      <c r="L401" s="1370"/>
      <c r="M401" s="1370"/>
      <c r="N401" s="1370"/>
      <c r="O401" s="1370"/>
      <c r="P401" s="1370"/>
      <c r="Q401" s="1326" t="str">
        <f>IF(입력!X470="","",입력!X470)</f>
        <v/>
      </c>
      <c r="R401" s="1326"/>
      <c r="S401" s="1326" t="str">
        <f>IF(입력!Z470="","",입력!Z470)</f>
        <v/>
      </c>
      <c r="T401" s="1326"/>
      <c r="U401" s="1336"/>
      <c r="V401" s="1336"/>
      <c r="W401" s="1336"/>
      <c r="X401" s="1337"/>
    </row>
    <row r="402" spans="2:24" ht="22.5" customHeight="1">
      <c r="B402" s="1377"/>
      <c r="C402" s="1378"/>
      <c r="D402" s="1326">
        <v>16</v>
      </c>
      <c r="E402" s="1326" t="s">
        <v>421</v>
      </c>
      <c r="F402" s="1326"/>
      <c r="G402" s="1370" t="s">
        <v>440</v>
      </c>
      <c r="H402" s="1370"/>
      <c r="I402" s="1370"/>
      <c r="J402" s="1370"/>
      <c r="K402" s="1370"/>
      <c r="L402" s="1370"/>
      <c r="M402" s="1370"/>
      <c r="N402" s="1370"/>
      <c r="O402" s="1370"/>
      <c r="P402" s="1370"/>
      <c r="Q402" s="1326" t="str">
        <f>IF(입력!X471="","",입력!X471)</f>
        <v/>
      </c>
      <c r="R402" s="1326"/>
      <c r="S402" s="1326" t="str">
        <f>IF(입력!Z471="","",입력!Z471)</f>
        <v/>
      </c>
      <c r="T402" s="1326"/>
      <c r="U402" s="1336" t="s">
        <v>868</v>
      </c>
      <c r="V402" s="1336"/>
      <c r="W402" s="1336"/>
      <c r="X402" s="1337"/>
    </row>
    <row r="403" spans="2:24" ht="22.5" customHeight="1">
      <c r="B403" s="1377"/>
      <c r="C403" s="1378"/>
      <c r="D403" s="1326"/>
      <c r="E403" s="1326"/>
      <c r="F403" s="1326"/>
      <c r="G403" s="1370"/>
      <c r="H403" s="1370"/>
      <c r="I403" s="1370"/>
      <c r="J403" s="1370"/>
      <c r="K403" s="1370"/>
      <c r="L403" s="1370"/>
      <c r="M403" s="1370"/>
      <c r="N403" s="1370"/>
      <c r="O403" s="1370"/>
      <c r="P403" s="1370"/>
      <c r="Q403" s="1326" t="str">
        <f>IF(입력!X472="","",입력!X472)</f>
        <v/>
      </c>
      <c r="R403" s="1326"/>
      <c r="S403" s="1326" t="str">
        <f>IF(입력!Z472="","",입력!Z472)</f>
        <v/>
      </c>
      <c r="T403" s="1326"/>
      <c r="U403" s="1336"/>
      <c r="V403" s="1336"/>
      <c r="W403" s="1336"/>
      <c r="X403" s="1337"/>
    </row>
    <row r="404" spans="2:24">
      <c r="B404" s="1377"/>
      <c r="C404" s="1378"/>
      <c r="D404" s="257">
        <v>17</v>
      </c>
      <c r="E404" s="1326" t="s">
        <v>421</v>
      </c>
      <c r="F404" s="1326"/>
      <c r="G404" s="1326" t="s">
        <v>441</v>
      </c>
      <c r="H404" s="1326"/>
      <c r="I404" s="1326"/>
      <c r="J404" s="1326"/>
      <c r="K404" s="1326"/>
      <c r="L404" s="1326"/>
      <c r="M404" s="1326"/>
      <c r="N404" s="1326"/>
      <c r="O404" s="1326"/>
      <c r="P404" s="1326"/>
      <c r="Q404" s="1326" t="str">
        <f>IF(입력!X473="","",입력!X473)</f>
        <v/>
      </c>
      <c r="R404" s="1326"/>
      <c r="S404" s="1326" t="str">
        <f>IF(입력!Z473="","",입력!Z473)</f>
        <v/>
      </c>
      <c r="T404" s="1326"/>
      <c r="U404" s="1402"/>
      <c r="V404" s="1402"/>
      <c r="W404" s="1402"/>
      <c r="X404" s="1403"/>
    </row>
    <row r="405" spans="2:24" ht="16.5" customHeight="1">
      <c r="B405" s="1377"/>
      <c r="C405" s="1378"/>
      <c r="D405" s="1326">
        <v>18</v>
      </c>
      <c r="E405" s="1326" t="s">
        <v>421</v>
      </c>
      <c r="F405" s="1326"/>
      <c r="G405" s="1370" t="s">
        <v>442</v>
      </c>
      <c r="H405" s="1370"/>
      <c r="I405" s="1370"/>
      <c r="J405" s="1370"/>
      <c r="K405" s="1370"/>
      <c r="L405" s="1370"/>
      <c r="M405" s="1370"/>
      <c r="N405" s="1370"/>
      <c r="O405" s="1370"/>
      <c r="P405" s="1370"/>
      <c r="Q405" s="1326" t="str">
        <f>IF(입력!X474="","",입력!X474)</f>
        <v/>
      </c>
      <c r="R405" s="1326"/>
      <c r="S405" s="1326" t="str">
        <f>IF(입력!Z474="","",입력!Z474)</f>
        <v/>
      </c>
      <c r="T405" s="1326"/>
      <c r="U405" s="1400" t="s">
        <v>855</v>
      </c>
      <c r="V405" s="1400"/>
      <c r="W405" s="1400"/>
      <c r="X405" s="1401"/>
    </row>
    <row r="406" spans="2:24">
      <c r="B406" s="1377"/>
      <c r="C406" s="1378"/>
      <c r="D406" s="1326"/>
      <c r="E406" s="1326"/>
      <c r="F406" s="1326"/>
      <c r="G406" s="1370"/>
      <c r="H406" s="1370"/>
      <c r="I406" s="1370"/>
      <c r="J406" s="1370"/>
      <c r="K406" s="1370"/>
      <c r="L406" s="1370"/>
      <c r="M406" s="1370"/>
      <c r="N406" s="1370"/>
      <c r="O406" s="1370"/>
      <c r="P406" s="1370"/>
      <c r="Q406" s="1326" t="str">
        <f>IF(입력!X475="","",입력!X475)</f>
        <v/>
      </c>
      <c r="R406" s="1326"/>
      <c r="S406" s="1326" t="str">
        <f>IF(입력!Z475="","",입력!Z475)</f>
        <v/>
      </c>
      <c r="T406" s="1326"/>
      <c r="U406" s="1400"/>
      <c r="V406" s="1400"/>
      <c r="W406" s="1400"/>
      <c r="X406" s="1401"/>
    </row>
    <row r="407" spans="2:24">
      <c r="B407" s="1377"/>
      <c r="C407" s="1378"/>
      <c r="D407" s="1326"/>
      <c r="E407" s="1326"/>
      <c r="F407" s="1326"/>
      <c r="G407" s="1370"/>
      <c r="H407" s="1370"/>
      <c r="I407" s="1370"/>
      <c r="J407" s="1370"/>
      <c r="K407" s="1370"/>
      <c r="L407" s="1370"/>
      <c r="M407" s="1370"/>
      <c r="N407" s="1370"/>
      <c r="O407" s="1370"/>
      <c r="P407" s="1370"/>
      <c r="Q407" s="1326" t="str">
        <f>IF(입력!X476="","",입력!X476)</f>
        <v/>
      </c>
      <c r="R407" s="1326"/>
      <c r="S407" s="1326" t="str">
        <f>IF(입력!Z476="","",입력!Z476)</f>
        <v/>
      </c>
      <c r="T407" s="1326"/>
      <c r="U407" s="1400"/>
      <c r="V407" s="1400"/>
      <c r="W407" s="1400"/>
      <c r="X407" s="1401"/>
    </row>
    <row r="408" spans="2:24">
      <c r="B408" s="1377"/>
      <c r="C408" s="1378"/>
      <c r="D408" s="1326"/>
      <c r="E408" s="1326"/>
      <c r="F408" s="1326"/>
      <c r="G408" s="1370"/>
      <c r="H408" s="1370"/>
      <c r="I408" s="1370"/>
      <c r="J408" s="1370"/>
      <c r="K408" s="1370"/>
      <c r="L408" s="1370"/>
      <c r="M408" s="1370"/>
      <c r="N408" s="1370"/>
      <c r="O408" s="1370"/>
      <c r="P408" s="1370"/>
      <c r="Q408" s="1326" t="str">
        <f>IF(입력!X477="","",입력!X477)</f>
        <v/>
      </c>
      <c r="R408" s="1326"/>
      <c r="S408" s="1326" t="str">
        <f>IF(입력!Z477="","",입력!Z477)</f>
        <v/>
      </c>
      <c r="T408" s="1326"/>
      <c r="U408" s="1400"/>
      <c r="V408" s="1400"/>
      <c r="W408" s="1400"/>
      <c r="X408" s="1401"/>
    </row>
    <row r="409" spans="2:24">
      <c r="B409" s="1377"/>
      <c r="C409" s="1378"/>
      <c r="D409" s="1326"/>
      <c r="E409" s="1326"/>
      <c r="F409" s="1326"/>
      <c r="G409" s="1370"/>
      <c r="H409" s="1370"/>
      <c r="I409" s="1370"/>
      <c r="J409" s="1370"/>
      <c r="K409" s="1370"/>
      <c r="L409" s="1370"/>
      <c r="M409" s="1370"/>
      <c r="N409" s="1370"/>
      <c r="O409" s="1370"/>
      <c r="P409" s="1370"/>
      <c r="Q409" s="1326" t="str">
        <f>IF(입력!X478="","",입력!X478)</f>
        <v/>
      </c>
      <c r="R409" s="1326"/>
      <c r="S409" s="1326" t="str">
        <f>IF(입력!Z478="","",입력!Z478)</f>
        <v/>
      </c>
      <c r="T409" s="1326"/>
      <c r="U409" s="1400"/>
      <c r="V409" s="1400"/>
      <c r="W409" s="1400"/>
      <c r="X409" s="1401"/>
    </row>
    <row r="410" spans="2:24">
      <c r="B410" s="1377"/>
      <c r="C410" s="1378"/>
      <c r="D410" s="1326"/>
      <c r="E410" s="1326"/>
      <c r="F410" s="1326"/>
      <c r="G410" s="1370"/>
      <c r="H410" s="1370"/>
      <c r="I410" s="1370"/>
      <c r="J410" s="1370"/>
      <c r="K410" s="1370"/>
      <c r="L410" s="1370"/>
      <c r="M410" s="1370"/>
      <c r="N410" s="1370"/>
      <c r="O410" s="1370"/>
      <c r="P410" s="1370"/>
      <c r="Q410" s="1326" t="str">
        <f>IF(입력!X479="","",입력!X479)</f>
        <v/>
      </c>
      <c r="R410" s="1326"/>
      <c r="S410" s="1326" t="str">
        <f>IF(입력!Z479="","",입력!Z479)</f>
        <v/>
      </c>
      <c r="T410" s="1326"/>
      <c r="U410" s="1400"/>
      <c r="V410" s="1400"/>
      <c r="W410" s="1400"/>
      <c r="X410" s="1401"/>
    </row>
    <row r="411" spans="2:24">
      <c r="B411" s="1377"/>
      <c r="C411" s="1378"/>
      <c r="D411" s="1326"/>
      <c r="E411" s="1326"/>
      <c r="F411" s="1326"/>
      <c r="G411" s="1370"/>
      <c r="H411" s="1370"/>
      <c r="I411" s="1370"/>
      <c r="J411" s="1370"/>
      <c r="K411" s="1370"/>
      <c r="L411" s="1370"/>
      <c r="M411" s="1370"/>
      <c r="N411" s="1370"/>
      <c r="O411" s="1370"/>
      <c r="P411" s="1370"/>
      <c r="Q411" s="1326" t="str">
        <f>IF(입력!X480="","",입력!X480)</f>
        <v/>
      </c>
      <c r="R411" s="1326"/>
      <c r="S411" s="1326" t="str">
        <f>IF(입력!Z480="","",입력!Z480)</f>
        <v/>
      </c>
      <c r="T411" s="1326"/>
      <c r="U411" s="1400"/>
      <c r="V411" s="1400"/>
      <c r="W411" s="1400"/>
      <c r="X411" s="1401"/>
    </row>
    <row r="412" spans="2:24">
      <c r="B412" s="1377"/>
      <c r="C412" s="1378"/>
      <c r="D412" s="1326"/>
      <c r="E412" s="1326"/>
      <c r="F412" s="1326"/>
      <c r="G412" s="1370"/>
      <c r="H412" s="1370"/>
      <c r="I412" s="1370"/>
      <c r="J412" s="1370"/>
      <c r="K412" s="1370"/>
      <c r="L412" s="1370"/>
      <c r="M412" s="1370"/>
      <c r="N412" s="1370"/>
      <c r="O412" s="1370"/>
      <c r="P412" s="1370"/>
      <c r="Q412" s="1326" t="str">
        <f>IF(입력!X481="","",입력!X481)</f>
        <v/>
      </c>
      <c r="R412" s="1326"/>
      <c r="S412" s="1326" t="str">
        <f>IF(입력!Z481="","",입력!Z481)</f>
        <v/>
      </c>
      <c r="T412" s="1326"/>
      <c r="U412" s="1400"/>
      <c r="V412" s="1400"/>
      <c r="W412" s="1400"/>
      <c r="X412" s="1401"/>
    </row>
    <row r="413" spans="2:24">
      <c r="B413" s="1377"/>
      <c r="C413" s="1378"/>
      <c r="D413" s="1326"/>
      <c r="E413" s="1326"/>
      <c r="F413" s="1326"/>
      <c r="G413" s="1370"/>
      <c r="H413" s="1370"/>
      <c r="I413" s="1370"/>
      <c r="J413" s="1370"/>
      <c r="K413" s="1370"/>
      <c r="L413" s="1370"/>
      <c r="M413" s="1370"/>
      <c r="N413" s="1370"/>
      <c r="O413" s="1370"/>
      <c r="P413" s="1370"/>
      <c r="Q413" s="1326" t="str">
        <f>IF(입력!X482="","",입력!X482)</f>
        <v/>
      </c>
      <c r="R413" s="1326"/>
      <c r="S413" s="1326" t="str">
        <f>IF(입력!Z482="","",입력!Z482)</f>
        <v/>
      </c>
      <c r="T413" s="1326"/>
      <c r="U413" s="1400"/>
      <c r="V413" s="1400"/>
      <c r="W413" s="1400"/>
      <c r="X413" s="1401"/>
    </row>
    <row r="414" spans="2:24">
      <c r="B414" s="1377"/>
      <c r="C414" s="1378"/>
      <c r="D414" s="1326"/>
      <c r="E414" s="1326"/>
      <c r="F414" s="1326"/>
      <c r="G414" s="1370"/>
      <c r="H414" s="1370"/>
      <c r="I414" s="1370"/>
      <c r="J414" s="1370"/>
      <c r="K414" s="1370"/>
      <c r="L414" s="1370"/>
      <c r="M414" s="1370"/>
      <c r="N414" s="1370"/>
      <c r="O414" s="1370"/>
      <c r="P414" s="1370"/>
      <c r="Q414" s="1326" t="str">
        <f>IF(입력!X483="","",입력!X483)</f>
        <v/>
      </c>
      <c r="R414" s="1326"/>
      <c r="S414" s="1326" t="str">
        <f>IF(입력!Z483="","",입력!Z483)</f>
        <v/>
      </c>
      <c r="T414" s="1326"/>
      <c r="U414" s="1400"/>
      <c r="V414" s="1400"/>
      <c r="W414" s="1400"/>
      <c r="X414" s="1401"/>
    </row>
    <row r="415" spans="2:24">
      <c r="B415" s="1377"/>
      <c r="C415" s="1378"/>
      <c r="D415" s="1326"/>
      <c r="E415" s="1326"/>
      <c r="F415" s="1326"/>
      <c r="G415" s="1370"/>
      <c r="H415" s="1370"/>
      <c r="I415" s="1370"/>
      <c r="J415" s="1370"/>
      <c r="K415" s="1370"/>
      <c r="L415" s="1370"/>
      <c r="M415" s="1370"/>
      <c r="N415" s="1370"/>
      <c r="O415" s="1370"/>
      <c r="P415" s="1370"/>
      <c r="Q415" s="1326" t="str">
        <f>IF(입력!X484="","",입력!X484)</f>
        <v/>
      </c>
      <c r="R415" s="1326"/>
      <c r="S415" s="1326" t="str">
        <f>IF(입력!Z484="","",입력!Z484)</f>
        <v/>
      </c>
      <c r="T415" s="1326"/>
      <c r="U415" s="1400"/>
      <c r="V415" s="1400"/>
      <c r="W415" s="1400"/>
      <c r="X415" s="1401"/>
    </row>
    <row r="416" spans="2:24">
      <c r="B416" s="1377"/>
      <c r="C416" s="1378"/>
      <c r="D416" s="1326"/>
      <c r="E416" s="1326"/>
      <c r="F416" s="1326"/>
      <c r="G416" s="1370"/>
      <c r="H416" s="1370"/>
      <c r="I416" s="1370"/>
      <c r="J416" s="1370"/>
      <c r="K416" s="1370"/>
      <c r="L416" s="1370"/>
      <c r="M416" s="1370"/>
      <c r="N416" s="1370"/>
      <c r="O416" s="1370"/>
      <c r="P416" s="1370"/>
      <c r="Q416" s="1326" t="str">
        <f>IF(입력!X485="","",입력!X485)</f>
        <v/>
      </c>
      <c r="R416" s="1326"/>
      <c r="S416" s="1326" t="str">
        <f>IF(입력!Z485="","",입력!Z485)</f>
        <v/>
      </c>
      <c r="T416" s="1326"/>
      <c r="U416" s="1400"/>
      <c r="V416" s="1400"/>
      <c r="W416" s="1400"/>
      <c r="X416" s="1401"/>
    </row>
    <row r="417" spans="2:24" ht="16.5" customHeight="1">
      <c r="B417" s="1377"/>
      <c r="C417" s="1378"/>
      <c r="D417" s="1326">
        <v>19</v>
      </c>
      <c r="E417" s="1326" t="s">
        <v>421</v>
      </c>
      <c r="F417" s="1326"/>
      <c r="G417" s="1370" t="s">
        <v>444</v>
      </c>
      <c r="H417" s="1370"/>
      <c r="I417" s="1370"/>
      <c r="J417" s="1370"/>
      <c r="K417" s="1370"/>
      <c r="L417" s="1370"/>
      <c r="M417" s="1370"/>
      <c r="N417" s="1370"/>
      <c r="O417" s="1370"/>
      <c r="P417" s="1370"/>
      <c r="Q417" s="1326" t="str">
        <f>IF(입력!X486="","",입력!X486)</f>
        <v/>
      </c>
      <c r="R417" s="1326"/>
      <c r="S417" s="1326" t="str">
        <f>IF(입력!Z486="","",입력!Z486)</f>
        <v/>
      </c>
      <c r="T417" s="1326"/>
      <c r="U417" s="1336" t="s">
        <v>443</v>
      </c>
      <c r="V417" s="1336"/>
      <c r="W417" s="1336"/>
      <c r="X417" s="1337"/>
    </row>
    <row r="418" spans="2:24">
      <c r="B418" s="1377"/>
      <c r="C418" s="1378"/>
      <c r="D418" s="1326"/>
      <c r="E418" s="1326"/>
      <c r="F418" s="1326"/>
      <c r="G418" s="1370"/>
      <c r="H418" s="1370"/>
      <c r="I418" s="1370"/>
      <c r="J418" s="1370"/>
      <c r="K418" s="1370"/>
      <c r="L418" s="1370"/>
      <c r="M418" s="1370"/>
      <c r="N418" s="1370"/>
      <c r="O418" s="1370"/>
      <c r="P418" s="1370"/>
      <c r="Q418" s="1326" t="str">
        <f>IF(입력!X487="","",입력!X487)</f>
        <v/>
      </c>
      <c r="R418" s="1326"/>
      <c r="S418" s="1326" t="str">
        <f>IF(입력!Z487="","",입력!Z487)</f>
        <v/>
      </c>
      <c r="T418" s="1326"/>
      <c r="U418" s="1336"/>
      <c r="V418" s="1336"/>
      <c r="W418" s="1336"/>
      <c r="X418" s="1337"/>
    </row>
    <row r="419" spans="2:24">
      <c r="B419" s="1377"/>
      <c r="C419" s="1378"/>
      <c r="D419" s="1326"/>
      <c r="E419" s="1326"/>
      <c r="F419" s="1326"/>
      <c r="G419" s="1370"/>
      <c r="H419" s="1370"/>
      <c r="I419" s="1370"/>
      <c r="J419" s="1370"/>
      <c r="K419" s="1370"/>
      <c r="L419" s="1370"/>
      <c r="M419" s="1370"/>
      <c r="N419" s="1370"/>
      <c r="O419" s="1370"/>
      <c r="P419" s="1370"/>
      <c r="Q419" s="1326" t="str">
        <f>IF(입력!X488="","",입력!X488)</f>
        <v/>
      </c>
      <c r="R419" s="1326"/>
      <c r="S419" s="1326" t="str">
        <f>IF(입력!Z488="","",입력!Z488)</f>
        <v/>
      </c>
      <c r="T419" s="1326"/>
      <c r="U419" s="1336"/>
      <c r="V419" s="1336"/>
      <c r="W419" s="1336"/>
      <c r="X419" s="1337"/>
    </row>
    <row r="420" spans="2:24" ht="16.5" customHeight="1">
      <c r="B420" s="1377"/>
      <c r="C420" s="1378"/>
      <c r="D420" s="1326">
        <v>20</v>
      </c>
      <c r="E420" s="1326" t="s">
        <v>421</v>
      </c>
      <c r="F420" s="1326"/>
      <c r="G420" s="1370" t="s">
        <v>879</v>
      </c>
      <c r="H420" s="1370"/>
      <c r="I420" s="1370"/>
      <c r="J420" s="1370"/>
      <c r="K420" s="1370"/>
      <c r="L420" s="1370"/>
      <c r="M420" s="1370"/>
      <c r="N420" s="1370"/>
      <c r="O420" s="1370"/>
      <c r="P420" s="1370"/>
      <c r="Q420" s="1326" t="str">
        <f>IF(입력!X489="","",입력!X489)</f>
        <v/>
      </c>
      <c r="R420" s="1326"/>
      <c r="S420" s="1326" t="str">
        <f>IF(입력!Z489="","",입력!Z489)</f>
        <v/>
      </c>
      <c r="T420" s="1326"/>
      <c r="U420" s="1336" t="s">
        <v>877</v>
      </c>
      <c r="V420" s="1336"/>
      <c r="W420" s="1336"/>
      <c r="X420" s="1337"/>
    </row>
    <row r="421" spans="2:24">
      <c r="B421" s="1377"/>
      <c r="C421" s="1378"/>
      <c r="D421" s="1326"/>
      <c r="E421" s="1326"/>
      <c r="F421" s="1326"/>
      <c r="G421" s="1370"/>
      <c r="H421" s="1370"/>
      <c r="I421" s="1370"/>
      <c r="J421" s="1370"/>
      <c r="K421" s="1370"/>
      <c r="L421" s="1370"/>
      <c r="M421" s="1370"/>
      <c r="N421" s="1370"/>
      <c r="O421" s="1370"/>
      <c r="P421" s="1370"/>
      <c r="Q421" s="1326"/>
      <c r="R421" s="1326"/>
      <c r="S421" s="1326"/>
      <c r="T421" s="1326"/>
      <c r="U421" s="1336"/>
      <c r="V421" s="1336"/>
      <c r="W421" s="1336"/>
      <c r="X421" s="1337"/>
    </row>
    <row r="422" spans="2:24">
      <c r="B422" s="1377"/>
      <c r="C422" s="1378"/>
      <c r="D422" s="1326"/>
      <c r="E422" s="1326"/>
      <c r="F422" s="1326"/>
      <c r="G422" s="1370"/>
      <c r="H422" s="1370"/>
      <c r="I422" s="1370"/>
      <c r="J422" s="1370"/>
      <c r="K422" s="1370"/>
      <c r="L422" s="1370"/>
      <c r="M422" s="1370"/>
      <c r="N422" s="1370"/>
      <c r="O422" s="1370"/>
      <c r="P422" s="1370"/>
      <c r="Q422" s="1326"/>
      <c r="R422" s="1326"/>
      <c r="S422" s="1326"/>
      <c r="T422" s="1326"/>
      <c r="U422" s="1336"/>
      <c r="V422" s="1336"/>
      <c r="W422" s="1336"/>
      <c r="X422" s="1337"/>
    </row>
    <row r="423" spans="2:24" ht="17.25" thickBot="1">
      <c r="B423" s="1379"/>
      <c r="C423" s="1380"/>
      <c r="D423" s="1371"/>
      <c r="E423" s="1371"/>
      <c r="F423" s="1371"/>
      <c r="G423" s="1372"/>
      <c r="H423" s="1372"/>
      <c r="I423" s="1372"/>
      <c r="J423" s="1372"/>
      <c r="K423" s="1372"/>
      <c r="L423" s="1372"/>
      <c r="M423" s="1372"/>
      <c r="N423" s="1372"/>
      <c r="O423" s="1372"/>
      <c r="P423" s="1372"/>
      <c r="Q423" s="1371"/>
      <c r="R423" s="1371"/>
      <c r="S423" s="1371"/>
      <c r="T423" s="1371"/>
      <c r="U423" s="1373"/>
      <c r="V423" s="1373"/>
      <c r="W423" s="1373"/>
      <c r="X423" s="1374"/>
    </row>
  </sheetData>
  <sheetProtection algorithmName="SHA-512" hashValue="TVH/pRbupl0hoQZ9FqUp6+mV7Wg0PHaQNK7RmLqinAVeCyXfs1pZ8dO2svNdeFvcYtVsFzPs/pusKquXcTQJ+w==" saltValue="ZjF2cEIeEmqQeh6pKFn13A==" spinCount="100000" sheet="1" objects="1" scenarios="1"/>
  <mergeCells count="1123">
    <mergeCell ref="D405:D416"/>
    <mergeCell ref="E405:F416"/>
    <mergeCell ref="G405:P416"/>
    <mergeCell ref="Q405:R416"/>
    <mergeCell ref="S405:T416"/>
    <mergeCell ref="Q394:R395"/>
    <mergeCell ref="D396:D397"/>
    <mergeCell ref="E396:F397"/>
    <mergeCell ref="G396:P397"/>
    <mergeCell ref="Q396:R397"/>
    <mergeCell ref="S396:T397"/>
    <mergeCell ref="U396:X397"/>
    <mergeCell ref="D420:D423"/>
    <mergeCell ref="E420:F423"/>
    <mergeCell ref="G420:P423"/>
    <mergeCell ref="Q420:R423"/>
    <mergeCell ref="S420:T423"/>
    <mergeCell ref="U420:X423"/>
    <mergeCell ref="B389:C423"/>
    <mergeCell ref="B379:C388"/>
    <mergeCell ref="D387:D388"/>
    <mergeCell ref="E387:F388"/>
    <mergeCell ref="G387:P388"/>
    <mergeCell ref="Q387:R388"/>
    <mergeCell ref="S387:T388"/>
    <mergeCell ref="U387:X388"/>
    <mergeCell ref="U405:X416"/>
    <mergeCell ref="D417:D419"/>
    <mergeCell ref="E417:F419"/>
    <mergeCell ref="G417:P419"/>
    <mergeCell ref="Q417:R419"/>
    <mergeCell ref="S417:T419"/>
    <mergeCell ref="U417:X419"/>
    <mergeCell ref="E404:F404"/>
    <mergeCell ref="G404:P404"/>
    <mergeCell ref="Q404:R404"/>
    <mergeCell ref="S404:T404"/>
    <mergeCell ref="U404:X404"/>
    <mergeCell ref="D402:D403"/>
    <mergeCell ref="E402:F403"/>
    <mergeCell ref="G402:P403"/>
    <mergeCell ref="Q402:R403"/>
    <mergeCell ref="S402:T403"/>
    <mergeCell ref="U402:X403"/>
    <mergeCell ref="D400:D401"/>
    <mergeCell ref="E400:F401"/>
    <mergeCell ref="G400:P401"/>
    <mergeCell ref="Q400:R401"/>
    <mergeCell ref="S400:T401"/>
    <mergeCell ref="U400:X401"/>
    <mergeCell ref="D398:D399"/>
    <mergeCell ref="E398:F399"/>
    <mergeCell ref="G398:P399"/>
    <mergeCell ref="Q398:R399"/>
    <mergeCell ref="S398:T399"/>
    <mergeCell ref="U398:X399"/>
    <mergeCell ref="U390:X390"/>
    <mergeCell ref="D391:D392"/>
    <mergeCell ref="E391:F392"/>
    <mergeCell ref="G391:P392"/>
    <mergeCell ref="Q391:R392"/>
    <mergeCell ref="S391:T392"/>
    <mergeCell ref="U391:X392"/>
    <mergeCell ref="E389:F389"/>
    <mergeCell ref="G389:P389"/>
    <mergeCell ref="Q389:R389"/>
    <mergeCell ref="S389:T389"/>
    <mergeCell ref="U389:X389"/>
    <mergeCell ref="E390:F390"/>
    <mergeCell ref="G390:P390"/>
    <mergeCell ref="Q390:R390"/>
    <mergeCell ref="S390:T390"/>
    <mergeCell ref="U394:X395"/>
    <mergeCell ref="E393:F393"/>
    <mergeCell ref="G393:P393"/>
    <mergeCell ref="Q393:R393"/>
    <mergeCell ref="S393:T393"/>
    <mergeCell ref="U393:X393"/>
    <mergeCell ref="D394:D395"/>
    <mergeCell ref="E394:F395"/>
    <mergeCell ref="G394:P395"/>
    <mergeCell ref="S394:T395"/>
    <mergeCell ref="E382:F382"/>
    <mergeCell ref="G382:P382"/>
    <mergeCell ref="Q382:R382"/>
    <mergeCell ref="S382:T382"/>
    <mergeCell ref="U382:X382"/>
    <mergeCell ref="E383:F383"/>
    <mergeCell ref="G383:P383"/>
    <mergeCell ref="Q383:R383"/>
    <mergeCell ref="S383:T383"/>
    <mergeCell ref="U383:X383"/>
    <mergeCell ref="G380:P380"/>
    <mergeCell ref="Q380:R380"/>
    <mergeCell ref="S380:T380"/>
    <mergeCell ref="U380:X380"/>
    <mergeCell ref="E381:F381"/>
    <mergeCell ref="G381:P381"/>
    <mergeCell ref="Q381:R381"/>
    <mergeCell ref="S381:T381"/>
    <mergeCell ref="U381:X381"/>
    <mergeCell ref="S379:T379"/>
    <mergeCell ref="U379:X379"/>
    <mergeCell ref="E380:F380"/>
    <mergeCell ref="B375:C375"/>
    <mergeCell ref="D375:K375"/>
    <mergeCell ref="B377:C378"/>
    <mergeCell ref="D377:D378"/>
    <mergeCell ref="E377:P378"/>
    <mergeCell ref="Q377:T377"/>
    <mergeCell ref="C369:E369"/>
    <mergeCell ref="F369:H369"/>
    <mergeCell ref="I369:M369"/>
    <mergeCell ref="N369:V369"/>
    <mergeCell ref="W369:Y369"/>
    <mergeCell ref="C370:E370"/>
    <mergeCell ref="F370:H370"/>
    <mergeCell ref="I370:M370"/>
    <mergeCell ref="N370:V370"/>
    <mergeCell ref="W370:Y370"/>
    <mergeCell ref="D384:D386"/>
    <mergeCell ref="E384:F386"/>
    <mergeCell ref="G384:P386"/>
    <mergeCell ref="Q384:R386"/>
    <mergeCell ref="S384:T386"/>
    <mergeCell ref="U384:X386"/>
    <mergeCell ref="C367:E367"/>
    <mergeCell ref="F367:H367"/>
    <mergeCell ref="I367:M367"/>
    <mergeCell ref="N367:V367"/>
    <mergeCell ref="W367:Y367"/>
    <mergeCell ref="C368:E368"/>
    <mergeCell ref="F368:H368"/>
    <mergeCell ref="I368:M368"/>
    <mergeCell ref="N368:V368"/>
    <mergeCell ref="W368:Y368"/>
    <mergeCell ref="C365:E365"/>
    <mergeCell ref="F365:H365"/>
    <mergeCell ref="I365:M365"/>
    <mergeCell ref="N365:V365"/>
    <mergeCell ref="W365:Y365"/>
    <mergeCell ref="C366:E366"/>
    <mergeCell ref="F366:H366"/>
    <mergeCell ref="I366:M366"/>
    <mergeCell ref="N366:V366"/>
    <mergeCell ref="W366:Y366"/>
    <mergeCell ref="U377:X378"/>
    <mergeCell ref="Q378:R378"/>
    <mergeCell ref="S378:T378"/>
    <mergeCell ref="E379:F379"/>
    <mergeCell ref="G379:P379"/>
    <mergeCell ref="Q379:R379"/>
    <mergeCell ref="C363:E363"/>
    <mergeCell ref="F363:H363"/>
    <mergeCell ref="I363:M363"/>
    <mergeCell ref="N363:V363"/>
    <mergeCell ref="W363:Y363"/>
    <mergeCell ref="C364:E364"/>
    <mergeCell ref="F364:H364"/>
    <mergeCell ref="I364:M364"/>
    <mergeCell ref="N364:V364"/>
    <mergeCell ref="W364:Y364"/>
    <mergeCell ref="C361:E361"/>
    <mergeCell ref="F361:H361"/>
    <mergeCell ref="I361:M361"/>
    <mergeCell ref="N361:V361"/>
    <mergeCell ref="W361:Y361"/>
    <mergeCell ref="C362:E362"/>
    <mergeCell ref="F362:H362"/>
    <mergeCell ref="I362:M362"/>
    <mergeCell ref="N362:V362"/>
    <mergeCell ref="W362:Y362"/>
    <mergeCell ref="C359:E359"/>
    <mergeCell ref="F359:H359"/>
    <mergeCell ref="I359:M359"/>
    <mergeCell ref="N359:V359"/>
    <mergeCell ref="W359:Y359"/>
    <mergeCell ref="C360:E360"/>
    <mergeCell ref="F360:H360"/>
    <mergeCell ref="I360:M360"/>
    <mergeCell ref="N360:V360"/>
    <mergeCell ref="W360:Y360"/>
    <mergeCell ref="C357:E357"/>
    <mergeCell ref="F357:H357"/>
    <mergeCell ref="I357:M357"/>
    <mergeCell ref="N357:V357"/>
    <mergeCell ref="W357:Y357"/>
    <mergeCell ref="C358:E358"/>
    <mergeCell ref="F358:H358"/>
    <mergeCell ref="I358:M358"/>
    <mergeCell ref="N358:V358"/>
    <mergeCell ref="W358:Y358"/>
    <mergeCell ref="C355:E355"/>
    <mergeCell ref="F355:H355"/>
    <mergeCell ref="I355:M355"/>
    <mergeCell ref="N355:V355"/>
    <mergeCell ref="W355:Y355"/>
    <mergeCell ref="C356:E356"/>
    <mergeCell ref="F356:H356"/>
    <mergeCell ref="I356:M356"/>
    <mergeCell ref="N356:V356"/>
    <mergeCell ref="W356:Y356"/>
    <mergeCell ref="C353:E353"/>
    <mergeCell ref="F353:H353"/>
    <mergeCell ref="I353:M353"/>
    <mergeCell ref="N353:V353"/>
    <mergeCell ref="W353:Y353"/>
    <mergeCell ref="C354:E354"/>
    <mergeCell ref="F354:H354"/>
    <mergeCell ref="I354:M354"/>
    <mergeCell ref="N354:V354"/>
    <mergeCell ref="W354:Y354"/>
    <mergeCell ref="C351:E351"/>
    <mergeCell ref="F351:H351"/>
    <mergeCell ref="I351:M351"/>
    <mergeCell ref="N351:V351"/>
    <mergeCell ref="W351:Y351"/>
    <mergeCell ref="C352:E352"/>
    <mergeCell ref="F352:H352"/>
    <mergeCell ref="I352:M352"/>
    <mergeCell ref="N352:V352"/>
    <mergeCell ref="W352:Y352"/>
    <mergeCell ref="C349:E349"/>
    <mergeCell ref="F349:H349"/>
    <mergeCell ref="I349:M349"/>
    <mergeCell ref="N349:V349"/>
    <mergeCell ref="W349:Y349"/>
    <mergeCell ref="C350:E350"/>
    <mergeCell ref="F350:H350"/>
    <mergeCell ref="I350:M350"/>
    <mergeCell ref="N350:V350"/>
    <mergeCell ref="W350:Y350"/>
    <mergeCell ref="C347:E347"/>
    <mergeCell ref="F347:H347"/>
    <mergeCell ref="I347:M347"/>
    <mergeCell ref="N347:V347"/>
    <mergeCell ref="W347:Y347"/>
    <mergeCell ref="C348:E348"/>
    <mergeCell ref="F348:H348"/>
    <mergeCell ref="I348:M348"/>
    <mergeCell ref="N348:V348"/>
    <mergeCell ref="W348:Y348"/>
    <mergeCell ref="C345:E345"/>
    <mergeCell ref="F345:H345"/>
    <mergeCell ref="I345:M345"/>
    <mergeCell ref="N345:V345"/>
    <mergeCell ref="W345:Y345"/>
    <mergeCell ref="C346:E346"/>
    <mergeCell ref="F346:H346"/>
    <mergeCell ref="I346:M346"/>
    <mergeCell ref="N346:V346"/>
    <mergeCell ref="W346:Y346"/>
    <mergeCell ref="C343:E343"/>
    <mergeCell ref="F343:H343"/>
    <mergeCell ref="I343:M343"/>
    <mergeCell ref="N343:V343"/>
    <mergeCell ref="W343:Y343"/>
    <mergeCell ref="C344:E344"/>
    <mergeCell ref="F344:H344"/>
    <mergeCell ref="I344:M344"/>
    <mergeCell ref="N344:V344"/>
    <mergeCell ref="W344:Y344"/>
    <mergeCell ref="C341:E341"/>
    <mergeCell ref="F341:H341"/>
    <mergeCell ref="I341:M341"/>
    <mergeCell ref="N341:V341"/>
    <mergeCell ref="W341:Y341"/>
    <mergeCell ref="C342:E342"/>
    <mergeCell ref="F342:H342"/>
    <mergeCell ref="I342:M342"/>
    <mergeCell ref="N342:V342"/>
    <mergeCell ref="W342:Y342"/>
    <mergeCell ref="C339:E339"/>
    <mergeCell ref="F339:H339"/>
    <mergeCell ref="I339:M339"/>
    <mergeCell ref="N339:V339"/>
    <mergeCell ref="W339:Y339"/>
    <mergeCell ref="C340:E340"/>
    <mergeCell ref="F340:H340"/>
    <mergeCell ref="I340:M340"/>
    <mergeCell ref="N340:V340"/>
    <mergeCell ref="W340:Y340"/>
    <mergeCell ref="C337:E337"/>
    <mergeCell ref="F337:H337"/>
    <mergeCell ref="I337:M337"/>
    <mergeCell ref="N337:V337"/>
    <mergeCell ref="W337:Y337"/>
    <mergeCell ref="C338:E338"/>
    <mergeCell ref="F338:H338"/>
    <mergeCell ref="I338:M338"/>
    <mergeCell ref="N338:V338"/>
    <mergeCell ref="W338:Y338"/>
    <mergeCell ref="C335:E335"/>
    <mergeCell ref="F335:H335"/>
    <mergeCell ref="I335:M335"/>
    <mergeCell ref="N335:V335"/>
    <mergeCell ref="W335:Y335"/>
    <mergeCell ref="C336:E336"/>
    <mergeCell ref="F336:H336"/>
    <mergeCell ref="I336:M336"/>
    <mergeCell ref="N336:V336"/>
    <mergeCell ref="W336:Y336"/>
    <mergeCell ref="C333:E333"/>
    <mergeCell ref="F333:H333"/>
    <mergeCell ref="I333:M333"/>
    <mergeCell ref="N333:V333"/>
    <mergeCell ref="W333:Y333"/>
    <mergeCell ref="C334:E334"/>
    <mergeCell ref="F334:H334"/>
    <mergeCell ref="I334:M334"/>
    <mergeCell ref="N334:V334"/>
    <mergeCell ref="W334:Y334"/>
    <mergeCell ref="C331:E331"/>
    <mergeCell ref="F331:H331"/>
    <mergeCell ref="I331:M331"/>
    <mergeCell ref="N331:V331"/>
    <mergeCell ref="W331:Y331"/>
    <mergeCell ref="C332:E332"/>
    <mergeCell ref="F332:H332"/>
    <mergeCell ref="I332:M332"/>
    <mergeCell ref="N332:V332"/>
    <mergeCell ref="W332:Y332"/>
    <mergeCell ref="C329:E329"/>
    <mergeCell ref="F329:H329"/>
    <mergeCell ref="I329:M329"/>
    <mergeCell ref="N329:V329"/>
    <mergeCell ref="W329:Y329"/>
    <mergeCell ref="C330:E330"/>
    <mergeCell ref="F330:H330"/>
    <mergeCell ref="I330:M330"/>
    <mergeCell ref="N330:V330"/>
    <mergeCell ref="W330:Y330"/>
    <mergeCell ref="C327:E327"/>
    <mergeCell ref="F327:H327"/>
    <mergeCell ref="I327:M327"/>
    <mergeCell ref="N327:V327"/>
    <mergeCell ref="W327:Y327"/>
    <mergeCell ref="C328:E328"/>
    <mergeCell ref="F328:H328"/>
    <mergeCell ref="I328:M328"/>
    <mergeCell ref="N328:V328"/>
    <mergeCell ref="W328:Y328"/>
    <mergeCell ref="C325:E325"/>
    <mergeCell ref="F325:H325"/>
    <mergeCell ref="I325:M325"/>
    <mergeCell ref="N325:V325"/>
    <mergeCell ref="W325:Y325"/>
    <mergeCell ref="C326:E326"/>
    <mergeCell ref="F326:H326"/>
    <mergeCell ref="I326:M326"/>
    <mergeCell ref="N326:V326"/>
    <mergeCell ref="W326:Y326"/>
    <mergeCell ref="C323:E323"/>
    <mergeCell ref="F323:H323"/>
    <mergeCell ref="I323:M323"/>
    <mergeCell ref="N323:V323"/>
    <mergeCell ref="W323:Y323"/>
    <mergeCell ref="C324:E324"/>
    <mergeCell ref="F324:H324"/>
    <mergeCell ref="I324:M324"/>
    <mergeCell ref="N324:V324"/>
    <mergeCell ref="W324:Y324"/>
    <mergeCell ref="C321:E321"/>
    <mergeCell ref="F321:H321"/>
    <mergeCell ref="I321:M321"/>
    <mergeCell ref="N321:V321"/>
    <mergeCell ref="W321:Y321"/>
    <mergeCell ref="C322:E322"/>
    <mergeCell ref="F322:H322"/>
    <mergeCell ref="I322:M322"/>
    <mergeCell ref="N322:V322"/>
    <mergeCell ref="W322:Y322"/>
    <mergeCell ref="C319:E319"/>
    <mergeCell ref="F319:H319"/>
    <mergeCell ref="I319:M319"/>
    <mergeCell ref="N319:V319"/>
    <mergeCell ref="W319:Y319"/>
    <mergeCell ref="C320:E320"/>
    <mergeCell ref="F320:H320"/>
    <mergeCell ref="I320:M320"/>
    <mergeCell ref="N320:V320"/>
    <mergeCell ref="W320:Y320"/>
    <mergeCell ref="C317:E317"/>
    <mergeCell ref="F317:H317"/>
    <mergeCell ref="I317:M317"/>
    <mergeCell ref="N317:V317"/>
    <mergeCell ref="W317:Y317"/>
    <mergeCell ref="C318:E318"/>
    <mergeCell ref="F318:H318"/>
    <mergeCell ref="I318:M318"/>
    <mergeCell ref="N318:V318"/>
    <mergeCell ref="W318:Y318"/>
    <mergeCell ref="C315:E315"/>
    <mergeCell ref="F315:H315"/>
    <mergeCell ref="I315:M315"/>
    <mergeCell ref="N315:V315"/>
    <mergeCell ref="W315:Y315"/>
    <mergeCell ref="C316:E316"/>
    <mergeCell ref="F316:H316"/>
    <mergeCell ref="I316:M316"/>
    <mergeCell ref="N316:V316"/>
    <mergeCell ref="W316:Y316"/>
    <mergeCell ref="C313:E313"/>
    <mergeCell ref="F313:H313"/>
    <mergeCell ref="I313:M313"/>
    <mergeCell ref="N313:V313"/>
    <mergeCell ref="W313:Y313"/>
    <mergeCell ref="C314:E314"/>
    <mergeCell ref="F314:H314"/>
    <mergeCell ref="I314:M314"/>
    <mergeCell ref="N314:V314"/>
    <mergeCell ref="W314:Y314"/>
    <mergeCell ref="C311:E311"/>
    <mergeCell ref="F311:H311"/>
    <mergeCell ref="I311:M311"/>
    <mergeCell ref="N311:V311"/>
    <mergeCell ref="W311:Y311"/>
    <mergeCell ref="C312:E312"/>
    <mergeCell ref="F312:H312"/>
    <mergeCell ref="I312:M312"/>
    <mergeCell ref="N312:V312"/>
    <mergeCell ref="W312:Y312"/>
    <mergeCell ref="C309:E309"/>
    <mergeCell ref="F309:H309"/>
    <mergeCell ref="I309:M309"/>
    <mergeCell ref="N309:V309"/>
    <mergeCell ref="W309:Y309"/>
    <mergeCell ref="C310:E310"/>
    <mergeCell ref="F310:H310"/>
    <mergeCell ref="I310:M310"/>
    <mergeCell ref="N310:V310"/>
    <mergeCell ref="W310:Y310"/>
    <mergeCell ref="C307:E307"/>
    <mergeCell ref="F307:H307"/>
    <mergeCell ref="I307:M307"/>
    <mergeCell ref="N307:V307"/>
    <mergeCell ref="W307:Y307"/>
    <mergeCell ref="C308:E308"/>
    <mergeCell ref="F308:H308"/>
    <mergeCell ref="I308:M308"/>
    <mergeCell ref="N308:V308"/>
    <mergeCell ref="W308:Y308"/>
    <mergeCell ref="C305:E305"/>
    <mergeCell ref="F305:H305"/>
    <mergeCell ref="I305:M305"/>
    <mergeCell ref="N305:V305"/>
    <mergeCell ref="W305:Y305"/>
    <mergeCell ref="C306:E306"/>
    <mergeCell ref="F306:H306"/>
    <mergeCell ref="I306:M306"/>
    <mergeCell ref="N306:V306"/>
    <mergeCell ref="W306:Y306"/>
    <mergeCell ref="C303:E303"/>
    <mergeCell ref="F303:H303"/>
    <mergeCell ref="I303:M303"/>
    <mergeCell ref="N303:V303"/>
    <mergeCell ref="W303:Y303"/>
    <mergeCell ref="C304:E304"/>
    <mergeCell ref="F304:H304"/>
    <mergeCell ref="I304:M304"/>
    <mergeCell ref="N304:V304"/>
    <mergeCell ref="W304:Y304"/>
    <mergeCell ref="C301:E301"/>
    <mergeCell ref="F301:H301"/>
    <mergeCell ref="I301:M301"/>
    <mergeCell ref="N301:V301"/>
    <mergeCell ref="W301:Y301"/>
    <mergeCell ref="C302:E302"/>
    <mergeCell ref="F302:H302"/>
    <mergeCell ref="I302:M302"/>
    <mergeCell ref="N302:V302"/>
    <mergeCell ref="W302:Y302"/>
    <mergeCell ref="C299:E299"/>
    <mergeCell ref="F299:H299"/>
    <mergeCell ref="I299:M299"/>
    <mergeCell ref="N299:V299"/>
    <mergeCell ref="W299:Y299"/>
    <mergeCell ref="C300:E300"/>
    <mergeCell ref="F300:H300"/>
    <mergeCell ref="I300:M300"/>
    <mergeCell ref="N300:V300"/>
    <mergeCell ref="W300:Y300"/>
    <mergeCell ref="C297:E297"/>
    <mergeCell ref="F297:H297"/>
    <mergeCell ref="I297:M297"/>
    <mergeCell ref="N297:V297"/>
    <mergeCell ref="W297:Y297"/>
    <mergeCell ref="C298:E298"/>
    <mergeCell ref="F298:H298"/>
    <mergeCell ref="I298:M298"/>
    <mergeCell ref="N298:V298"/>
    <mergeCell ref="W298:Y298"/>
    <mergeCell ref="C295:E295"/>
    <mergeCell ref="F295:H295"/>
    <mergeCell ref="I295:M295"/>
    <mergeCell ref="N295:V295"/>
    <mergeCell ref="W295:Y295"/>
    <mergeCell ref="C296:E296"/>
    <mergeCell ref="F296:H296"/>
    <mergeCell ref="I296:M296"/>
    <mergeCell ref="N296:V296"/>
    <mergeCell ref="W296:Y296"/>
    <mergeCell ref="C293:E293"/>
    <mergeCell ref="F293:H293"/>
    <mergeCell ref="I293:M293"/>
    <mergeCell ref="N293:V293"/>
    <mergeCell ref="W293:Y293"/>
    <mergeCell ref="C294:E294"/>
    <mergeCell ref="F294:H294"/>
    <mergeCell ref="I294:M294"/>
    <mergeCell ref="N294:V294"/>
    <mergeCell ref="W294:Y294"/>
    <mergeCell ref="C291:E291"/>
    <mergeCell ref="F291:H291"/>
    <mergeCell ref="I291:M291"/>
    <mergeCell ref="N291:V291"/>
    <mergeCell ref="W291:Y291"/>
    <mergeCell ref="C292:E292"/>
    <mergeCell ref="F292:H292"/>
    <mergeCell ref="I292:M292"/>
    <mergeCell ref="N292:V292"/>
    <mergeCell ref="W292:Y292"/>
    <mergeCell ref="C289:E289"/>
    <mergeCell ref="F289:H289"/>
    <mergeCell ref="I289:M289"/>
    <mergeCell ref="N289:V289"/>
    <mergeCell ref="W289:Y289"/>
    <mergeCell ref="C290:E290"/>
    <mergeCell ref="F290:H290"/>
    <mergeCell ref="I290:M290"/>
    <mergeCell ref="N290:V290"/>
    <mergeCell ref="W290:Y290"/>
    <mergeCell ref="C287:E287"/>
    <mergeCell ref="F287:H287"/>
    <mergeCell ref="I287:M287"/>
    <mergeCell ref="N287:V287"/>
    <mergeCell ref="W287:Y287"/>
    <mergeCell ref="C288:E288"/>
    <mergeCell ref="F288:H288"/>
    <mergeCell ref="I288:M288"/>
    <mergeCell ref="N288:V288"/>
    <mergeCell ref="W288:Y288"/>
    <mergeCell ref="W285:Y285"/>
    <mergeCell ref="C286:E286"/>
    <mergeCell ref="F286:H286"/>
    <mergeCell ref="I286:M286"/>
    <mergeCell ref="N286:V286"/>
    <mergeCell ref="W286:Y286"/>
    <mergeCell ref="C281:I281"/>
    <mergeCell ref="J281:R281"/>
    <mergeCell ref="S281:Y281"/>
    <mergeCell ref="C282:I282"/>
    <mergeCell ref="J282:R282"/>
    <mergeCell ref="S282:Y282"/>
    <mergeCell ref="B275:C275"/>
    <mergeCell ref="D275:K275"/>
    <mergeCell ref="V278:Y278"/>
    <mergeCell ref="C279:I280"/>
    <mergeCell ref="J279:R280"/>
    <mergeCell ref="S279:Y280"/>
    <mergeCell ref="X249:Y250"/>
    <mergeCell ref="B251:B252"/>
    <mergeCell ref="C251:D252"/>
    <mergeCell ref="E251:G252"/>
    <mergeCell ref="H251:K252"/>
    <mergeCell ref="L251:O252"/>
    <mergeCell ref="P251:S252"/>
    <mergeCell ref="T251:U252"/>
    <mergeCell ref="V251:W252"/>
    <mergeCell ref="X251:Y252"/>
    <mergeCell ref="V247:W248"/>
    <mergeCell ref="X247:Y248"/>
    <mergeCell ref="B249:B250"/>
    <mergeCell ref="C249:D250"/>
    <mergeCell ref="E249:G250"/>
    <mergeCell ref="H249:K250"/>
    <mergeCell ref="L249:O250"/>
    <mergeCell ref="P249:S250"/>
    <mergeCell ref="T249:U250"/>
    <mergeCell ref="V249:W250"/>
    <mergeCell ref="T245:U246"/>
    <mergeCell ref="V245:W246"/>
    <mergeCell ref="X245:Y246"/>
    <mergeCell ref="B247:B248"/>
    <mergeCell ref="C247:D248"/>
    <mergeCell ref="E247:G248"/>
    <mergeCell ref="H247:K248"/>
    <mergeCell ref="L247:O248"/>
    <mergeCell ref="P247:S248"/>
    <mergeCell ref="T247:U248"/>
    <mergeCell ref="B245:B246"/>
    <mergeCell ref="C245:D246"/>
    <mergeCell ref="E245:G246"/>
    <mergeCell ref="H245:K246"/>
    <mergeCell ref="L245:O246"/>
    <mergeCell ref="P245:S246"/>
    <mergeCell ref="X241:Y242"/>
    <mergeCell ref="B243:B244"/>
    <mergeCell ref="C243:D244"/>
    <mergeCell ref="E243:G244"/>
    <mergeCell ref="H243:K244"/>
    <mergeCell ref="L243:O244"/>
    <mergeCell ref="P243:S244"/>
    <mergeCell ref="T243:U244"/>
    <mergeCell ref="V243:W244"/>
    <mergeCell ref="X243:Y244"/>
    <mergeCell ref="V239:W240"/>
    <mergeCell ref="X239:Y240"/>
    <mergeCell ref="B241:B242"/>
    <mergeCell ref="C241:D242"/>
    <mergeCell ref="E241:G242"/>
    <mergeCell ref="H241:K242"/>
    <mergeCell ref="L241:O242"/>
    <mergeCell ref="P241:S242"/>
    <mergeCell ref="T241:U242"/>
    <mergeCell ref="V241:W242"/>
    <mergeCell ref="T237:U238"/>
    <mergeCell ref="V237:W238"/>
    <mergeCell ref="X237:Y238"/>
    <mergeCell ref="B239:B240"/>
    <mergeCell ref="C239:D240"/>
    <mergeCell ref="E239:G240"/>
    <mergeCell ref="H239:K240"/>
    <mergeCell ref="L239:O240"/>
    <mergeCell ref="P239:S240"/>
    <mergeCell ref="T239:U240"/>
    <mergeCell ref="B237:B238"/>
    <mergeCell ref="C237:D238"/>
    <mergeCell ref="E237:G238"/>
    <mergeCell ref="H237:K238"/>
    <mergeCell ref="L237:O238"/>
    <mergeCell ref="P237:S238"/>
    <mergeCell ref="X233:Y234"/>
    <mergeCell ref="B235:B236"/>
    <mergeCell ref="C235:D236"/>
    <mergeCell ref="E235:G236"/>
    <mergeCell ref="H235:K236"/>
    <mergeCell ref="L235:O236"/>
    <mergeCell ref="P235:S236"/>
    <mergeCell ref="T235:U236"/>
    <mergeCell ref="V235:W236"/>
    <mergeCell ref="X235:Y236"/>
    <mergeCell ref="V231:W232"/>
    <mergeCell ref="X231:Y232"/>
    <mergeCell ref="B233:B234"/>
    <mergeCell ref="C233:D234"/>
    <mergeCell ref="E233:G234"/>
    <mergeCell ref="H233:K234"/>
    <mergeCell ref="L233:O234"/>
    <mergeCell ref="P233:S234"/>
    <mergeCell ref="T233:U234"/>
    <mergeCell ref="V233:W234"/>
    <mergeCell ref="T229:U230"/>
    <mergeCell ref="V229:W230"/>
    <mergeCell ref="X229:Y230"/>
    <mergeCell ref="B231:B232"/>
    <mergeCell ref="C231:D232"/>
    <mergeCell ref="E231:G232"/>
    <mergeCell ref="H231:K232"/>
    <mergeCell ref="L231:O232"/>
    <mergeCell ref="P231:S232"/>
    <mergeCell ref="T231:U232"/>
    <mergeCell ref="B229:B230"/>
    <mergeCell ref="C229:D230"/>
    <mergeCell ref="E229:G230"/>
    <mergeCell ref="H229:K230"/>
    <mergeCell ref="L229:O230"/>
    <mergeCell ref="P229:S230"/>
    <mergeCell ref="X225:Y226"/>
    <mergeCell ref="B227:B228"/>
    <mergeCell ref="C227:D228"/>
    <mergeCell ref="E227:G228"/>
    <mergeCell ref="H227:K228"/>
    <mergeCell ref="L227:O228"/>
    <mergeCell ref="P227:S228"/>
    <mergeCell ref="T227:U228"/>
    <mergeCell ref="V227:W228"/>
    <mergeCell ref="X227:Y228"/>
    <mergeCell ref="V223:W224"/>
    <mergeCell ref="X223:Y224"/>
    <mergeCell ref="B225:B226"/>
    <mergeCell ref="C225:D226"/>
    <mergeCell ref="E225:G226"/>
    <mergeCell ref="H225:K226"/>
    <mergeCell ref="L225:O226"/>
    <mergeCell ref="P225:S226"/>
    <mergeCell ref="T225:U226"/>
    <mergeCell ref="V225:W226"/>
    <mergeCell ref="T221:U222"/>
    <mergeCell ref="V221:W222"/>
    <mergeCell ref="X221:Y222"/>
    <mergeCell ref="B223:B224"/>
    <mergeCell ref="C223:D224"/>
    <mergeCell ref="E223:G224"/>
    <mergeCell ref="H223:K224"/>
    <mergeCell ref="L223:O224"/>
    <mergeCell ref="P223:S224"/>
    <mergeCell ref="T223:U224"/>
    <mergeCell ref="B221:B222"/>
    <mergeCell ref="C221:D222"/>
    <mergeCell ref="E221:G222"/>
    <mergeCell ref="H221:K222"/>
    <mergeCell ref="L221:O222"/>
    <mergeCell ref="P221:S222"/>
    <mergeCell ref="X217:Y218"/>
    <mergeCell ref="B219:B220"/>
    <mergeCell ref="C219:D220"/>
    <mergeCell ref="E219:G220"/>
    <mergeCell ref="H219:K220"/>
    <mergeCell ref="L219:O220"/>
    <mergeCell ref="P219:S220"/>
    <mergeCell ref="T219:U220"/>
    <mergeCell ref="V219:W220"/>
    <mergeCell ref="X219:Y220"/>
    <mergeCell ref="V215:W216"/>
    <mergeCell ref="X215:Y216"/>
    <mergeCell ref="B217:B218"/>
    <mergeCell ref="C217:D218"/>
    <mergeCell ref="E217:G218"/>
    <mergeCell ref="H217:K218"/>
    <mergeCell ref="L217:O218"/>
    <mergeCell ref="P217:S218"/>
    <mergeCell ref="T217:U218"/>
    <mergeCell ref="V217:W218"/>
    <mergeCell ref="T213:U214"/>
    <mergeCell ref="V213:W214"/>
    <mergeCell ref="X213:Y214"/>
    <mergeCell ref="B215:B216"/>
    <mergeCell ref="C215:D216"/>
    <mergeCell ref="E215:G216"/>
    <mergeCell ref="H215:K216"/>
    <mergeCell ref="L215:O216"/>
    <mergeCell ref="P215:S216"/>
    <mergeCell ref="T215:U216"/>
    <mergeCell ref="B213:B214"/>
    <mergeCell ref="C213:D214"/>
    <mergeCell ref="E213:G214"/>
    <mergeCell ref="H213:K214"/>
    <mergeCell ref="L213:O214"/>
    <mergeCell ref="P213:S214"/>
    <mergeCell ref="X209:Y210"/>
    <mergeCell ref="B211:B212"/>
    <mergeCell ref="C211:D212"/>
    <mergeCell ref="E211:G212"/>
    <mergeCell ref="H211:K212"/>
    <mergeCell ref="L211:O212"/>
    <mergeCell ref="P211:S212"/>
    <mergeCell ref="T211:U212"/>
    <mergeCell ref="V211:W212"/>
    <mergeCell ref="X211:Y212"/>
    <mergeCell ref="V207:W208"/>
    <mergeCell ref="X207:Y208"/>
    <mergeCell ref="B209:B210"/>
    <mergeCell ref="C209:D210"/>
    <mergeCell ref="E209:G210"/>
    <mergeCell ref="H209:K210"/>
    <mergeCell ref="L209:O210"/>
    <mergeCell ref="P209:S210"/>
    <mergeCell ref="T209:U210"/>
    <mergeCell ref="V209:W210"/>
    <mergeCell ref="T205:U206"/>
    <mergeCell ref="V205:W206"/>
    <mergeCell ref="X205:Y206"/>
    <mergeCell ref="B207:B208"/>
    <mergeCell ref="C207:D208"/>
    <mergeCell ref="E207:G208"/>
    <mergeCell ref="H207:K208"/>
    <mergeCell ref="L207:O208"/>
    <mergeCell ref="P207:S208"/>
    <mergeCell ref="T207:U208"/>
    <mergeCell ref="B205:B206"/>
    <mergeCell ref="C205:D206"/>
    <mergeCell ref="E205:G206"/>
    <mergeCell ref="H205:K206"/>
    <mergeCell ref="L205:O206"/>
    <mergeCell ref="P205:S206"/>
    <mergeCell ref="X201:Y202"/>
    <mergeCell ref="B203:B204"/>
    <mergeCell ref="C203:D204"/>
    <mergeCell ref="E203:G204"/>
    <mergeCell ref="H203:K204"/>
    <mergeCell ref="L203:O204"/>
    <mergeCell ref="P203:S204"/>
    <mergeCell ref="T203:U204"/>
    <mergeCell ref="V203:W204"/>
    <mergeCell ref="X203:Y204"/>
    <mergeCell ref="V199:W200"/>
    <mergeCell ref="X199:Y200"/>
    <mergeCell ref="B201:B202"/>
    <mergeCell ref="C201:D202"/>
    <mergeCell ref="E201:G202"/>
    <mergeCell ref="H201:K202"/>
    <mergeCell ref="L201:O202"/>
    <mergeCell ref="P201:S202"/>
    <mergeCell ref="T201:U202"/>
    <mergeCell ref="V201:W202"/>
    <mergeCell ref="T197:U198"/>
    <mergeCell ref="V197:W198"/>
    <mergeCell ref="X197:Y198"/>
    <mergeCell ref="B199:B200"/>
    <mergeCell ref="C199:D200"/>
    <mergeCell ref="E199:G200"/>
    <mergeCell ref="H199:K200"/>
    <mergeCell ref="L199:O200"/>
    <mergeCell ref="P199:S200"/>
    <mergeCell ref="T199:U200"/>
    <mergeCell ref="B197:B198"/>
    <mergeCell ref="C197:D198"/>
    <mergeCell ref="E197:G198"/>
    <mergeCell ref="H197:K198"/>
    <mergeCell ref="L197:O198"/>
    <mergeCell ref="P197:S198"/>
    <mergeCell ref="X193:Y194"/>
    <mergeCell ref="B195:B196"/>
    <mergeCell ref="C195:D196"/>
    <mergeCell ref="E195:G196"/>
    <mergeCell ref="H195:K196"/>
    <mergeCell ref="L195:O196"/>
    <mergeCell ref="P195:S196"/>
    <mergeCell ref="T195:U196"/>
    <mergeCell ref="V195:W196"/>
    <mergeCell ref="X195:Y196"/>
    <mergeCell ref="V192:W192"/>
    <mergeCell ref="X192:Y192"/>
    <mergeCell ref="B193:B194"/>
    <mergeCell ref="C193:D194"/>
    <mergeCell ref="E193:G194"/>
    <mergeCell ref="H193:K194"/>
    <mergeCell ref="L193:O194"/>
    <mergeCell ref="P193:S194"/>
    <mergeCell ref="T193:U194"/>
    <mergeCell ref="V193:W194"/>
    <mergeCell ref="B184:C184"/>
    <mergeCell ref="D184:K184"/>
    <mergeCell ref="C187:Y188"/>
    <mergeCell ref="C191:D192"/>
    <mergeCell ref="E191:G192"/>
    <mergeCell ref="H191:K192"/>
    <mergeCell ref="L191:O192"/>
    <mergeCell ref="P191:S192"/>
    <mergeCell ref="T191:U192"/>
    <mergeCell ref="V191:Y191"/>
    <mergeCell ref="C182:E182"/>
    <mergeCell ref="F182:J183"/>
    <mergeCell ref="K182:O183"/>
    <mergeCell ref="P182:T183"/>
    <mergeCell ref="U182:Y183"/>
    <mergeCell ref="C183:E183"/>
    <mergeCell ref="C180:E180"/>
    <mergeCell ref="F180:J181"/>
    <mergeCell ref="K180:O181"/>
    <mergeCell ref="P180:T181"/>
    <mergeCell ref="U180:Y181"/>
    <mergeCell ref="C181:E181"/>
    <mergeCell ref="C178:E178"/>
    <mergeCell ref="F178:J179"/>
    <mergeCell ref="K178:O179"/>
    <mergeCell ref="P178:T179"/>
    <mergeCell ref="U178:Y179"/>
    <mergeCell ref="C179:E179"/>
    <mergeCell ref="C176:E176"/>
    <mergeCell ref="F176:J177"/>
    <mergeCell ref="K176:O177"/>
    <mergeCell ref="P176:T177"/>
    <mergeCell ref="U176:Y177"/>
    <mergeCell ref="C177:E177"/>
    <mergeCell ref="C174:E174"/>
    <mergeCell ref="F174:J175"/>
    <mergeCell ref="K174:O175"/>
    <mergeCell ref="P174:T175"/>
    <mergeCell ref="U174:Y175"/>
    <mergeCell ref="C175:E175"/>
    <mergeCell ref="C172:E172"/>
    <mergeCell ref="F172:J173"/>
    <mergeCell ref="K172:O173"/>
    <mergeCell ref="P172:T173"/>
    <mergeCell ref="U172:Y173"/>
    <mergeCell ref="C173:E173"/>
    <mergeCell ref="C170:E170"/>
    <mergeCell ref="F170:J171"/>
    <mergeCell ref="K170:O171"/>
    <mergeCell ref="P170:T171"/>
    <mergeCell ref="U170:Y171"/>
    <mergeCell ref="C171:E171"/>
    <mergeCell ref="C168:E168"/>
    <mergeCell ref="F168:J169"/>
    <mergeCell ref="K168:O169"/>
    <mergeCell ref="P168:T169"/>
    <mergeCell ref="U168:Y169"/>
    <mergeCell ref="C169:E169"/>
    <mergeCell ref="C166:E166"/>
    <mergeCell ref="F166:J167"/>
    <mergeCell ref="K166:O167"/>
    <mergeCell ref="P166:T167"/>
    <mergeCell ref="U166:Y167"/>
    <mergeCell ref="C167:E167"/>
    <mergeCell ref="C164:E164"/>
    <mergeCell ref="F164:J165"/>
    <mergeCell ref="K164:O165"/>
    <mergeCell ref="P164:T165"/>
    <mergeCell ref="U164:Y165"/>
    <mergeCell ref="C165:E165"/>
    <mergeCell ref="C162:E162"/>
    <mergeCell ref="F162:J163"/>
    <mergeCell ref="K162:O163"/>
    <mergeCell ref="P162:T163"/>
    <mergeCell ref="U162:Y163"/>
    <mergeCell ref="C163:E163"/>
    <mergeCell ref="C160:E160"/>
    <mergeCell ref="F160:J161"/>
    <mergeCell ref="K160:O161"/>
    <mergeCell ref="P160:T161"/>
    <mergeCell ref="U160:Y161"/>
    <mergeCell ref="C161:E161"/>
    <mergeCell ref="C158:E158"/>
    <mergeCell ref="F158:J159"/>
    <mergeCell ref="K158:O159"/>
    <mergeCell ref="P158:T159"/>
    <mergeCell ref="U158:Y159"/>
    <mergeCell ref="C159:E159"/>
    <mergeCell ref="C156:E156"/>
    <mergeCell ref="F156:J157"/>
    <mergeCell ref="K156:O157"/>
    <mergeCell ref="P156:T157"/>
    <mergeCell ref="U156:Y157"/>
    <mergeCell ref="C157:E157"/>
    <mergeCell ref="C154:E154"/>
    <mergeCell ref="F154:J155"/>
    <mergeCell ref="K154:O155"/>
    <mergeCell ref="P154:T155"/>
    <mergeCell ref="U154:Y155"/>
    <mergeCell ref="C155:E155"/>
    <mergeCell ref="C152:E152"/>
    <mergeCell ref="F152:J153"/>
    <mergeCell ref="K152:O153"/>
    <mergeCell ref="P152:T153"/>
    <mergeCell ref="U152:Y153"/>
    <mergeCell ref="C153:E153"/>
    <mergeCell ref="C150:E150"/>
    <mergeCell ref="F150:J151"/>
    <mergeCell ref="K150:O151"/>
    <mergeCell ref="P150:T151"/>
    <mergeCell ref="U150:Y151"/>
    <mergeCell ref="C151:E151"/>
    <mergeCell ref="C148:E148"/>
    <mergeCell ref="F148:J149"/>
    <mergeCell ref="K148:O149"/>
    <mergeCell ref="P148:T149"/>
    <mergeCell ref="U148:Y149"/>
    <mergeCell ref="C149:E149"/>
    <mergeCell ref="C146:E146"/>
    <mergeCell ref="F146:J147"/>
    <mergeCell ref="K146:O147"/>
    <mergeCell ref="P146:T147"/>
    <mergeCell ref="U146:Y147"/>
    <mergeCell ref="C147:E147"/>
    <mergeCell ref="P143:T143"/>
    <mergeCell ref="U143:Y143"/>
    <mergeCell ref="C144:E144"/>
    <mergeCell ref="F144:J145"/>
    <mergeCell ref="K144:O145"/>
    <mergeCell ref="P144:T145"/>
    <mergeCell ref="U144:Y145"/>
    <mergeCell ref="C145:E145"/>
    <mergeCell ref="D137:M137"/>
    <mergeCell ref="N137:S137"/>
    <mergeCell ref="T137:Y137"/>
    <mergeCell ref="B139:C139"/>
    <mergeCell ref="D139:K139"/>
    <mergeCell ref="C142:E143"/>
    <mergeCell ref="F142:O142"/>
    <mergeCell ref="P142:Y142"/>
    <mergeCell ref="F143:J143"/>
    <mergeCell ref="K143:O143"/>
    <mergeCell ref="D135:M135"/>
    <mergeCell ref="N135:S135"/>
    <mergeCell ref="T135:Y135"/>
    <mergeCell ref="D136:M136"/>
    <mergeCell ref="N136:S136"/>
    <mergeCell ref="T136:Y136"/>
    <mergeCell ref="D133:M133"/>
    <mergeCell ref="N133:S133"/>
    <mergeCell ref="T133:Y133"/>
    <mergeCell ref="D134:M134"/>
    <mergeCell ref="N134:S134"/>
    <mergeCell ref="T134:Y134"/>
    <mergeCell ref="D131:M131"/>
    <mergeCell ref="N131:S131"/>
    <mergeCell ref="T131:Y131"/>
    <mergeCell ref="D132:M132"/>
    <mergeCell ref="N132:S132"/>
    <mergeCell ref="T132:Y132"/>
    <mergeCell ref="D129:M129"/>
    <mergeCell ref="N129:S129"/>
    <mergeCell ref="T129:Y129"/>
    <mergeCell ref="D130:M130"/>
    <mergeCell ref="N130:S130"/>
    <mergeCell ref="T130:Y130"/>
    <mergeCell ref="D127:M127"/>
    <mergeCell ref="N127:S127"/>
    <mergeCell ref="T127:Y127"/>
    <mergeCell ref="D128:M128"/>
    <mergeCell ref="N128:S128"/>
    <mergeCell ref="T128:Y128"/>
    <mergeCell ref="D125:M125"/>
    <mergeCell ref="N125:S125"/>
    <mergeCell ref="T125:Y125"/>
    <mergeCell ref="D126:M126"/>
    <mergeCell ref="N126:S126"/>
    <mergeCell ref="T126:Y126"/>
    <mergeCell ref="Q74:U74"/>
    <mergeCell ref="V74:X74"/>
    <mergeCell ref="D123:M123"/>
    <mergeCell ref="N123:S123"/>
    <mergeCell ref="T123:Y123"/>
    <mergeCell ref="D124:M124"/>
    <mergeCell ref="N124:S124"/>
    <mergeCell ref="T124:Y124"/>
    <mergeCell ref="D117:F117"/>
    <mergeCell ref="G117:Y117"/>
    <mergeCell ref="D121:M121"/>
    <mergeCell ref="N121:S121"/>
    <mergeCell ref="T121:Y121"/>
    <mergeCell ref="D122:M122"/>
    <mergeCell ref="N122:S122"/>
    <mergeCell ref="T122:Y122"/>
    <mergeCell ref="D99:F99"/>
    <mergeCell ref="G99:Y99"/>
    <mergeCell ref="D100:F115"/>
    <mergeCell ref="G100:Y115"/>
    <mergeCell ref="D116:F116"/>
    <mergeCell ref="G116:H116"/>
    <mergeCell ref="I116:M116"/>
    <mergeCell ref="N116:O116"/>
    <mergeCell ref="P116:R116"/>
    <mergeCell ref="S116:Y116"/>
    <mergeCell ref="W120:Y120"/>
    <mergeCell ref="C76:F76"/>
    <mergeCell ref="G76:K76"/>
    <mergeCell ref="L76:P76"/>
    <mergeCell ref="Q76:U76"/>
    <mergeCell ref="V76:X76"/>
    <mergeCell ref="C64:X66"/>
    <mergeCell ref="C68:F68"/>
    <mergeCell ref="G68:K68"/>
    <mergeCell ref="L68:P68"/>
    <mergeCell ref="Q68:U68"/>
    <mergeCell ref="V68:X68"/>
    <mergeCell ref="B60:D60"/>
    <mergeCell ref="E60:K60"/>
    <mergeCell ref="L60:R60"/>
    <mergeCell ref="S60:Y60"/>
    <mergeCell ref="C86:X88"/>
    <mergeCell ref="C90:X92"/>
    <mergeCell ref="B94:C94"/>
    <mergeCell ref="D94:K94"/>
    <mergeCell ref="D98:F98"/>
    <mergeCell ref="G98:S98"/>
    <mergeCell ref="T98:U98"/>
    <mergeCell ref="V98:Y98"/>
    <mergeCell ref="C78:X84"/>
    <mergeCell ref="C75:F75"/>
    <mergeCell ref="G75:K75"/>
    <mergeCell ref="L75:P75"/>
    <mergeCell ref="Q75:U75"/>
    <mergeCell ref="V75:X75"/>
    <mergeCell ref="C73:F73"/>
    <mergeCell ref="G73:K73"/>
    <mergeCell ref="L73:P73"/>
    <mergeCell ref="Q73:U73"/>
    <mergeCell ref="V73:X73"/>
    <mergeCell ref="C74:F74"/>
    <mergeCell ref="G74:K74"/>
    <mergeCell ref="L74:P74"/>
    <mergeCell ref="C71:F71"/>
    <mergeCell ref="G71:K71"/>
    <mergeCell ref="L71:P71"/>
    <mergeCell ref="Q71:U71"/>
    <mergeCell ref="V71:X71"/>
    <mergeCell ref="C72:F72"/>
    <mergeCell ref="G72:K72"/>
    <mergeCell ref="L72:P72"/>
    <mergeCell ref="Q72:U72"/>
    <mergeCell ref="V72:X72"/>
    <mergeCell ref="C69:F69"/>
    <mergeCell ref="G69:K69"/>
    <mergeCell ref="L69:P69"/>
    <mergeCell ref="Q69:U69"/>
    <mergeCell ref="V69:X69"/>
    <mergeCell ref="C70:F70"/>
    <mergeCell ref="G70:K70"/>
    <mergeCell ref="L70:P70"/>
    <mergeCell ref="Q70:U70"/>
    <mergeCell ref="V70:X70"/>
    <mergeCell ref="B61:D61"/>
    <mergeCell ref="E61:K61"/>
    <mergeCell ref="L61:R61"/>
    <mergeCell ref="S61:Y61"/>
    <mergeCell ref="B8:Y13"/>
    <mergeCell ref="E18:L20"/>
    <mergeCell ref="M18:V20"/>
    <mergeCell ref="B57:D57"/>
    <mergeCell ref="E57:Y57"/>
    <mergeCell ref="B59:D59"/>
    <mergeCell ref="E59:K59"/>
    <mergeCell ref="L59:R59"/>
    <mergeCell ref="S59:Y59"/>
    <mergeCell ref="O53:S53"/>
    <mergeCell ref="U53:Y53"/>
    <mergeCell ref="O54:S54"/>
    <mergeCell ref="U54:Y54"/>
    <mergeCell ref="B55:D56"/>
    <mergeCell ref="E55:J56"/>
    <mergeCell ref="K55:M56"/>
    <mergeCell ref="N55:Y56"/>
    <mergeCell ref="J32:L34"/>
    <mergeCell ref="M32:N34"/>
    <mergeCell ref="O32:P34"/>
    <mergeCell ref="B48:Y49"/>
    <mergeCell ref="B51:D54"/>
    <mergeCell ref="E51:J54"/>
    <mergeCell ref="K51:M54"/>
    <mergeCell ref="O51:S51"/>
  </mergeCells>
  <phoneticPr fontId="1" type="noConversion"/>
  <conditionalFormatting sqref="C195:D252">
    <cfRule type="expression" dxfId="69" priority="17">
      <formula>$C195=$C193</formula>
    </cfRule>
  </conditionalFormatting>
  <conditionalFormatting sqref="C145:E183">
    <cfRule type="expression" dxfId="67" priority="4">
      <formula>$B145=$B144</formula>
    </cfRule>
  </conditionalFormatting>
  <conditionalFormatting sqref="C288:E370">
    <cfRule type="expression" dxfId="66" priority="10">
      <formula>$C288=$C287</formula>
    </cfRule>
  </conditionalFormatting>
  <conditionalFormatting sqref="C287:H370">
    <cfRule type="expression" dxfId="65" priority="5">
      <formula>$I287="합계"</formula>
    </cfRule>
  </conditionalFormatting>
  <conditionalFormatting sqref="C69:X76">
    <cfRule type="expression" dxfId="63" priority="15">
      <formula>$C69=""</formula>
    </cfRule>
  </conditionalFormatting>
  <conditionalFormatting sqref="C193:Y252">
    <cfRule type="expression" dxfId="61" priority="16">
      <formula>OR($E193="합계",$E193="합계(소음)",$E193="합계(악취)",$E193="합계(ppm)",$E193="합계(mg/Sm3)",$E193="합계(환경안전)",)</formula>
    </cfRule>
  </conditionalFormatting>
  <conditionalFormatting sqref="C287:Y370">
    <cfRule type="expression" dxfId="58" priority="11">
      <formula>OR($I287="계",$I287="소계",$I287="합계")</formula>
    </cfRule>
  </conditionalFormatting>
  <conditionalFormatting sqref="F287:H370">
    <cfRule type="expression" dxfId="55" priority="8">
      <formula>$I287="소계"</formula>
    </cfRule>
  </conditionalFormatting>
  <conditionalFormatting sqref="F288:H370">
    <cfRule type="expression" dxfId="54" priority="9">
      <formula>$F288=$F287</formula>
    </cfRule>
  </conditionalFormatting>
  <conditionalFormatting sqref="I287:M370">
    <cfRule type="expression" dxfId="52" priority="6">
      <formula>$I287="합계"</formula>
    </cfRule>
  </conditionalFormatting>
  <conditionalFormatting sqref="N287:V370">
    <cfRule type="expression" dxfId="51" priority="7">
      <formula>OR($I287="계",$I287="소계",$I287="합계")</formula>
    </cfRule>
  </conditionalFormatting>
  <conditionalFormatting sqref="Z144:Z145">
    <cfRule type="expression" dxfId="50" priority="20">
      <formula>#REF!="온실가스 저감"</formula>
    </cfRule>
  </conditionalFormatting>
  <pageMargins left="0.19685039370078741" right="0.19685039370078741" top="0.39370078740157483" bottom="0.39370078740157483" header="0" footer="0"/>
  <pageSetup paperSize="9" scale="86" orientation="portrait" r:id="rId1"/>
  <rowBreaks count="8" manualBreakCount="8">
    <brk id="47" max="24" man="1"/>
    <brk id="93" max="24" man="1"/>
    <brk id="138" max="24" man="1"/>
    <brk id="183" max="24" man="1"/>
    <brk id="230" max="24" man="1"/>
    <brk id="274" max="24" man="1"/>
    <brk id="324" max="24" man="1"/>
    <brk id="374" max="24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1" id="{81B6833E-72D4-4951-BF41-E76DDA4C2D40}">
            <xm:f>$A144=입력!#REF!</xm:f>
            <x14:dxf>
              <border>
                <bottom style="thin">
                  <color auto="1"/>
                </bottom>
                <vertical/>
                <horizontal/>
              </border>
            </x14:dxf>
          </x14:cfRule>
          <xm:sqref>C144:E183</xm:sqref>
        </x14:conditionalFormatting>
        <x14:conditionalFormatting xmlns:xm="http://schemas.microsoft.com/office/excel/2006/main">
          <x14:cfRule type="expression" priority="14" id="{5DE6593A-7008-45F6-B6C6-3E27C13BB612}">
            <xm:f>$B69=입력!$CY$186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C69:X76</xm:sqref>
        </x14:conditionalFormatting>
        <x14:conditionalFormatting xmlns:xm="http://schemas.microsoft.com/office/excel/2006/main">
          <x14:cfRule type="expression" priority="52" id="{12275CA9-2E5C-4007-BD82-D62D90DBF7B7}">
            <xm:f>$B144&gt;입력!$CT$199</xm:f>
            <x14:dxf>
              <font>
                <color theme="0"/>
              </font>
              <border>
                <left/>
                <right/>
                <top/>
                <bottom/>
                <vertical/>
                <horizontal/>
              </border>
            </x14:dxf>
          </x14:cfRule>
          <xm:sqref>C144:Y183</xm:sqref>
        </x14:conditionalFormatting>
        <x14:conditionalFormatting xmlns:xm="http://schemas.microsoft.com/office/excel/2006/main">
          <x14:cfRule type="expression" priority="18" id="{2B01A60B-AC0F-4083-B1E3-0AC773D2AAFD}">
            <xm:f>$B193=입력!$BF$271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expression" priority="19" id="{49119445-AD37-4919-B84D-95AE16E026EF}">
            <xm:f>$B193&gt;입력!$BF$271</xm:f>
            <x14:dxf>
              <border>
                <left/>
                <right/>
                <top/>
                <bottom/>
                <vertical/>
                <horizontal/>
              </border>
            </x14:dxf>
          </x14:cfRule>
          <xm:sqref>C193:Y252</xm:sqref>
        </x14:conditionalFormatting>
        <x14:conditionalFormatting xmlns:xm="http://schemas.microsoft.com/office/excel/2006/main">
          <x14:cfRule type="expression" priority="12" id="{07E7D3BA-209D-4D6D-AB34-023A7F534F7A}">
            <xm:f>$B287=입력!$AG$362:$AH$362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expression" priority="13" id="{C2C15DA7-02EC-4A61-8DB6-C1B6B8268D0C}">
            <xm:f>$B287&gt;입력!$AG$362:$AH$362</xm:f>
            <x14:dxf>
              <border>
                <left/>
                <right/>
                <top/>
                <bottom/>
                <vertical/>
                <horizontal/>
              </border>
            </x14:dxf>
          </x14:cfRule>
          <xm:sqref>C287:Y370</xm:sqref>
        </x14:conditionalFormatting>
        <x14:conditionalFormatting xmlns:xm="http://schemas.microsoft.com/office/excel/2006/main">
          <x14:cfRule type="expression" priority="53" id="{B1A85F7A-665B-4263-9AD6-23AEEB848F8A}">
            <xm:f>$B144=입력!$CT$199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F144:Y183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32"/>
  <sheetViews>
    <sheetView workbookViewId="0">
      <selection activeCell="C10" sqref="C10"/>
    </sheetView>
  </sheetViews>
  <sheetFormatPr defaultRowHeight="16.5"/>
  <cols>
    <col min="2" max="2" width="11.875" customWidth="1"/>
    <col min="3" max="3" width="81.75" customWidth="1"/>
    <col min="4" max="4" width="54.5" customWidth="1"/>
  </cols>
  <sheetData>
    <row r="2" spans="2:4" ht="21.75">
      <c r="B2" s="1409" t="s">
        <v>392</v>
      </c>
      <c r="C2" s="1409"/>
      <c r="D2" s="1409"/>
    </row>
    <row r="3" spans="2:4" ht="9.75" customHeight="1"/>
    <row r="4" spans="2:4" ht="20.100000000000001" customHeight="1">
      <c r="B4" s="24" t="s">
        <v>336</v>
      </c>
      <c r="C4" s="24" t="s">
        <v>337</v>
      </c>
      <c r="D4" s="24" t="s">
        <v>338</v>
      </c>
    </row>
    <row r="5" spans="2:4" ht="20.100000000000001" customHeight="1">
      <c r="B5" s="1404" t="s">
        <v>339</v>
      </c>
      <c r="C5" s="1407" t="s">
        <v>340</v>
      </c>
      <c r="D5" s="21" t="s">
        <v>826</v>
      </c>
    </row>
    <row r="6" spans="2:4" ht="20.100000000000001" customHeight="1">
      <c r="B6" s="1405"/>
      <c r="C6" s="1408"/>
      <c r="D6" s="22" t="s">
        <v>341</v>
      </c>
    </row>
    <row r="7" spans="2:4" ht="20.100000000000001" customHeight="1">
      <c r="B7" s="1405"/>
      <c r="C7" s="19" t="s">
        <v>342</v>
      </c>
      <c r="D7" s="20" t="s">
        <v>343</v>
      </c>
    </row>
    <row r="8" spans="2:4" ht="20.100000000000001" customHeight="1">
      <c r="B8" s="1405"/>
      <c r="C8" s="19" t="s">
        <v>344</v>
      </c>
      <c r="D8" s="20" t="s">
        <v>345</v>
      </c>
    </row>
    <row r="9" spans="2:4" ht="20.100000000000001" customHeight="1">
      <c r="B9" s="1405"/>
      <c r="C9" s="19" t="s">
        <v>346</v>
      </c>
      <c r="D9" s="20" t="s">
        <v>347</v>
      </c>
    </row>
    <row r="10" spans="2:4" ht="20.100000000000001" customHeight="1">
      <c r="B10" s="1405"/>
      <c r="C10" s="19" t="s">
        <v>348</v>
      </c>
      <c r="D10" s="20" t="s">
        <v>349</v>
      </c>
    </row>
    <row r="11" spans="2:4" ht="20.100000000000001" customHeight="1">
      <c r="B11" s="1405"/>
      <c r="C11" s="19" t="s">
        <v>350</v>
      </c>
      <c r="D11" s="20" t="s">
        <v>351</v>
      </c>
    </row>
    <row r="12" spans="2:4" ht="20.100000000000001" customHeight="1">
      <c r="B12" s="1405"/>
      <c r="C12" s="19" t="s">
        <v>352</v>
      </c>
      <c r="D12" s="20" t="s">
        <v>353</v>
      </c>
    </row>
    <row r="13" spans="2:4" ht="20.100000000000001" customHeight="1">
      <c r="B13" s="1405"/>
      <c r="C13" s="19" t="s">
        <v>354</v>
      </c>
      <c r="D13" s="20" t="s">
        <v>355</v>
      </c>
    </row>
    <row r="14" spans="2:4" ht="20.100000000000001" customHeight="1">
      <c r="B14" s="1405"/>
      <c r="C14" s="19" t="s">
        <v>356</v>
      </c>
      <c r="D14" s="20" t="s">
        <v>357</v>
      </c>
    </row>
    <row r="15" spans="2:4" ht="20.100000000000001" customHeight="1">
      <c r="B15" s="1405"/>
      <c r="C15" s="19" t="s">
        <v>358</v>
      </c>
      <c r="D15" s="20" t="s">
        <v>856</v>
      </c>
    </row>
    <row r="16" spans="2:4" ht="20.100000000000001" customHeight="1">
      <c r="B16" s="1405"/>
      <c r="C16" s="19" t="s">
        <v>359</v>
      </c>
      <c r="D16" s="20" t="s">
        <v>857</v>
      </c>
    </row>
    <row r="17" spans="2:4" ht="20.100000000000001" customHeight="1">
      <c r="B17" s="1406"/>
      <c r="C17" s="19" t="s">
        <v>360</v>
      </c>
      <c r="D17" s="20" t="s">
        <v>345</v>
      </c>
    </row>
    <row r="18" spans="2:4" ht="20.100000000000001" customHeight="1">
      <c r="B18" s="1404" t="s">
        <v>361</v>
      </c>
      <c r="C18" s="19" t="s">
        <v>362</v>
      </c>
      <c r="D18" s="20" t="s">
        <v>363</v>
      </c>
    </row>
    <row r="19" spans="2:4" ht="20.100000000000001" customHeight="1">
      <c r="B19" s="1405"/>
      <c r="C19" s="19" t="s">
        <v>364</v>
      </c>
      <c r="D19" s="20" t="s">
        <v>365</v>
      </c>
    </row>
    <row r="20" spans="2:4" ht="20.100000000000001" customHeight="1">
      <c r="B20" s="1405"/>
      <c r="C20" s="19" t="s">
        <v>366</v>
      </c>
      <c r="D20" s="20" t="s">
        <v>367</v>
      </c>
    </row>
    <row r="21" spans="2:4" ht="20.100000000000001" customHeight="1">
      <c r="B21" s="1406"/>
      <c r="C21" s="19" t="s">
        <v>368</v>
      </c>
      <c r="D21" s="20" t="s">
        <v>369</v>
      </c>
    </row>
    <row r="22" spans="2:4" ht="20.100000000000001" customHeight="1">
      <c r="B22" s="1404" t="s">
        <v>370</v>
      </c>
      <c r="C22" s="19" t="s">
        <v>371</v>
      </c>
      <c r="D22" s="20" t="s">
        <v>372</v>
      </c>
    </row>
    <row r="23" spans="2:4" ht="20.100000000000001" customHeight="1">
      <c r="B23" s="1405"/>
      <c r="C23" s="19" t="s">
        <v>373</v>
      </c>
      <c r="D23" s="20" t="s">
        <v>374</v>
      </c>
    </row>
    <row r="24" spans="2:4" ht="20.100000000000001" customHeight="1">
      <c r="B24" s="1405"/>
      <c r="C24" s="1407" t="s">
        <v>375</v>
      </c>
      <c r="D24" s="17" t="s">
        <v>376</v>
      </c>
    </row>
    <row r="25" spans="2:4" ht="20.100000000000001" customHeight="1">
      <c r="B25" s="1406"/>
      <c r="C25" s="1408"/>
      <c r="D25" s="18" t="s">
        <v>377</v>
      </c>
    </row>
    <row r="26" spans="2:4" ht="20.100000000000001" customHeight="1">
      <c r="B26" s="1404" t="s">
        <v>378</v>
      </c>
      <c r="C26" s="19" t="s">
        <v>379</v>
      </c>
      <c r="D26" s="20" t="s">
        <v>380</v>
      </c>
    </row>
    <row r="27" spans="2:4" ht="20.100000000000001" customHeight="1">
      <c r="B27" s="1406"/>
      <c r="C27" s="19" t="s">
        <v>381</v>
      </c>
      <c r="D27" s="20" t="s">
        <v>382</v>
      </c>
    </row>
    <row r="28" spans="2:4" ht="20.100000000000001" customHeight="1">
      <c r="B28" s="1404" t="s">
        <v>383</v>
      </c>
      <c r="C28" s="1407" t="s">
        <v>384</v>
      </c>
      <c r="D28" s="21" t="s">
        <v>385</v>
      </c>
    </row>
    <row r="29" spans="2:4" ht="20.100000000000001" customHeight="1">
      <c r="B29" s="1405"/>
      <c r="C29" s="1408"/>
      <c r="D29" s="22" t="s">
        <v>386</v>
      </c>
    </row>
    <row r="30" spans="2:4" ht="20.100000000000001" customHeight="1">
      <c r="B30" s="1406"/>
      <c r="C30" s="19" t="s">
        <v>387</v>
      </c>
      <c r="D30" s="20" t="s">
        <v>388</v>
      </c>
    </row>
    <row r="31" spans="2:4" ht="42" customHeight="1">
      <c r="B31" s="23" t="s">
        <v>389</v>
      </c>
      <c r="C31" s="19" t="s">
        <v>390</v>
      </c>
      <c r="D31" s="20" t="s">
        <v>391</v>
      </c>
    </row>
    <row r="32" spans="2:4">
      <c r="B32" t="s">
        <v>393</v>
      </c>
    </row>
  </sheetData>
  <sheetProtection algorithmName="SHA-512" hashValue="MrsYqHM9ODgNS4jbHkKwQ+cbXHrzB6OAfEkpJmXNXmZx6xEvIXVvdpzGTCOE5LlcXbhNH7yHQz0tYMeFhPyKmA==" saltValue="o6PijKe6pEeqXqK0UXueSQ==" spinCount="100000" sheet="1" objects="1" scenarios="1"/>
  <mergeCells count="9">
    <mergeCell ref="B28:B30"/>
    <mergeCell ref="C28:C29"/>
    <mergeCell ref="B2:D2"/>
    <mergeCell ref="B5:B17"/>
    <mergeCell ref="C5:C6"/>
    <mergeCell ref="B18:B21"/>
    <mergeCell ref="B22:B25"/>
    <mergeCell ref="C24:C25"/>
    <mergeCell ref="B26:B2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DE102"/>
  <sheetViews>
    <sheetView topLeftCell="B1" zoomScale="90" zoomScaleNormal="90" workbookViewId="0">
      <pane xSplit="5" ySplit="7" topLeftCell="G8" activePane="bottomRight" state="frozen"/>
      <selection activeCell="B4" sqref="B4:Y13"/>
      <selection pane="topRight" activeCell="B4" sqref="B4:Y13"/>
      <selection pane="bottomLeft" activeCell="B4" sqref="B4:Y13"/>
      <selection pane="bottomRight" activeCell="B4" sqref="B4:Y13"/>
    </sheetView>
  </sheetViews>
  <sheetFormatPr defaultRowHeight="16.5"/>
  <cols>
    <col min="1" max="1" width="7.75" style="58" customWidth="1"/>
    <col min="2" max="2" width="3" style="4" customWidth="1"/>
    <col min="3" max="23" width="4.125" customWidth="1"/>
    <col min="24" max="24" width="1.375" customWidth="1"/>
    <col min="25" max="25" width="2" customWidth="1"/>
    <col min="26" max="26" width="1.25" style="4" customWidth="1"/>
    <col min="27" max="50" width="4.125" customWidth="1"/>
    <col min="51" max="51" width="4.625" customWidth="1"/>
    <col min="52" max="52" width="10.75" style="59" hidden="1" customWidth="1"/>
    <col min="53" max="53" width="10.75" customWidth="1"/>
    <col min="54" max="54" width="25" customWidth="1"/>
    <col min="55" max="55" width="7.375" style="60" bestFit="1" customWidth="1"/>
    <col min="56" max="56" width="26.5" customWidth="1"/>
    <col min="80" max="82" width="0" hidden="1" customWidth="1"/>
    <col min="83" max="83" width="9" hidden="1" customWidth="1"/>
    <col min="84" max="91" width="0" hidden="1" customWidth="1"/>
    <col min="92" max="92" width="24.625" hidden="1" customWidth="1"/>
    <col min="93" max="93" width="19.125" hidden="1" customWidth="1"/>
    <col min="94" max="94" width="19.75" hidden="1" customWidth="1"/>
    <col min="95" max="95" width="0" hidden="1" customWidth="1"/>
    <col min="96" max="96" width="0" style="61" hidden="1" customWidth="1"/>
    <col min="97" max="106" width="0" hidden="1" customWidth="1"/>
    <col min="107" max="107" width="0" style="61" hidden="1" customWidth="1"/>
    <col min="108" max="110" width="0" hidden="1" customWidth="1"/>
  </cols>
  <sheetData>
    <row r="1" spans="1:109">
      <c r="B1" s="1661" t="s">
        <v>730</v>
      </c>
      <c r="C1" s="1661"/>
      <c r="D1" s="1661"/>
      <c r="E1" s="450">
        <v>2026</v>
      </c>
      <c r="F1" s="450"/>
      <c r="G1" s="66" t="s">
        <v>58</v>
      </c>
      <c r="H1" s="134"/>
      <c r="I1" s="66" t="s">
        <v>486</v>
      </c>
      <c r="J1" s="134"/>
      <c r="K1" s="66" t="s">
        <v>487</v>
      </c>
    </row>
    <row r="2" spans="1:109">
      <c r="B2" s="1661" t="s">
        <v>731</v>
      </c>
      <c r="C2" s="1661"/>
      <c r="D2" s="1661"/>
      <c r="E2" s="1452">
        <v>2026</v>
      </c>
      <c r="F2" s="1452"/>
      <c r="G2" s="66" t="s">
        <v>58</v>
      </c>
      <c r="H2" s="134"/>
      <c r="I2" s="66" t="s">
        <v>483</v>
      </c>
      <c r="J2" s="134"/>
      <c r="K2" s="66" t="s">
        <v>484</v>
      </c>
    </row>
    <row r="3" spans="1:109">
      <c r="B3" s="1661" t="s">
        <v>732</v>
      </c>
      <c r="C3" s="1661"/>
      <c r="D3" s="1661"/>
      <c r="E3" s="1452">
        <v>2026</v>
      </c>
      <c r="F3" s="1452"/>
      <c r="G3" s="66" t="s">
        <v>482</v>
      </c>
      <c r="H3" s="134"/>
      <c r="I3" s="66" t="s">
        <v>483</v>
      </c>
      <c r="J3" s="134"/>
      <c r="K3" s="66" t="s">
        <v>484</v>
      </c>
      <c r="AB3" s="62"/>
      <c r="AD3" s="62"/>
      <c r="AF3" s="62"/>
      <c r="AH3" s="62"/>
      <c r="AJ3" s="62"/>
      <c r="AL3" s="62"/>
      <c r="AN3" s="62"/>
      <c r="AP3" s="62"/>
      <c r="AR3" s="62"/>
      <c r="AT3" s="62"/>
      <c r="AV3" s="62"/>
      <c r="AX3" s="62"/>
      <c r="AZ3" s="62"/>
      <c r="BB3" s="62"/>
      <c r="BC3"/>
      <c r="BD3" s="62"/>
    </row>
    <row r="4" spans="1:109">
      <c r="BC4"/>
    </row>
    <row r="5" spans="1:109" ht="17.25" thickBot="1">
      <c r="C5" s="8" t="s">
        <v>474</v>
      </c>
      <c r="AA5" s="8" t="s">
        <v>475</v>
      </c>
    </row>
    <row r="6" spans="1:109" ht="16.5" customHeight="1">
      <c r="C6" s="552" t="s">
        <v>65</v>
      </c>
      <c r="D6" s="553"/>
      <c r="E6" s="553"/>
      <c r="F6" s="553"/>
      <c r="G6" s="471" t="s">
        <v>66</v>
      </c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545"/>
      <c r="T6" s="1579" t="s">
        <v>16</v>
      </c>
      <c r="U6" s="1580"/>
      <c r="V6" s="1580"/>
      <c r="W6" s="1581"/>
      <c r="AA6" s="552" t="s">
        <v>65</v>
      </c>
      <c r="AB6" s="553"/>
      <c r="AC6" s="553"/>
      <c r="AD6" s="553"/>
      <c r="AE6" s="1564" t="s">
        <v>494</v>
      </c>
      <c r="AF6" s="1565"/>
      <c r="AG6" s="1565"/>
      <c r="AH6" s="1566"/>
      <c r="AI6" s="471" t="s">
        <v>780</v>
      </c>
      <c r="AJ6" s="471"/>
      <c r="AK6" s="471"/>
      <c r="AL6" s="471"/>
      <c r="AM6" s="471"/>
      <c r="AN6" s="471"/>
      <c r="AO6" s="471"/>
      <c r="AP6" s="471"/>
      <c r="AQ6" s="471"/>
      <c r="AR6" s="471"/>
      <c r="AS6" s="471"/>
      <c r="AT6" s="471"/>
      <c r="AU6" s="471"/>
      <c r="AV6" s="1580" t="s">
        <v>16</v>
      </c>
      <c r="AW6" s="1580"/>
      <c r="AX6" s="1580"/>
      <c r="AY6" s="1581"/>
      <c r="BA6" s="1464" t="s">
        <v>696</v>
      </c>
      <c r="BB6" s="1466" t="s">
        <v>512</v>
      </c>
      <c r="BC6" s="470" t="s">
        <v>480</v>
      </c>
      <c r="BD6" s="1460" t="s">
        <v>481</v>
      </c>
      <c r="CE6" s="8" t="s">
        <v>78</v>
      </c>
    </row>
    <row r="7" spans="1:109" ht="17.25" customHeight="1" thickBot="1">
      <c r="C7" s="1577"/>
      <c r="D7" s="1578"/>
      <c r="E7" s="1578"/>
      <c r="F7" s="1578"/>
      <c r="G7" s="1551" t="s">
        <v>67</v>
      </c>
      <c r="H7" s="1551"/>
      <c r="I7" s="1551"/>
      <c r="J7" s="1551" t="s">
        <v>68</v>
      </c>
      <c r="K7" s="1551"/>
      <c r="L7" s="1551"/>
      <c r="M7" s="1551" t="s">
        <v>71</v>
      </c>
      <c r="N7" s="1551"/>
      <c r="O7" s="1551"/>
      <c r="P7" s="1551" t="s">
        <v>70</v>
      </c>
      <c r="Q7" s="1551"/>
      <c r="R7" s="1551" t="s">
        <v>69</v>
      </c>
      <c r="S7" s="1552"/>
      <c r="T7" s="1553" t="s">
        <v>17</v>
      </c>
      <c r="U7" s="1554"/>
      <c r="V7" s="1554" t="s">
        <v>18</v>
      </c>
      <c r="W7" s="1555"/>
      <c r="AA7" s="554"/>
      <c r="AB7" s="555"/>
      <c r="AC7" s="555"/>
      <c r="AD7" s="555"/>
      <c r="AE7" s="1567"/>
      <c r="AF7" s="1568"/>
      <c r="AG7" s="1568"/>
      <c r="AH7" s="1569"/>
      <c r="AI7" s="514" t="s">
        <v>67</v>
      </c>
      <c r="AJ7" s="514"/>
      <c r="AK7" s="514"/>
      <c r="AL7" s="514" t="s">
        <v>68</v>
      </c>
      <c r="AM7" s="514"/>
      <c r="AN7" s="514"/>
      <c r="AO7" s="514" t="s">
        <v>71</v>
      </c>
      <c r="AP7" s="514"/>
      <c r="AQ7" s="514"/>
      <c r="AR7" s="514" t="s">
        <v>70</v>
      </c>
      <c r="AS7" s="514"/>
      <c r="AT7" s="514" t="s">
        <v>69</v>
      </c>
      <c r="AU7" s="514"/>
      <c r="AV7" s="1649" t="s">
        <v>17</v>
      </c>
      <c r="AW7" s="1649"/>
      <c r="AX7" s="1649" t="s">
        <v>18</v>
      </c>
      <c r="AY7" s="1461"/>
      <c r="BA7" s="1465"/>
      <c r="BB7" s="1467"/>
      <c r="BC7" s="514"/>
      <c r="BD7" s="1461"/>
      <c r="CN7" t="s">
        <v>72</v>
      </c>
      <c r="CO7" t="s">
        <v>73</v>
      </c>
      <c r="CP7" t="s">
        <v>71</v>
      </c>
      <c r="CQ7" t="s">
        <v>70</v>
      </c>
      <c r="CR7" s="61" t="s">
        <v>69</v>
      </c>
      <c r="CS7" t="s">
        <v>17</v>
      </c>
      <c r="CT7" t="s">
        <v>18</v>
      </c>
    </row>
    <row r="8" spans="1:109" ht="17.100000000000001" customHeight="1">
      <c r="A8" s="58" t="s">
        <v>74</v>
      </c>
      <c r="B8" s="1515" t="str">
        <f>입력!$H$177</f>
        <v>error</v>
      </c>
      <c r="C8" s="1570" t="str">
        <f>입력!$I$177</f>
        <v>error</v>
      </c>
      <c r="D8" s="1571"/>
      <c r="E8" s="1571"/>
      <c r="F8" s="1571"/>
      <c r="G8" s="1574">
        <f>입력!$W$177</f>
        <v>0</v>
      </c>
      <c r="H8" s="1574"/>
      <c r="I8" s="1574"/>
      <c r="J8" s="1574">
        <f>입력!$Z$177</f>
        <v>0</v>
      </c>
      <c r="K8" s="1574"/>
      <c r="L8" s="1574"/>
      <c r="M8" s="1575">
        <f>입력!AC177</f>
        <v>0</v>
      </c>
      <c r="N8" s="1575"/>
      <c r="O8" s="1575"/>
      <c r="P8" s="1576" t="str">
        <f>입력!AF177</f>
        <v>tCO2eq/년</v>
      </c>
      <c r="Q8" s="1576"/>
      <c r="R8" s="1584" t="e">
        <f>입력!AH177</f>
        <v>#DIV/0!</v>
      </c>
      <c r="S8" s="1584"/>
      <c r="T8" s="1585">
        <f>입력!AJ177</f>
        <v>0</v>
      </c>
      <c r="U8" s="1585"/>
      <c r="V8" s="1585">
        <f>입력!AL177</f>
        <v>0</v>
      </c>
      <c r="W8" s="1587"/>
      <c r="X8" s="4" t="str">
        <f>입력!$AN$177</f>
        <v>error</v>
      </c>
      <c r="Z8" s="1515" t="str">
        <f>입력!$H$177</f>
        <v>error</v>
      </c>
      <c r="AA8" s="1650" t="str">
        <f>입력!$I$177</f>
        <v>error</v>
      </c>
      <c r="AB8" s="1651"/>
      <c r="AC8" s="1651"/>
      <c r="AD8" s="1651"/>
      <c r="AE8" s="1424">
        <f>입력!J5</f>
        <v>0</v>
      </c>
      <c r="AF8" s="1425"/>
      <c r="AG8" s="1425"/>
      <c r="AH8" s="1426"/>
      <c r="AI8" s="1429"/>
      <c r="AJ8" s="1429"/>
      <c r="AK8" s="1429"/>
      <c r="AL8" s="1429"/>
      <c r="AM8" s="1429"/>
      <c r="AN8" s="1429"/>
      <c r="AO8" s="1430">
        <f>ABS(AI8-AL8)</f>
        <v>0</v>
      </c>
      <c r="AP8" s="1430"/>
      <c r="AQ8" s="1430"/>
      <c r="AR8" s="1491" t="str">
        <f>IF(AA8="","","tCO2eq/년")</f>
        <v>tCO2eq/년</v>
      </c>
      <c r="AS8" s="1491"/>
      <c r="AT8" s="1486" t="e">
        <f>AO8/AI8</f>
        <v>#DIV/0!</v>
      </c>
      <c r="AU8" s="1486"/>
      <c r="AV8" s="1483"/>
      <c r="AW8" s="1483"/>
      <c r="AX8" s="1483"/>
      <c r="AY8" s="1484"/>
      <c r="AZ8" s="59" t="str">
        <f>입력!$AN$177</f>
        <v>error</v>
      </c>
      <c r="BA8" s="1457" t="str">
        <f>IF(G8=AI8,"일치","불일치")</f>
        <v>일치</v>
      </c>
      <c r="BB8" s="1470"/>
      <c r="BC8" s="1454" t="e">
        <f>AO8/M8</f>
        <v>#DIV/0!</v>
      </c>
      <c r="BD8" s="1462"/>
      <c r="CD8" t="s">
        <v>74</v>
      </c>
      <c r="CE8" s="450" t="str">
        <f>IF(입력!$J$6="","error",1)</f>
        <v>error</v>
      </c>
      <c r="CF8" s="484" t="str">
        <f>입력!$D$5</f>
        <v>온실가스 저감</v>
      </c>
      <c r="CG8" s="484"/>
      <c r="CH8" s="484"/>
      <c r="CI8" s="484"/>
      <c r="CJ8" s="484">
        <f>입력!$J$6</f>
        <v>0</v>
      </c>
      <c r="CK8" s="484"/>
      <c r="CL8" s="484"/>
      <c r="CM8" s="484"/>
      <c r="CN8" s="484" t="str">
        <f>IF(AI9="",TEXT(AI8,"#,##0.0#") &amp; CQ8,TEXT(AI8,"#,##0.0#") &amp; CQ8 &amp; CHAR(10) &amp; "(" &amp; TEXT(AI9,"#,##0.0#") &amp; CQ9 &amp; ")")</f>
        <v>0.0tCO2eq/년</v>
      </c>
      <c r="CO8" s="484" t="str">
        <f>IF(AL9="", TEXT(AL8,"#,##0.0#") &amp; CQ8, TEXT(AL8,"#,##0.0#") &amp; CQ8 &amp; CHAR(10) &amp; "(" &amp; TEXT(AL9,"#,##0.0#") &amp; CQ9 &amp; ")")</f>
        <v>0.0tCO2eq/년</v>
      </c>
      <c r="CP8" s="484" t="str">
        <f>IF(AO9=0, TEXT(AO8,"#,##0.0#") &amp; CQ8, TEXT(AO8,"#,##0.0#") &amp; CQ8 &amp; CHAR(10) &amp; "(" &amp; TEXT(AO9,"#,##0.0#") &amp; CQ9 &amp; ")")</f>
        <v>0.0tCO2eq/년</v>
      </c>
      <c r="CQ8" s="53" t="str">
        <f>AR8</f>
        <v>tCO2eq/년</v>
      </c>
      <c r="CR8" s="472" t="e">
        <f>AT8</f>
        <v>#DIV/0!</v>
      </c>
      <c r="CS8" s="1432">
        <f>ROUND(AV8,3)</f>
        <v>0</v>
      </c>
      <c r="CT8" s="1432">
        <f>ROUND(AX8,3)</f>
        <v>0</v>
      </c>
      <c r="CV8">
        <v>1</v>
      </c>
      <c r="CW8" t="e">
        <f t="shared" ref="CW8:CW37" si="0">VLOOKUP($CV8,$CE$8:$CT$99,2,0)</f>
        <v>#N/A</v>
      </c>
      <c r="CX8" t="e">
        <f t="shared" ref="CX8:CX37" si="1">VLOOKUP($CV8,$CE$8:$CT$99,6,0)</f>
        <v>#N/A</v>
      </c>
      <c r="CY8" t="e">
        <f t="shared" ref="CY8:CY37" si="2">VLOOKUP($CV8,$CE$8:$CT$99,10,0)</f>
        <v>#N/A</v>
      </c>
      <c r="CZ8" t="e">
        <f t="shared" ref="CZ8:CZ37" si="3">VLOOKUP($CV8,$CE$8:$CT$99,11,0)</f>
        <v>#N/A</v>
      </c>
      <c r="DA8" t="e">
        <f t="shared" ref="DA8:DA37" si="4">VLOOKUP($CV8,$CE$8:$CT$99,12,0)</f>
        <v>#N/A</v>
      </c>
      <c r="DB8" t="e">
        <f t="shared" ref="DB8:DB28" si="5">IF(CW8="온실가스 저감", "", VLOOKUP($CV8,$CE$8:$CT$99,13,0))</f>
        <v>#N/A</v>
      </c>
      <c r="DC8" s="61" t="e">
        <f t="shared" ref="DC8:DC37" si="6">VLOOKUP($CV8,$CE$8:$CT$99,14,0)</f>
        <v>#N/A</v>
      </c>
      <c r="DD8" s="200" t="e">
        <f t="shared" ref="DD8:DD37" si="7">VLOOKUP($CV8,$CE$8:$CT$99,15,0)</f>
        <v>#N/A</v>
      </c>
      <c r="DE8" s="200" t="e">
        <f t="shared" ref="DE8:DE37" si="8">VLOOKUP($CV8,$CE$8:$CT$99,16,0)</f>
        <v>#N/A</v>
      </c>
    </row>
    <row r="9" spans="1:109" ht="17.100000000000001" customHeight="1">
      <c r="B9" s="1515"/>
      <c r="C9" s="1572"/>
      <c r="D9" s="1573"/>
      <c r="E9" s="1573"/>
      <c r="F9" s="1573"/>
      <c r="G9" s="1582">
        <f>입력!$W$178</f>
        <v>0</v>
      </c>
      <c r="H9" s="1582"/>
      <c r="I9" s="1582"/>
      <c r="J9" s="1582">
        <f>입력!$Z$178</f>
        <v>0</v>
      </c>
      <c r="K9" s="1582"/>
      <c r="L9" s="1582"/>
      <c r="M9" s="1583">
        <f>입력!AC178</f>
        <v>0</v>
      </c>
      <c r="N9" s="1583"/>
      <c r="O9" s="1583"/>
      <c r="P9" s="1589" t="str">
        <f>입력!AF178</f>
        <v>kWh/년</v>
      </c>
      <c r="Q9" s="1589"/>
      <c r="R9" s="1556" t="e">
        <f>입력!AH178</f>
        <v>#DIV/0!</v>
      </c>
      <c r="S9" s="1556"/>
      <c r="T9" s="1586"/>
      <c r="U9" s="1586"/>
      <c r="V9" s="1586"/>
      <c r="W9" s="1588"/>
      <c r="X9" s="4">
        <f>입력!$AN$178</f>
        <v>0</v>
      </c>
      <c r="Z9" s="1515"/>
      <c r="AA9" s="1522"/>
      <c r="AB9" s="1523"/>
      <c r="AC9" s="1523"/>
      <c r="AD9" s="1523"/>
      <c r="AE9" s="1415"/>
      <c r="AF9" s="1416"/>
      <c r="AG9" s="1416"/>
      <c r="AH9" s="1417"/>
      <c r="AI9" s="1413"/>
      <c r="AJ9" s="1413"/>
      <c r="AK9" s="1413"/>
      <c r="AL9" s="1413"/>
      <c r="AM9" s="1413"/>
      <c r="AN9" s="1413"/>
      <c r="AO9" s="1410">
        <f t="shared" ref="AO9:AO27" si="9">ABS(AI9-AL9)</f>
        <v>0</v>
      </c>
      <c r="AP9" s="1410"/>
      <c r="AQ9" s="1410"/>
      <c r="AR9" s="1492" t="str">
        <f>IF(AA8="","","kWh/년")</f>
        <v>kWh/년</v>
      </c>
      <c r="AS9" s="1492"/>
      <c r="AT9" s="1473" t="e">
        <f t="shared" ref="AT9:AT27" si="10">AO9/AI9</f>
        <v>#DIV/0!</v>
      </c>
      <c r="AU9" s="1473"/>
      <c r="AV9" s="1471"/>
      <c r="AW9" s="1471"/>
      <c r="AX9" s="1471"/>
      <c r="AY9" s="1472"/>
      <c r="AZ9" s="59">
        <f>입력!$AN$178</f>
        <v>0</v>
      </c>
      <c r="BA9" s="1434"/>
      <c r="BB9" s="1468"/>
      <c r="BC9" s="1438"/>
      <c r="BD9" s="1463"/>
      <c r="CE9" s="450"/>
      <c r="CF9" s="484"/>
      <c r="CG9" s="484"/>
      <c r="CH9" s="484"/>
      <c r="CI9" s="484"/>
      <c r="CJ9" s="484"/>
      <c r="CK9" s="484"/>
      <c r="CL9" s="484"/>
      <c r="CM9" s="484"/>
      <c r="CN9" s="484"/>
      <c r="CO9" s="484"/>
      <c r="CP9" s="484"/>
      <c r="CQ9" s="53" t="str">
        <f t="shared" ref="CQ9:CQ27" si="11">AR9</f>
        <v>kWh/년</v>
      </c>
      <c r="CR9" s="472"/>
      <c r="CS9" s="450"/>
      <c r="CT9" s="450"/>
      <c r="CV9">
        <v>2</v>
      </c>
      <c r="CW9" t="e">
        <f t="shared" si="0"/>
        <v>#N/A</v>
      </c>
      <c r="CX9" t="e">
        <f t="shared" si="1"/>
        <v>#N/A</v>
      </c>
      <c r="CY9" t="e">
        <f t="shared" si="2"/>
        <v>#N/A</v>
      </c>
      <c r="CZ9" t="e">
        <f t="shared" si="3"/>
        <v>#N/A</v>
      </c>
      <c r="DA9" t="e">
        <f t="shared" si="4"/>
        <v>#N/A</v>
      </c>
      <c r="DB9" t="e">
        <f t="shared" si="5"/>
        <v>#N/A</v>
      </c>
      <c r="DC9" s="61" t="e">
        <f t="shared" si="6"/>
        <v>#N/A</v>
      </c>
      <c r="DD9" s="200" t="e">
        <f t="shared" si="7"/>
        <v>#N/A</v>
      </c>
      <c r="DE9" s="200" t="e">
        <f t="shared" si="8"/>
        <v>#N/A</v>
      </c>
    </row>
    <row r="10" spans="1:109" ht="17.100000000000001" customHeight="1">
      <c r="B10" s="1515">
        <f>입력!$H$179</f>
        <v>0</v>
      </c>
      <c r="C10" s="1572" t="str">
        <f>입력!$I$179</f>
        <v/>
      </c>
      <c r="D10" s="1573"/>
      <c r="E10" s="1573"/>
      <c r="F10" s="1573"/>
      <c r="G10" s="1582">
        <f>입력!$W$179</f>
        <v>0</v>
      </c>
      <c r="H10" s="1582"/>
      <c r="I10" s="1582"/>
      <c r="J10" s="1582">
        <f>입력!$Z$179</f>
        <v>0</v>
      </c>
      <c r="K10" s="1582"/>
      <c r="L10" s="1582"/>
      <c r="M10" s="1583">
        <f>입력!AC179</f>
        <v>0</v>
      </c>
      <c r="N10" s="1583"/>
      <c r="O10" s="1583"/>
      <c r="P10" s="1589" t="str">
        <f>입력!AF179</f>
        <v/>
      </c>
      <c r="Q10" s="1589"/>
      <c r="R10" s="1556" t="e">
        <f>입력!AH179</f>
        <v>#DIV/0!</v>
      </c>
      <c r="S10" s="1556"/>
      <c r="T10" s="1586">
        <f>입력!AJ179</f>
        <v>0</v>
      </c>
      <c r="U10" s="1586"/>
      <c r="V10" s="1586">
        <f>입력!AL179</f>
        <v>0</v>
      </c>
      <c r="W10" s="1588"/>
      <c r="X10" s="4">
        <f>입력!$AN$179</f>
        <v>0</v>
      </c>
      <c r="Z10" s="1515">
        <f>입력!$H$179</f>
        <v>0</v>
      </c>
      <c r="AA10" s="1522" t="str">
        <f>입력!$I$179</f>
        <v/>
      </c>
      <c r="AB10" s="1523"/>
      <c r="AC10" s="1523"/>
      <c r="AD10" s="1523"/>
      <c r="AE10" s="1414">
        <f>입력!P5</f>
        <v>0</v>
      </c>
      <c r="AF10" s="1414"/>
      <c r="AG10" s="1414"/>
      <c r="AH10" s="1414"/>
      <c r="AI10" s="1413"/>
      <c r="AJ10" s="1413"/>
      <c r="AK10" s="1413"/>
      <c r="AL10" s="1413"/>
      <c r="AM10" s="1413"/>
      <c r="AN10" s="1413"/>
      <c r="AO10" s="1410">
        <f t="shared" si="9"/>
        <v>0</v>
      </c>
      <c r="AP10" s="1410"/>
      <c r="AQ10" s="1410"/>
      <c r="AR10" s="1492" t="str">
        <f>IF(AA10="","","tCO2eq/년")</f>
        <v/>
      </c>
      <c r="AS10" s="1492"/>
      <c r="AT10" s="1473" t="e">
        <f t="shared" si="10"/>
        <v>#DIV/0!</v>
      </c>
      <c r="AU10" s="1473"/>
      <c r="AV10" s="1471"/>
      <c r="AW10" s="1471"/>
      <c r="AX10" s="1471"/>
      <c r="AY10" s="1472"/>
      <c r="AZ10" s="59">
        <f>입력!$AN$179</f>
        <v>0</v>
      </c>
      <c r="BA10" s="1457" t="str">
        <f>IF(G10=AI10,"일치","불일치")</f>
        <v>일치</v>
      </c>
      <c r="BB10" s="1468"/>
      <c r="BC10" s="1438" t="e">
        <f>AO10/M10</f>
        <v>#DIV/0!</v>
      </c>
      <c r="BD10" s="1463"/>
      <c r="CE10" s="1433">
        <f>IF(입력!$P$6="",0,SUM(CE8)+1)</f>
        <v>0</v>
      </c>
      <c r="CF10" s="484" t="str">
        <f>IF(입력!$P$6="","-",입력!$D$5)</f>
        <v>-</v>
      </c>
      <c r="CG10" s="484"/>
      <c r="CH10" s="484"/>
      <c r="CI10" s="484"/>
      <c r="CJ10" s="484">
        <f>입력!$P$6</f>
        <v>0</v>
      </c>
      <c r="CK10" s="484"/>
      <c r="CL10" s="484"/>
      <c r="CM10" s="484"/>
      <c r="CN10" s="484" t="str">
        <f t="shared" ref="CN10" si="12">IF(AI11="",TEXT(AI10,"#,##0.0#") &amp; CQ10,TEXT(AI10,"#,##0.0#") &amp; CQ10 &amp; CHAR(10) &amp; "(" &amp; TEXT(AI11,"#,##0.0#") &amp; CQ11 &amp; ")")</f>
        <v>0.0</v>
      </c>
      <c r="CO10" s="484" t="str">
        <f t="shared" ref="CO10" si="13">IF(AL11="", TEXT(AL10,"#,##0.0#") &amp; CQ10, TEXT(AL10,"#,##0.0#") &amp; CQ10 &amp; CHAR(10) &amp; "(" &amp; TEXT(AL11,"#,##0.0#") &amp; CQ11 &amp; ")")</f>
        <v>0.0</v>
      </c>
      <c r="CP10" s="484" t="str">
        <f t="shared" ref="CP10" si="14">IF(AO11=0, TEXT(AO10,"#,##0.0#") &amp; CQ10, TEXT(AO10,"#,##0.0#") &amp; CQ10 &amp; CHAR(10) &amp; "(" &amp; TEXT(AO11,"#,##0.0#") &amp; CQ11 &amp; ")")</f>
        <v>0.0</v>
      </c>
      <c r="CQ10" s="53" t="str">
        <f t="shared" si="11"/>
        <v/>
      </c>
      <c r="CR10" s="472" t="e">
        <f t="shared" ref="CR10" si="15">AT10</f>
        <v>#DIV/0!</v>
      </c>
      <c r="CS10" s="1432">
        <f t="shared" ref="CS10" si="16">ROUND(AV10,3)</f>
        <v>0</v>
      </c>
      <c r="CT10" s="1432">
        <f t="shared" ref="CT10" si="17">ROUND(AX10,3)</f>
        <v>0</v>
      </c>
      <c r="CV10">
        <f>SUM($CV$8:CV9)+1</f>
        <v>4</v>
      </c>
      <c r="CW10" t="e">
        <f t="shared" si="0"/>
        <v>#N/A</v>
      </c>
      <c r="CX10" t="e">
        <f t="shared" si="1"/>
        <v>#N/A</v>
      </c>
      <c r="CY10" t="e">
        <f t="shared" si="2"/>
        <v>#N/A</v>
      </c>
      <c r="CZ10" t="e">
        <f t="shared" si="3"/>
        <v>#N/A</v>
      </c>
      <c r="DA10" t="e">
        <f t="shared" si="4"/>
        <v>#N/A</v>
      </c>
      <c r="DB10" t="e">
        <f t="shared" si="5"/>
        <v>#N/A</v>
      </c>
      <c r="DC10" s="61" t="e">
        <f t="shared" si="6"/>
        <v>#N/A</v>
      </c>
      <c r="DD10" s="200" t="e">
        <f t="shared" si="7"/>
        <v>#N/A</v>
      </c>
      <c r="DE10" s="200" t="e">
        <f t="shared" si="8"/>
        <v>#N/A</v>
      </c>
    </row>
    <row r="11" spans="1:109" ht="17.100000000000001" customHeight="1">
      <c r="B11" s="1515"/>
      <c r="C11" s="1572"/>
      <c r="D11" s="1573"/>
      <c r="E11" s="1573"/>
      <c r="F11" s="1573"/>
      <c r="G11" s="1582">
        <f>입력!$W$180</f>
        <v>0</v>
      </c>
      <c r="H11" s="1582"/>
      <c r="I11" s="1582"/>
      <c r="J11" s="1582">
        <f>입력!$Z$180</f>
        <v>0</v>
      </c>
      <c r="K11" s="1582"/>
      <c r="L11" s="1582"/>
      <c r="M11" s="1583">
        <f>입력!AC180</f>
        <v>0</v>
      </c>
      <c r="N11" s="1583"/>
      <c r="O11" s="1583"/>
      <c r="P11" s="1589" t="str">
        <f>입력!AF180</f>
        <v/>
      </c>
      <c r="Q11" s="1589"/>
      <c r="R11" s="1556" t="e">
        <f>입력!AH180</f>
        <v>#DIV/0!</v>
      </c>
      <c r="S11" s="1556"/>
      <c r="T11" s="1586"/>
      <c r="U11" s="1586"/>
      <c r="V11" s="1586"/>
      <c r="W11" s="1588"/>
      <c r="X11" s="4">
        <f>입력!$AN$180</f>
        <v>0</v>
      </c>
      <c r="Z11" s="1515"/>
      <c r="AA11" s="1522"/>
      <c r="AB11" s="1523"/>
      <c r="AC11" s="1523"/>
      <c r="AD11" s="1523"/>
      <c r="AE11" s="1414"/>
      <c r="AF11" s="1414"/>
      <c r="AG11" s="1414"/>
      <c r="AH11" s="1414"/>
      <c r="AI11" s="1413"/>
      <c r="AJ11" s="1413"/>
      <c r="AK11" s="1413"/>
      <c r="AL11" s="1413"/>
      <c r="AM11" s="1413"/>
      <c r="AN11" s="1413"/>
      <c r="AO11" s="1410">
        <f t="shared" si="9"/>
        <v>0</v>
      </c>
      <c r="AP11" s="1410"/>
      <c r="AQ11" s="1410"/>
      <c r="AR11" s="1492" t="str">
        <f>IF(AA10="","","kWh/년")</f>
        <v/>
      </c>
      <c r="AS11" s="1492"/>
      <c r="AT11" s="1473" t="e">
        <f t="shared" si="10"/>
        <v>#DIV/0!</v>
      </c>
      <c r="AU11" s="1473"/>
      <c r="AV11" s="1471"/>
      <c r="AW11" s="1471"/>
      <c r="AX11" s="1471"/>
      <c r="AY11" s="1472"/>
      <c r="AZ11" s="59">
        <f>입력!$AN$180</f>
        <v>0</v>
      </c>
      <c r="BA11" s="1434"/>
      <c r="BB11" s="1468"/>
      <c r="BC11" s="1438"/>
      <c r="BD11" s="1463"/>
      <c r="CE11" s="486"/>
      <c r="CF11" s="484"/>
      <c r="CG11" s="484"/>
      <c r="CH11" s="484"/>
      <c r="CI11" s="484"/>
      <c r="CJ11" s="484"/>
      <c r="CK11" s="484"/>
      <c r="CL11" s="484"/>
      <c r="CM11" s="484"/>
      <c r="CN11" s="484"/>
      <c r="CO11" s="484"/>
      <c r="CP11" s="484"/>
      <c r="CQ11" s="53" t="str">
        <f t="shared" si="11"/>
        <v/>
      </c>
      <c r="CR11" s="472"/>
      <c r="CS11" s="450"/>
      <c r="CT11" s="450"/>
      <c r="CV11">
        <f>SUM($CV$8:CV10)+1</f>
        <v>8</v>
      </c>
      <c r="CW11" t="e">
        <f t="shared" si="0"/>
        <v>#N/A</v>
      </c>
      <c r="CX11" t="e">
        <f t="shared" si="1"/>
        <v>#N/A</v>
      </c>
      <c r="CY11" t="e">
        <f t="shared" si="2"/>
        <v>#N/A</v>
      </c>
      <c r="CZ11" t="e">
        <f t="shared" si="3"/>
        <v>#N/A</v>
      </c>
      <c r="DA11" t="e">
        <f t="shared" si="4"/>
        <v>#N/A</v>
      </c>
      <c r="DB11" t="e">
        <f t="shared" si="5"/>
        <v>#N/A</v>
      </c>
      <c r="DC11" s="61" t="e">
        <f t="shared" si="6"/>
        <v>#N/A</v>
      </c>
      <c r="DD11" s="200" t="e">
        <f t="shared" si="7"/>
        <v>#N/A</v>
      </c>
      <c r="DE11" s="200" t="e">
        <f t="shared" si="8"/>
        <v>#N/A</v>
      </c>
    </row>
    <row r="12" spans="1:109" ht="17.100000000000001" customHeight="1">
      <c r="B12" s="1515">
        <f>입력!$H$181</f>
        <v>0</v>
      </c>
      <c r="C12" s="1572" t="str">
        <f>입력!$I$181</f>
        <v/>
      </c>
      <c r="D12" s="1573"/>
      <c r="E12" s="1573"/>
      <c r="F12" s="1573"/>
      <c r="G12" s="1582">
        <f>입력!$W$181</f>
        <v>0</v>
      </c>
      <c r="H12" s="1582"/>
      <c r="I12" s="1582"/>
      <c r="J12" s="1582">
        <f>입력!$Z$181</f>
        <v>0</v>
      </c>
      <c r="K12" s="1582"/>
      <c r="L12" s="1582"/>
      <c r="M12" s="1583">
        <f>입력!AC181</f>
        <v>0</v>
      </c>
      <c r="N12" s="1583"/>
      <c r="O12" s="1583"/>
      <c r="P12" s="1589" t="str">
        <f>입력!AF181</f>
        <v/>
      </c>
      <c r="Q12" s="1589"/>
      <c r="R12" s="1556" t="e">
        <f>입력!AH181</f>
        <v>#DIV/0!</v>
      </c>
      <c r="S12" s="1556"/>
      <c r="T12" s="1586">
        <f>입력!AJ181</f>
        <v>0</v>
      </c>
      <c r="U12" s="1586"/>
      <c r="V12" s="1586">
        <f>입력!AL181</f>
        <v>0</v>
      </c>
      <c r="W12" s="1588"/>
      <c r="X12" s="4">
        <f>입력!$AN$181</f>
        <v>0</v>
      </c>
      <c r="Z12" s="1515">
        <f>입력!$H$181</f>
        <v>0</v>
      </c>
      <c r="AA12" s="1522" t="str">
        <f>입력!$I$181</f>
        <v/>
      </c>
      <c r="AB12" s="1523"/>
      <c r="AC12" s="1523"/>
      <c r="AD12" s="1523"/>
      <c r="AE12" s="1414">
        <f>입력!V5</f>
        <v>0</v>
      </c>
      <c r="AF12" s="1414"/>
      <c r="AG12" s="1414"/>
      <c r="AH12" s="1414"/>
      <c r="AI12" s="1413"/>
      <c r="AJ12" s="1413"/>
      <c r="AK12" s="1413"/>
      <c r="AL12" s="1413"/>
      <c r="AM12" s="1413"/>
      <c r="AN12" s="1413"/>
      <c r="AO12" s="1410">
        <f t="shared" si="9"/>
        <v>0</v>
      </c>
      <c r="AP12" s="1410"/>
      <c r="AQ12" s="1410"/>
      <c r="AR12" s="1492" t="str">
        <f>IF(AA12="","","tCO2eq/년")</f>
        <v/>
      </c>
      <c r="AS12" s="1492"/>
      <c r="AT12" s="1473" t="e">
        <f t="shared" si="10"/>
        <v>#DIV/0!</v>
      </c>
      <c r="AU12" s="1473"/>
      <c r="AV12" s="1471"/>
      <c r="AW12" s="1471"/>
      <c r="AX12" s="1471"/>
      <c r="AY12" s="1472"/>
      <c r="AZ12" s="59">
        <f>입력!$AN$181</f>
        <v>0</v>
      </c>
      <c r="BA12" s="1457" t="str">
        <f>IF(G12=AI12,"일치","불일치")</f>
        <v>일치</v>
      </c>
      <c r="BB12" s="1468"/>
      <c r="BC12" s="1438" t="e">
        <f>AO12/M12</f>
        <v>#DIV/0!</v>
      </c>
      <c r="BD12" s="1463"/>
      <c r="CE12" s="1433">
        <f>IF(입력!$V$6="",0,SUM($CE$8:CE11)+1)</f>
        <v>0</v>
      </c>
      <c r="CF12" s="484" t="str">
        <f>IF(입력!$V$6="","-",입력!$D$5)</f>
        <v>-</v>
      </c>
      <c r="CG12" s="484"/>
      <c r="CH12" s="484"/>
      <c r="CI12" s="484"/>
      <c r="CJ12" s="484">
        <f>입력!$V$6</f>
        <v>0</v>
      </c>
      <c r="CK12" s="484"/>
      <c r="CL12" s="484"/>
      <c r="CM12" s="484"/>
      <c r="CN12" s="484" t="str">
        <f t="shared" ref="CN12" si="18">IF(AI13="",TEXT(AI12,"#,##0.0#") &amp; CQ12,TEXT(AI12,"#,##0.0#") &amp; CQ12 &amp; CHAR(10) &amp; "(" &amp; TEXT(AI13,"#,##0.0#") &amp; CQ13 &amp; ")")</f>
        <v>0.0</v>
      </c>
      <c r="CO12" s="484" t="str">
        <f t="shared" ref="CO12" si="19">IF(AL13="", TEXT(AL12,"#,##0.0#") &amp; CQ12, TEXT(AL12,"#,##0.0#") &amp; CQ12 &amp; CHAR(10) &amp; "(" &amp; TEXT(AL13,"#,##0.0#") &amp; CQ13 &amp; ")")</f>
        <v>0.0</v>
      </c>
      <c r="CP12" s="484" t="str">
        <f t="shared" ref="CP12" si="20">IF(AO13=0, TEXT(AO12,"#,##0.0#") &amp; CQ12, TEXT(AO12,"#,##0.0#") &amp; CQ12 &amp; CHAR(10) &amp; "(" &amp; TEXT(AO13,"#,##0.0#") &amp; CQ13 &amp; ")")</f>
        <v>0.0</v>
      </c>
      <c r="CQ12" s="53" t="str">
        <f t="shared" si="11"/>
        <v/>
      </c>
      <c r="CR12" s="472" t="e">
        <f t="shared" ref="CR12" si="21">AT12</f>
        <v>#DIV/0!</v>
      </c>
      <c r="CS12" s="1432">
        <f t="shared" ref="CS12" si="22">ROUND(AV12,3)</f>
        <v>0</v>
      </c>
      <c r="CT12" s="1432">
        <f t="shared" ref="CT12" si="23">ROUND(AX12,3)</f>
        <v>0</v>
      </c>
      <c r="CV12">
        <f>SUM($CV$8:CV11)+1</f>
        <v>16</v>
      </c>
      <c r="CW12" t="e">
        <f t="shared" si="0"/>
        <v>#N/A</v>
      </c>
      <c r="CX12" t="e">
        <f t="shared" si="1"/>
        <v>#N/A</v>
      </c>
      <c r="CY12" t="e">
        <f t="shared" si="2"/>
        <v>#N/A</v>
      </c>
      <c r="CZ12" t="e">
        <f t="shared" si="3"/>
        <v>#N/A</v>
      </c>
      <c r="DA12" t="e">
        <f t="shared" si="4"/>
        <v>#N/A</v>
      </c>
      <c r="DB12" t="e">
        <f t="shared" si="5"/>
        <v>#N/A</v>
      </c>
      <c r="DC12" s="61" t="e">
        <f t="shared" si="6"/>
        <v>#N/A</v>
      </c>
      <c r="DD12" s="200" t="e">
        <f t="shared" si="7"/>
        <v>#N/A</v>
      </c>
      <c r="DE12" s="200" t="e">
        <f t="shared" si="8"/>
        <v>#N/A</v>
      </c>
    </row>
    <row r="13" spans="1:109" ht="17.100000000000001" customHeight="1">
      <c r="B13" s="1515"/>
      <c r="C13" s="1572"/>
      <c r="D13" s="1573"/>
      <c r="E13" s="1573"/>
      <c r="F13" s="1573"/>
      <c r="G13" s="1582">
        <f>입력!$W$182</f>
        <v>0</v>
      </c>
      <c r="H13" s="1582"/>
      <c r="I13" s="1582"/>
      <c r="J13" s="1582">
        <f>입력!$Z$182</f>
        <v>0</v>
      </c>
      <c r="K13" s="1582"/>
      <c r="L13" s="1582"/>
      <c r="M13" s="1583">
        <f>입력!AC182</f>
        <v>0</v>
      </c>
      <c r="N13" s="1583"/>
      <c r="O13" s="1583"/>
      <c r="P13" s="1589" t="str">
        <f>입력!AF182</f>
        <v/>
      </c>
      <c r="Q13" s="1589"/>
      <c r="R13" s="1556" t="e">
        <f>입력!AH182</f>
        <v>#DIV/0!</v>
      </c>
      <c r="S13" s="1556"/>
      <c r="T13" s="1586"/>
      <c r="U13" s="1586"/>
      <c r="V13" s="1586"/>
      <c r="W13" s="1588"/>
      <c r="X13" s="4">
        <f>입력!$AN$182</f>
        <v>0</v>
      </c>
      <c r="Z13" s="1515"/>
      <c r="AA13" s="1522"/>
      <c r="AB13" s="1523"/>
      <c r="AC13" s="1523"/>
      <c r="AD13" s="1523"/>
      <c r="AE13" s="1414"/>
      <c r="AF13" s="1414"/>
      <c r="AG13" s="1414"/>
      <c r="AH13" s="1414"/>
      <c r="AI13" s="1413"/>
      <c r="AJ13" s="1413"/>
      <c r="AK13" s="1413"/>
      <c r="AL13" s="1413"/>
      <c r="AM13" s="1413"/>
      <c r="AN13" s="1413"/>
      <c r="AO13" s="1410">
        <f t="shared" si="9"/>
        <v>0</v>
      </c>
      <c r="AP13" s="1410"/>
      <c r="AQ13" s="1410"/>
      <c r="AR13" s="1492" t="str">
        <f>IF(AA12="","","kWh/년")</f>
        <v/>
      </c>
      <c r="AS13" s="1492"/>
      <c r="AT13" s="1473" t="e">
        <f t="shared" si="10"/>
        <v>#DIV/0!</v>
      </c>
      <c r="AU13" s="1473"/>
      <c r="AV13" s="1471"/>
      <c r="AW13" s="1471"/>
      <c r="AX13" s="1471"/>
      <c r="AY13" s="1472"/>
      <c r="AZ13" s="59">
        <f>입력!$AN$182</f>
        <v>0</v>
      </c>
      <c r="BA13" s="1434"/>
      <c r="BB13" s="1468"/>
      <c r="BC13" s="1438"/>
      <c r="BD13" s="1463"/>
      <c r="CE13" s="486"/>
      <c r="CF13" s="484"/>
      <c r="CG13" s="484"/>
      <c r="CH13" s="484"/>
      <c r="CI13" s="484"/>
      <c r="CJ13" s="484"/>
      <c r="CK13" s="484"/>
      <c r="CL13" s="484"/>
      <c r="CM13" s="484"/>
      <c r="CN13" s="484"/>
      <c r="CO13" s="484"/>
      <c r="CP13" s="484"/>
      <c r="CQ13" s="53" t="str">
        <f t="shared" si="11"/>
        <v/>
      </c>
      <c r="CR13" s="472"/>
      <c r="CS13" s="450"/>
      <c r="CT13" s="450"/>
      <c r="CV13">
        <f>SUM($CV$8:CV12)+1</f>
        <v>32</v>
      </c>
      <c r="CW13" t="e">
        <f t="shared" si="0"/>
        <v>#N/A</v>
      </c>
      <c r="CX13" t="e">
        <f t="shared" si="1"/>
        <v>#N/A</v>
      </c>
      <c r="CY13" t="e">
        <f t="shared" si="2"/>
        <v>#N/A</v>
      </c>
      <c r="CZ13" t="e">
        <f t="shared" si="3"/>
        <v>#N/A</v>
      </c>
      <c r="DA13" t="e">
        <f t="shared" si="4"/>
        <v>#N/A</v>
      </c>
      <c r="DB13" t="e">
        <f t="shared" si="5"/>
        <v>#N/A</v>
      </c>
      <c r="DC13" s="61" t="e">
        <f t="shared" si="6"/>
        <v>#N/A</v>
      </c>
      <c r="DD13" s="200" t="e">
        <f t="shared" si="7"/>
        <v>#N/A</v>
      </c>
      <c r="DE13" s="200" t="e">
        <f t="shared" si="8"/>
        <v>#N/A</v>
      </c>
    </row>
    <row r="14" spans="1:109" ht="17.100000000000001" customHeight="1">
      <c r="B14" s="1515">
        <f>입력!$H$183</f>
        <v>0</v>
      </c>
      <c r="C14" s="1572" t="str">
        <f>입력!$I$183</f>
        <v/>
      </c>
      <c r="D14" s="1573"/>
      <c r="E14" s="1573"/>
      <c r="F14" s="1573"/>
      <c r="G14" s="1582">
        <f>입력!$W$183</f>
        <v>0</v>
      </c>
      <c r="H14" s="1582"/>
      <c r="I14" s="1582"/>
      <c r="J14" s="1582">
        <f>입력!$Z$183</f>
        <v>0</v>
      </c>
      <c r="K14" s="1582"/>
      <c r="L14" s="1582"/>
      <c r="M14" s="1583">
        <f>입력!AC183</f>
        <v>0</v>
      </c>
      <c r="N14" s="1583"/>
      <c r="O14" s="1583"/>
      <c r="P14" s="1589" t="str">
        <f>입력!AF183</f>
        <v/>
      </c>
      <c r="Q14" s="1589"/>
      <c r="R14" s="1556" t="e">
        <f>입력!AH183</f>
        <v>#DIV/0!</v>
      </c>
      <c r="S14" s="1556"/>
      <c r="T14" s="1586">
        <f>입력!AJ183</f>
        <v>0</v>
      </c>
      <c r="U14" s="1586"/>
      <c r="V14" s="1586">
        <f>입력!AL183</f>
        <v>0</v>
      </c>
      <c r="W14" s="1588"/>
      <c r="X14" s="4">
        <f>입력!$AN$183</f>
        <v>0</v>
      </c>
      <c r="Z14" s="1515">
        <f>입력!$H$183</f>
        <v>0</v>
      </c>
      <c r="AA14" s="1522" t="str">
        <f>입력!$I$183</f>
        <v/>
      </c>
      <c r="AB14" s="1523"/>
      <c r="AC14" s="1523"/>
      <c r="AD14" s="1523"/>
      <c r="AE14" s="1414">
        <f>입력!AB5</f>
        <v>0</v>
      </c>
      <c r="AF14" s="1414"/>
      <c r="AG14" s="1414"/>
      <c r="AH14" s="1414"/>
      <c r="AI14" s="1413"/>
      <c r="AJ14" s="1413"/>
      <c r="AK14" s="1413"/>
      <c r="AL14" s="1413"/>
      <c r="AM14" s="1413"/>
      <c r="AN14" s="1413"/>
      <c r="AO14" s="1410">
        <f t="shared" si="9"/>
        <v>0</v>
      </c>
      <c r="AP14" s="1410"/>
      <c r="AQ14" s="1410"/>
      <c r="AR14" s="1492" t="str">
        <f>IF(AA14="","","tCO2eq/년")</f>
        <v/>
      </c>
      <c r="AS14" s="1492"/>
      <c r="AT14" s="1473" t="e">
        <f t="shared" si="10"/>
        <v>#DIV/0!</v>
      </c>
      <c r="AU14" s="1473"/>
      <c r="AV14" s="1548"/>
      <c r="AW14" s="1549"/>
      <c r="AX14" s="1548"/>
      <c r="AY14" s="1550"/>
      <c r="AZ14" s="59">
        <f>입력!$AN$183</f>
        <v>0</v>
      </c>
      <c r="BA14" s="1457" t="str">
        <f>IF(G14=AI14,"일치","불일치")</f>
        <v>일치</v>
      </c>
      <c r="BB14" s="1468"/>
      <c r="BC14" s="1438" t="e">
        <f>AO14/M14</f>
        <v>#DIV/0!</v>
      </c>
      <c r="BD14" s="1463"/>
      <c r="CE14" s="1433">
        <f>IF(입력!$AB$6="",0,SUM($CE$8:CE13)+1)</f>
        <v>0</v>
      </c>
      <c r="CF14" s="484" t="str">
        <f>IF(입력!$AB$6="","-",입력!$D$5)</f>
        <v>-</v>
      </c>
      <c r="CG14" s="484"/>
      <c r="CH14" s="484"/>
      <c r="CI14" s="484"/>
      <c r="CJ14" s="484">
        <f>입력!$AB$6</f>
        <v>0</v>
      </c>
      <c r="CK14" s="484"/>
      <c r="CL14" s="484"/>
      <c r="CM14" s="484"/>
      <c r="CN14" s="484" t="str">
        <f t="shared" ref="CN14" si="24">IF(AI15="",TEXT(AI14,"#,##0.0#") &amp; CQ14,TEXT(AI14,"#,##0.0#") &amp; CQ14 &amp; CHAR(10) &amp; "(" &amp; TEXT(AI15,"#,##0.0#") &amp; CQ15 &amp; ")")</f>
        <v>0.0</v>
      </c>
      <c r="CO14" s="484" t="str">
        <f t="shared" ref="CO14" si="25">IF(AL15="", TEXT(AL14,"#,##0.0#") &amp; CQ14, TEXT(AL14,"#,##0.0#") &amp; CQ14 &amp; CHAR(10) &amp; "(" &amp; TEXT(AL15,"#,##0.0#") &amp; CQ15 &amp; ")")</f>
        <v>0.0</v>
      </c>
      <c r="CP14" s="484" t="str">
        <f t="shared" ref="CP14" si="26">IF(AO15=0, TEXT(AO14,"#,##0.0#") &amp; CQ14, TEXT(AO14,"#,##0.0#") &amp; CQ14 &amp; CHAR(10) &amp; "(" &amp; TEXT(AO15,"#,##0.0#") &amp; CQ15 &amp; ")")</f>
        <v>0.0</v>
      </c>
      <c r="CQ14" s="53" t="str">
        <f t="shared" si="11"/>
        <v/>
      </c>
      <c r="CR14" s="472" t="e">
        <f t="shared" ref="CR14" si="27">AT14</f>
        <v>#DIV/0!</v>
      </c>
      <c r="CS14" s="1432">
        <f t="shared" ref="CS14" si="28">ROUND(AV14,3)</f>
        <v>0</v>
      </c>
      <c r="CT14" s="1432">
        <f t="shared" ref="CT14" si="29">ROUND(AX14,3)</f>
        <v>0</v>
      </c>
      <c r="CV14">
        <f>SUM($CV$8:CV13)+1</f>
        <v>64</v>
      </c>
      <c r="CW14" t="e">
        <f t="shared" si="0"/>
        <v>#N/A</v>
      </c>
      <c r="CX14" t="e">
        <f t="shared" si="1"/>
        <v>#N/A</v>
      </c>
      <c r="CY14" t="e">
        <f t="shared" si="2"/>
        <v>#N/A</v>
      </c>
      <c r="CZ14" t="e">
        <f t="shared" si="3"/>
        <v>#N/A</v>
      </c>
      <c r="DA14" t="e">
        <f t="shared" si="4"/>
        <v>#N/A</v>
      </c>
      <c r="DB14" t="e">
        <f t="shared" si="5"/>
        <v>#N/A</v>
      </c>
      <c r="DC14" s="61" t="e">
        <f t="shared" si="6"/>
        <v>#N/A</v>
      </c>
      <c r="DD14" s="200" t="e">
        <f t="shared" si="7"/>
        <v>#N/A</v>
      </c>
      <c r="DE14" s="200" t="e">
        <f t="shared" si="8"/>
        <v>#N/A</v>
      </c>
    </row>
    <row r="15" spans="1:109" ht="17.100000000000001" customHeight="1">
      <c r="B15" s="1515"/>
      <c r="C15" s="1572"/>
      <c r="D15" s="1573"/>
      <c r="E15" s="1573"/>
      <c r="F15" s="1573"/>
      <c r="G15" s="1582">
        <f>입력!$W$184</f>
        <v>0</v>
      </c>
      <c r="H15" s="1582"/>
      <c r="I15" s="1582"/>
      <c r="J15" s="1582">
        <f>입력!$Z$184</f>
        <v>0</v>
      </c>
      <c r="K15" s="1582"/>
      <c r="L15" s="1582"/>
      <c r="M15" s="1583">
        <f>입력!AC184</f>
        <v>0</v>
      </c>
      <c r="N15" s="1583"/>
      <c r="O15" s="1583"/>
      <c r="P15" s="1589" t="str">
        <f>입력!AF184</f>
        <v/>
      </c>
      <c r="Q15" s="1589"/>
      <c r="R15" s="1556" t="e">
        <f>입력!AH184</f>
        <v>#DIV/0!</v>
      </c>
      <c r="S15" s="1556"/>
      <c r="T15" s="1586"/>
      <c r="U15" s="1586"/>
      <c r="V15" s="1586"/>
      <c r="W15" s="1588"/>
      <c r="X15" s="4">
        <f>입력!$AN$184</f>
        <v>0</v>
      </c>
      <c r="Z15" s="1515"/>
      <c r="AA15" s="1522"/>
      <c r="AB15" s="1523"/>
      <c r="AC15" s="1523"/>
      <c r="AD15" s="1523"/>
      <c r="AE15" s="1414"/>
      <c r="AF15" s="1414"/>
      <c r="AG15" s="1414"/>
      <c r="AH15" s="1414"/>
      <c r="AI15" s="1658"/>
      <c r="AJ15" s="1659"/>
      <c r="AK15" s="1660"/>
      <c r="AL15" s="1413"/>
      <c r="AM15" s="1413"/>
      <c r="AN15" s="1413"/>
      <c r="AO15" s="1410">
        <f t="shared" si="9"/>
        <v>0</v>
      </c>
      <c r="AP15" s="1410"/>
      <c r="AQ15" s="1410"/>
      <c r="AR15" s="1492" t="str">
        <f>IF(AA14="","","kWh/년")</f>
        <v/>
      </c>
      <c r="AS15" s="1492"/>
      <c r="AT15" s="1473" t="e">
        <f t="shared" si="10"/>
        <v>#DIV/0!</v>
      </c>
      <c r="AU15" s="1473"/>
      <c r="AV15" s="1544"/>
      <c r="AW15" s="1545"/>
      <c r="AX15" s="1544"/>
      <c r="AY15" s="1547"/>
      <c r="AZ15" s="59">
        <f>입력!$AN$184</f>
        <v>0</v>
      </c>
      <c r="BA15" s="1434"/>
      <c r="BB15" s="1468"/>
      <c r="BC15" s="1438"/>
      <c r="BD15" s="1463"/>
      <c r="CE15" s="486"/>
      <c r="CF15" s="484"/>
      <c r="CG15" s="484"/>
      <c r="CH15" s="484"/>
      <c r="CI15" s="484"/>
      <c r="CJ15" s="484"/>
      <c r="CK15" s="484"/>
      <c r="CL15" s="484"/>
      <c r="CM15" s="484"/>
      <c r="CN15" s="484"/>
      <c r="CO15" s="484"/>
      <c r="CP15" s="484"/>
      <c r="CQ15" s="53" t="str">
        <f t="shared" si="11"/>
        <v/>
      </c>
      <c r="CR15" s="472"/>
      <c r="CS15" s="450"/>
      <c r="CT15" s="450"/>
      <c r="CV15">
        <f>SUM($CV$8:CV14)+1</f>
        <v>128</v>
      </c>
      <c r="CW15" t="e">
        <f t="shared" si="0"/>
        <v>#N/A</v>
      </c>
      <c r="CX15" t="e">
        <f t="shared" si="1"/>
        <v>#N/A</v>
      </c>
      <c r="CY15" t="e">
        <f t="shared" si="2"/>
        <v>#N/A</v>
      </c>
      <c r="CZ15" t="e">
        <f t="shared" si="3"/>
        <v>#N/A</v>
      </c>
      <c r="DA15" t="e">
        <f t="shared" si="4"/>
        <v>#N/A</v>
      </c>
      <c r="DB15" t="e">
        <f t="shared" si="5"/>
        <v>#N/A</v>
      </c>
      <c r="DC15" s="61" t="e">
        <f t="shared" si="6"/>
        <v>#N/A</v>
      </c>
      <c r="DD15" s="200" t="e">
        <f t="shared" si="7"/>
        <v>#N/A</v>
      </c>
      <c r="DE15" s="200" t="e">
        <f t="shared" si="8"/>
        <v>#N/A</v>
      </c>
    </row>
    <row r="16" spans="1:109" ht="17.100000000000001" customHeight="1">
      <c r="B16" s="1515">
        <f>입력!$H$185</f>
        <v>0</v>
      </c>
      <c r="C16" s="1572" t="str">
        <f>입력!$I$185</f>
        <v/>
      </c>
      <c r="D16" s="1573"/>
      <c r="E16" s="1573"/>
      <c r="F16" s="1573"/>
      <c r="G16" s="1582">
        <f>입력!$W$185</f>
        <v>0</v>
      </c>
      <c r="H16" s="1582"/>
      <c r="I16" s="1582"/>
      <c r="J16" s="1582">
        <f>입력!$Z$185</f>
        <v>0</v>
      </c>
      <c r="K16" s="1582"/>
      <c r="L16" s="1582"/>
      <c r="M16" s="1583">
        <f>입력!AC185</f>
        <v>0</v>
      </c>
      <c r="N16" s="1583"/>
      <c r="O16" s="1583"/>
      <c r="P16" s="1589" t="str">
        <f>입력!AF185</f>
        <v/>
      </c>
      <c r="Q16" s="1589"/>
      <c r="R16" s="1556" t="e">
        <f>입력!AH185</f>
        <v>#DIV/0!</v>
      </c>
      <c r="S16" s="1556"/>
      <c r="T16" s="1586">
        <f>입력!AJ185</f>
        <v>0</v>
      </c>
      <c r="U16" s="1586"/>
      <c r="V16" s="1586">
        <f>입력!AL185</f>
        <v>0</v>
      </c>
      <c r="W16" s="1588"/>
      <c r="X16" s="4">
        <f>입력!$AN$185</f>
        <v>0</v>
      </c>
      <c r="Z16" s="1515">
        <f>입력!$H$185</f>
        <v>0</v>
      </c>
      <c r="AA16" s="1522" t="str">
        <f>입력!$I$185</f>
        <v/>
      </c>
      <c r="AB16" s="1523"/>
      <c r="AC16" s="1523"/>
      <c r="AD16" s="1523"/>
      <c r="AE16" s="1414">
        <f>입력!AH5</f>
        <v>0</v>
      </c>
      <c r="AF16" s="1414"/>
      <c r="AG16" s="1414"/>
      <c r="AH16" s="1414"/>
      <c r="AI16" s="1413"/>
      <c r="AJ16" s="1413"/>
      <c r="AK16" s="1413"/>
      <c r="AL16" s="1413"/>
      <c r="AM16" s="1413"/>
      <c r="AN16" s="1413"/>
      <c r="AO16" s="1410">
        <f t="shared" si="9"/>
        <v>0</v>
      </c>
      <c r="AP16" s="1410"/>
      <c r="AQ16" s="1410"/>
      <c r="AR16" s="1492" t="str">
        <f>IF(AA16="","","tCO2eq/년")</f>
        <v/>
      </c>
      <c r="AS16" s="1492"/>
      <c r="AT16" s="1473" t="e">
        <f t="shared" si="10"/>
        <v>#DIV/0!</v>
      </c>
      <c r="AU16" s="1473"/>
      <c r="AV16" s="1548"/>
      <c r="AW16" s="1549"/>
      <c r="AX16" s="1548"/>
      <c r="AY16" s="1550"/>
      <c r="AZ16" s="59">
        <f>입력!$AN$185</f>
        <v>0</v>
      </c>
      <c r="BA16" s="1457" t="str">
        <f>IF(G16=AI16,"일치","불일치")</f>
        <v>일치</v>
      </c>
      <c r="BB16" s="1468"/>
      <c r="BC16" s="1438" t="e">
        <f>AO16/M16</f>
        <v>#DIV/0!</v>
      </c>
      <c r="BD16" s="1463"/>
      <c r="CE16" s="1433">
        <f>IF(입력!$AH$6="",0,SUM($CE$8:CE15)+1)</f>
        <v>0</v>
      </c>
      <c r="CF16" s="484" t="str">
        <f>IF(입력!$AH$6="","-",입력!$D$5)</f>
        <v>-</v>
      </c>
      <c r="CG16" s="484"/>
      <c r="CH16" s="484"/>
      <c r="CI16" s="484"/>
      <c r="CJ16" s="484">
        <f>입력!$AH$6</f>
        <v>0</v>
      </c>
      <c r="CK16" s="484"/>
      <c r="CL16" s="484"/>
      <c r="CM16" s="484"/>
      <c r="CN16" s="484" t="str">
        <f t="shared" ref="CN16" si="30">IF(AI17="",TEXT(AI16,"#,##0.0#") &amp; CQ16,TEXT(AI16,"#,##0.0#") &amp; CQ16 &amp; CHAR(10) &amp; "(" &amp; TEXT(AI17,"#,##0.0#") &amp; CQ17 &amp; ")")</f>
        <v>0.0</v>
      </c>
      <c r="CO16" s="484" t="str">
        <f t="shared" ref="CO16" si="31">IF(AL17="", TEXT(AL16,"#,##0.0#") &amp; CQ16, TEXT(AL16,"#,##0.0#") &amp; CQ16 &amp; CHAR(10) &amp; "(" &amp; TEXT(AL17,"#,##0.0#") &amp; CQ17 &amp; ")")</f>
        <v>0.0</v>
      </c>
      <c r="CP16" s="484" t="str">
        <f t="shared" ref="CP16" si="32">IF(AO17=0, TEXT(AO16,"#,##0.0#") &amp; CQ16, TEXT(AO16,"#,##0.0#") &amp; CQ16 &amp; CHAR(10) &amp; "(" &amp; TEXT(AO17,"#,##0.0#") &amp; CQ17 &amp; ")")</f>
        <v>0.0</v>
      </c>
      <c r="CQ16" s="53" t="str">
        <f t="shared" si="11"/>
        <v/>
      </c>
      <c r="CR16" s="472" t="e">
        <f t="shared" ref="CR16" si="33">AT16</f>
        <v>#DIV/0!</v>
      </c>
      <c r="CS16" s="1432">
        <f t="shared" ref="CS16" si="34">ROUND(AV16,3)</f>
        <v>0</v>
      </c>
      <c r="CT16" s="1432">
        <f t="shared" ref="CT16" si="35">ROUND(AX16,3)</f>
        <v>0</v>
      </c>
      <c r="CV16">
        <f>SUM($CV$8:CV15)+1</f>
        <v>256</v>
      </c>
      <c r="CW16" t="e">
        <f t="shared" si="0"/>
        <v>#N/A</v>
      </c>
      <c r="CX16" t="e">
        <f t="shared" si="1"/>
        <v>#N/A</v>
      </c>
      <c r="CY16" t="e">
        <f t="shared" si="2"/>
        <v>#N/A</v>
      </c>
      <c r="CZ16" t="e">
        <f t="shared" si="3"/>
        <v>#N/A</v>
      </c>
      <c r="DA16" t="e">
        <f t="shared" si="4"/>
        <v>#N/A</v>
      </c>
      <c r="DB16" t="e">
        <f t="shared" si="5"/>
        <v>#N/A</v>
      </c>
      <c r="DC16" s="61" t="e">
        <f t="shared" si="6"/>
        <v>#N/A</v>
      </c>
      <c r="DD16" s="200" t="e">
        <f t="shared" si="7"/>
        <v>#N/A</v>
      </c>
      <c r="DE16" s="200" t="e">
        <f t="shared" si="8"/>
        <v>#N/A</v>
      </c>
    </row>
    <row r="17" spans="1:109" ht="17.100000000000001" customHeight="1">
      <c r="B17" s="1515"/>
      <c r="C17" s="1572"/>
      <c r="D17" s="1573"/>
      <c r="E17" s="1573"/>
      <c r="F17" s="1573"/>
      <c r="G17" s="1582">
        <f>입력!$W$186</f>
        <v>0</v>
      </c>
      <c r="H17" s="1582"/>
      <c r="I17" s="1582"/>
      <c r="J17" s="1582">
        <f>입력!$Z$186</f>
        <v>0</v>
      </c>
      <c r="K17" s="1582"/>
      <c r="L17" s="1582"/>
      <c r="M17" s="1583">
        <f>입력!AC186</f>
        <v>0</v>
      </c>
      <c r="N17" s="1583"/>
      <c r="O17" s="1583"/>
      <c r="P17" s="1589" t="str">
        <f>입력!AF186</f>
        <v/>
      </c>
      <c r="Q17" s="1589"/>
      <c r="R17" s="1556" t="e">
        <f>입력!AH186</f>
        <v>#DIV/0!</v>
      </c>
      <c r="S17" s="1556"/>
      <c r="T17" s="1586"/>
      <c r="U17" s="1586"/>
      <c r="V17" s="1586"/>
      <c r="W17" s="1588"/>
      <c r="X17" s="4">
        <f>입력!$AN$186</f>
        <v>0</v>
      </c>
      <c r="Z17" s="1515"/>
      <c r="AA17" s="1522"/>
      <c r="AB17" s="1523"/>
      <c r="AC17" s="1523"/>
      <c r="AD17" s="1523"/>
      <c r="AE17" s="1414"/>
      <c r="AF17" s="1414"/>
      <c r="AG17" s="1414"/>
      <c r="AH17" s="1414"/>
      <c r="AI17" s="1413"/>
      <c r="AJ17" s="1413"/>
      <c r="AK17" s="1413"/>
      <c r="AL17" s="1413"/>
      <c r="AM17" s="1413"/>
      <c r="AN17" s="1413"/>
      <c r="AO17" s="1410">
        <f t="shared" si="9"/>
        <v>0</v>
      </c>
      <c r="AP17" s="1410"/>
      <c r="AQ17" s="1410"/>
      <c r="AR17" s="1492" t="str">
        <f>IF(AA16="","","kWh/년")</f>
        <v/>
      </c>
      <c r="AS17" s="1492"/>
      <c r="AT17" s="1473" t="e">
        <f t="shared" si="10"/>
        <v>#DIV/0!</v>
      </c>
      <c r="AU17" s="1473"/>
      <c r="AV17" s="1544"/>
      <c r="AW17" s="1545"/>
      <c r="AX17" s="1544"/>
      <c r="AY17" s="1547"/>
      <c r="AZ17" s="59">
        <f>입력!$AN$186</f>
        <v>0</v>
      </c>
      <c r="BA17" s="1434"/>
      <c r="BB17" s="1468"/>
      <c r="BC17" s="1438"/>
      <c r="BD17" s="1463"/>
      <c r="CE17" s="486"/>
      <c r="CF17" s="484"/>
      <c r="CG17" s="484"/>
      <c r="CH17" s="484"/>
      <c r="CI17" s="484"/>
      <c r="CJ17" s="484"/>
      <c r="CK17" s="484"/>
      <c r="CL17" s="484"/>
      <c r="CM17" s="484"/>
      <c r="CN17" s="484"/>
      <c r="CO17" s="484"/>
      <c r="CP17" s="484"/>
      <c r="CQ17" s="53" t="str">
        <f t="shared" si="11"/>
        <v/>
      </c>
      <c r="CR17" s="472"/>
      <c r="CS17" s="450"/>
      <c r="CT17" s="450"/>
      <c r="CV17">
        <f>SUM($CV$8:CV16)+1</f>
        <v>512</v>
      </c>
      <c r="CW17" t="e">
        <f t="shared" si="0"/>
        <v>#N/A</v>
      </c>
      <c r="CX17" t="e">
        <f t="shared" si="1"/>
        <v>#N/A</v>
      </c>
      <c r="CY17" t="e">
        <f t="shared" si="2"/>
        <v>#N/A</v>
      </c>
      <c r="CZ17" t="e">
        <f t="shared" si="3"/>
        <v>#N/A</v>
      </c>
      <c r="DA17" t="e">
        <f t="shared" si="4"/>
        <v>#N/A</v>
      </c>
      <c r="DB17" t="e">
        <f t="shared" si="5"/>
        <v>#N/A</v>
      </c>
      <c r="DC17" s="61" t="e">
        <f t="shared" si="6"/>
        <v>#N/A</v>
      </c>
      <c r="DD17" s="200" t="e">
        <f t="shared" si="7"/>
        <v>#N/A</v>
      </c>
      <c r="DE17" s="200" t="e">
        <f t="shared" si="8"/>
        <v>#N/A</v>
      </c>
    </row>
    <row r="18" spans="1:109" ht="17.100000000000001" customHeight="1">
      <c r="B18" s="1515">
        <f>입력!$H$187</f>
        <v>0</v>
      </c>
      <c r="C18" s="1572" t="str">
        <f>입력!$I$187</f>
        <v/>
      </c>
      <c r="D18" s="1573"/>
      <c r="E18" s="1573"/>
      <c r="F18" s="1573"/>
      <c r="G18" s="1582">
        <f>입력!$W$187</f>
        <v>0</v>
      </c>
      <c r="H18" s="1582"/>
      <c r="I18" s="1582"/>
      <c r="J18" s="1582">
        <f>입력!$Z$187</f>
        <v>0</v>
      </c>
      <c r="K18" s="1582"/>
      <c r="L18" s="1582"/>
      <c r="M18" s="1583">
        <f>입력!AC187</f>
        <v>0</v>
      </c>
      <c r="N18" s="1583"/>
      <c r="O18" s="1583"/>
      <c r="P18" s="1589" t="str">
        <f>입력!AF187</f>
        <v/>
      </c>
      <c r="Q18" s="1589"/>
      <c r="R18" s="1556" t="e">
        <f>입력!AH187</f>
        <v>#DIV/0!</v>
      </c>
      <c r="S18" s="1556"/>
      <c r="T18" s="1586">
        <f>입력!AJ187</f>
        <v>0</v>
      </c>
      <c r="U18" s="1586"/>
      <c r="V18" s="1586">
        <f>입력!AL187</f>
        <v>0</v>
      </c>
      <c r="W18" s="1588"/>
      <c r="X18" s="4">
        <f>입력!$AN$187</f>
        <v>0</v>
      </c>
      <c r="Z18" s="1515">
        <f>입력!$H$187</f>
        <v>0</v>
      </c>
      <c r="AA18" s="1522" t="str">
        <f>입력!$I$187</f>
        <v/>
      </c>
      <c r="AB18" s="1523"/>
      <c r="AC18" s="1523"/>
      <c r="AD18" s="1523"/>
      <c r="AE18" s="1414">
        <f>입력!J7</f>
        <v>0</v>
      </c>
      <c r="AF18" s="1414"/>
      <c r="AG18" s="1414"/>
      <c r="AH18" s="1414"/>
      <c r="AI18" s="1413"/>
      <c r="AJ18" s="1413"/>
      <c r="AK18" s="1413"/>
      <c r="AL18" s="1413"/>
      <c r="AM18" s="1413"/>
      <c r="AN18" s="1413"/>
      <c r="AO18" s="1410">
        <f t="shared" si="9"/>
        <v>0</v>
      </c>
      <c r="AP18" s="1410"/>
      <c r="AQ18" s="1410"/>
      <c r="AR18" s="1492" t="str">
        <f>IF(AA18="","","tCO2eq/년")</f>
        <v/>
      </c>
      <c r="AS18" s="1492"/>
      <c r="AT18" s="1473" t="e">
        <f t="shared" si="10"/>
        <v>#DIV/0!</v>
      </c>
      <c r="AU18" s="1473"/>
      <c r="AV18" s="1548"/>
      <c r="AW18" s="1549"/>
      <c r="AX18" s="1548"/>
      <c r="AY18" s="1550"/>
      <c r="AZ18" s="59">
        <f>입력!$AN$187</f>
        <v>0</v>
      </c>
      <c r="BA18" s="1457" t="str">
        <f>IF(G18=AI18,"일치","불일치")</f>
        <v>일치</v>
      </c>
      <c r="BB18" s="1468"/>
      <c r="BC18" s="1438" t="e">
        <f>AO18/M18</f>
        <v>#DIV/0!</v>
      </c>
      <c r="BD18" s="1463"/>
      <c r="CE18" s="1433">
        <f>IF(입력!$J$8="",0,SUM($CE$8:CE17)+1)</f>
        <v>0</v>
      </c>
      <c r="CF18" s="484" t="str">
        <f>IF(입력!$J$8="","-",입력!$D$5)</f>
        <v>-</v>
      </c>
      <c r="CG18" s="484"/>
      <c r="CH18" s="484"/>
      <c r="CI18" s="484"/>
      <c r="CJ18" s="484">
        <f>입력!$J$8</f>
        <v>0</v>
      </c>
      <c r="CK18" s="484"/>
      <c r="CL18" s="484"/>
      <c r="CM18" s="484"/>
      <c r="CN18" s="484" t="str">
        <f t="shared" ref="CN18" si="36">IF(AI19="",TEXT(AI18,"#,##0.0#") &amp; CQ18,TEXT(AI18,"#,##0.0#") &amp; CQ18 &amp; CHAR(10) &amp; "(" &amp; TEXT(AI19,"#,##0.0#") &amp; CQ19 &amp; ")")</f>
        <v>0.0</v>
      </c>
      <c r="CO18" s="484" t="str">
        <f t="shared" ref="CO18" si="37">IF(AL19="", TEXT(AL18,"#,##0.0#") &amp; CQ18, TEXT(AL18,"#,##0.0#") &amp; CQ18 &amp; CHAR(10) &amp; "(" &amp; TEXT(AL19,"#,##0.0#") &amp; CQ19 &amp; ")")</f>
        <v>0.0</v>
      </c>
      <c r="CP18" s="484" t="str">
        <f t="shared" ref="CP18" si="38">IF(AO19=0, TEXT(AO18,"#,##0.0#") &amp; CQ18, TEXT(AO18,"#,##0.0#") &amp; CQ18 &amp; CHAR(10) &amp; "(" &amp; TEXT(AO19,"#,##0.0#") &amp; CQ19 &amp; ")")</f>
        <v>0.0</v>
      </c>
      <c r="CQ18" s="53" t="str">
        <f t="shared" si="11"/>
        <v/>
      </c>
      <c r="CR18" s="472" t="e">
        <f t="shared" ref="CR18" si="39">AT18</f>
        <v>#DIV/0!</v>
      </c>
      <c r="CS18" s="1432">
        <f t="shared" ref="CS18" si="40">ROUND(AV18,3)</f>
        <v>0</v>
      </c>
      <c r="CT18" s="1432">
        <f t="shared" ref="CT18" si="41">ROUND(AX18,3)</f>
        <v>0</v>
      </c>
      <c r="CV18">
        <f>SUM($CV$8:CV17)+1</f>
        <v>1024</v>
      </c>
      <c r="CW18" t="e">
        <f t="shared" si="0"/>
        <v>#N/A</v>
      </c>
      <c r="CX18" t="e">
        <f t="shared" si="1"/>
        <v>#N/A</v>
      </c>
      <c r="CY18" t="e">
        <f t="shared" si="2"/>
        <v>#N/A</v>
      </c>
      <c r="CZ18" t="e">
        <f t="shared" si="3"/>
        <v>#N/A</v>
      </c>
      <c r="DA18" t="e">
        <f t="shared" si="4"/>
        <v>#N/A</v>
      </c>
      <c r="DB18" t="e">
        <f t="shared" si="5"/>
        <v>#N/A</v>
      </c>
      <c r="DC18" s="61" t="e">
        <f t="shared" si="6"/>
        <v>#N/A</v>
      </c>
      <c r="DD18" s="200" t="e">
        <f t="shared" si="7"/>
        <v>#N/A</v>
      </c>
      <c r="DE18" s="200" t="e">
        <f t="shared" si="8"/>
        <v>#N/A</v>
      </c>
    </row>
    <row r="19" spans="1:109" ht="17.100000000000001" customHeight="1">
      <c r="B19" s="1515"/>
      <c r="C19" s="1572"/>
      <c r="D19" s="1573"/>
      <c r="E19" s="1573"/>
      <c r="F19" s="1573"/>
      <c r="G19" s="1582">
        <f>입력!$W$188</f>
        <v>0</v>
      </c>
      <c r="H19" s="1582"/>
      <c r="I19" s="1582"/>
      <c r="J19" s="1582">
        <f>입력!$Z$188</f>
        <v>0</v>
      </c>
      <c r="K19" s="1582"/>
      <c r="L19" s="1582"/>
      <c r="M19" s="1583">
        <f>입력!AC188</f>
        <v>0</v>
      </c>
      <c r="N19" s="1583"/>
      <c r="O19" s="1583"/>
      <c r="P19" s="1589" t="str">
        <f>입력!AF188</f>
        <v/>
      </c>
      <c r="Q19" s="1589"/>
      <c r="R19" s="1556" t="e">
        <f>입력!AH188</f>
        <v>#DIV/0!</v>
      </c>
      <c r="S19" s="1556"/>
      <c r="T19" s="1586"/>
      <c r="U19" s="1586"/>
      <c r="V19" s="1586"/>
      <c r="W19" s="1588"/>
      <c r="X19" s="4">
        <f>입력!$AN$188</f>
        <v>0</v>
      </c>
      <c r="Z19" s="1515"/>
      <c r="AA19" s="1522"/>
      <c r="AB19" s="1523"/>
      <c r="AC19" s="1523"/>
      <c r="AD19" s="1523"/>
      <c r="AE19" s="1414"/>
      <c r="AF19" s="1414"/>
      <c r="AG19" s="1414"/>
      <c r="AH19" s="1414"/>
      <c r="AI19" s="1413"/>
      <c r="AJ19" s="1413"/>
      <c r="AK19" s="1413"/>
      <c r="AL19" s="1413"/>
      <c r="AM19" s="1413"/>
      <c r="AN19" s="1413"/>
      <c r="AO19" s="1410">
        <f t="shared" si="9"/>
        <v>0</v>
      </c>
      <c r="AP19" s="1410"/>
      <c r="AQ19" s="1410"/>
      <c r="AR19" s="1492" t="str">
        <f>IF(AA18="","","kWh/년")</f>
        <v/>
      </c>
      <c r="AS19" s="1492"/>
      <c r="AT19" s="1473" t="e">
        <f t="shared" si="10"/>
        <v>#DIV/0!</v>
      </c>
      <c r="AU19" s="1473"/>
      <c r="AV19" s="1544"/>
      <c r="AW19" s="1545"/>
      <c r="AX19" s="1544"/>
      <c r="AY19" s="1547"/>
      <c r="AZ19" s="59">
        <f>입력!$AN$188</f>
        <v>0</v>
      </c>
      <c r="BA19" s="1434"/>
      <c r="BB19" s="1468"/>
      <c r="BC19" s="1438"/>
      <c r="BD19" s="1463"/>
      <c r="CE19" s="486"/>
      <c r="CF19" s="484"/>
      <c r="CG19" s="484"/>
      <c r="CH19" s="484"/>
      <c r="CI19" s="484"/>
      <c r="CJ19" s="484"/>
      <c r="CK19" s="484"/>
      <c r="CL19" s="484"/>
      <c r="CM19" s="484"/>
      <c r="CN19" s="484"/>
      <c r="CO19" s="484"/>
      <c r="CP19" s="484"/>
      <c r="CQ19" s="53" t="str">
        <f t="shared" si="11"/>
        <v/>
      </c>
      <c r="CR19" s="472"/>
      <c r="CS19" s="450"/>
      <c r="CT19" s="450"/>
      <c r="CV19">
        <f>SUM($CV$8:CV18)+1</f>
        <v>2048</v>
      </c>
      <c r="CW19" t="e">
        <f t="shared" si="0"/>
        <v>#N/A</v>
      </c>
      <c r="CX19" t="e">
        <f t="shared" si="1"/>
        <v>#N/A</v>
      </c>
      <c r="CY19" t="e">
        <f t="shared" si="2"/>
        <v>#N/A</v>
      </c>
      <c r="CZ19" t="e">
        <f t="shared" si="3"/>
        <v>#N/A</v>
      </c>
      <c r="DA19" t="e">
        <f t="shared" si="4"/>
        <v>#N/A</v>
      </c>
      <c r="DB19" t="e">
        <f t="shared" si="5"/>
        <v>#N/A</v>
      </c>
      <c r="DC19" s="61" t="e">
        <f t="shared" si="6"/>
        <v>#N/A</v>
      </c>
      <c r="DD19" s="200" t="e">
        <f t="shared" si="7"/>
        <v>#N/A</v>
      </c>
      <c r="DE19" s="200" t="e">
        <f t="shared" si="8"/>
        <v>#N/A</v>
      </c>
    </row>
    <row r="20" spans="1:109" ht="17.100000000000001" customHeight="1">
      <c r="B20" s="1515">
        <f>입력!$H$189</f>
        <v>0</v>
      </c>
      <c r="C20" s="1572" t="str">
        <f>입력!$I$189</f>
        <v/>
      </c>
      <c r="D20" s="1573"/>
      <c r="E20" s="1573"/>
      <c r="F20" s="1573"/>
      <c r="G20" s="1582">
        <f>입력!$W$189</f>
        <v>0</v>
      </c>
      <c r="H20" s="1582"/>
      <c r="I20" s="1582"/>
      <c r="J20" s="1582">
        <f>입력!$Z$189</f>
        <v>0</v>
      </c>
      <c r="K20" s="1582"/>
      <c r="L20" s="1582"/>
      <c r="M20" s="1583">
        <f>입력!AC189</f>
        <v>0</v>
      </c>
      <c r="N20" s="1583"/>
      <c r="O20" s="1583"/>
      <c r="P20" s="1589" t="str">
        <f>입력!AF189</f>
        <v/>
      </c>
      <c r="Q20" s="1589"/>
      <c r="R20" s="1556" t="e">
        <f>입력!AH189</f>
        <v>#DIV/0!</v>
      </c>
      <c r="S20" s="1556"/>
      <c r="T20" s="1586">
        <f>입력!AJ189</f>
        <v>0</v>
      </c>
      <c r="U20" s="1586"/>
      <c r="V20" s="1586">
        <f>입력!AL189</f>
        <v>0</v>
      </c>
      <c r="W20" s="1588"/>
      <c r="X20" s="4">
        <f>입력!$AN$189</f>
        <v>0</v>
      </c>
      <c r="Z20" s="1515">
        <f>입력!$H$189</f>
        <v>0</v>
      </c>
      <c r="AA20" s="1522" t="str">
        <f>입력!$I$189</f>
        <v/>
      </c>
      <c r="AB20" s="1523"/>
      <c r="AC20" s="1523"/>
      <c r="AD20" s="1523"/>
      <c r="AE20" s="1414">
        <f>입력!P7</f>
        <v>0</v>
      </c>
      <c r="AF20" s="1414"/>
      <c r="AG20" s="1414"/>
      <c r="AH20" s="1414"/>
      <c r="AI20" s="1413"/>
      <c r="AJ20" s="1413"/>
      <c r="AK20" s="1413"/>
      <c r="AL20" s="1413"/>
      <c r="AM20" s="1413"/>
      <c r="AN20" s="1413"/>
      <c r="AO20" s="1410">
        <f t="shared" si="9"/>
        <v>0</v>
      </c>
      <c r="AP20" s="1410"/>
      <c r="AQ20" s="1410"/>
      <c r="AR20" s="1492" t="str">
        <f>IF(AA20="","","tCO2eq/년")</f>
        <v/>
      </c>
      <c r="AS20" s="1492"/>
      <c r="AT20" s="1473" t="e">
        <f t="shared" si="10"/>
        <v>#DIV/0!</v>
      </c>
      <c r="AU20" s="1473"/>
      <c r="AV20" s="1548"/>
      <c r="AW20" s="1549"/>
      <c r="AX20" s="1548"/>
      <c r="AY20" s="1550"/>
      <c r="AZ20" s="59">
        <f>입력!$AN$189</f>
        <v>0</v>
      </c>
      <c r="BA20" s="1457" t="str">
        <f>IF(G20=AI20,"일치","불일치")</f>
        <v>일치</v>
      </c>
      <c r="BB20" s="1468"/>
      <c r="BC20" s="1438" t="e">
        <f>AO20/M20</f>
        <v>#DIV/0!</v>
      </c>
      <c r="BD20" s="1463"/>
      <c r="CE20" s="1433">
        <f>IF(입력!$P$8="",0,SUM($CE$8:CE19)+1)</f>
        <v>0</v>
      </c>
      <c r="CF20" s="484" t="str">
        <f>IF(입력!$P$8="","-",입력!$D$5)</f>
        <v>-</v>
      </c>
      <c r="CG20" s="484"/>
      <c r="CH20" s="484"/>
      <c r="CI20" s="484"/>
      <c r="CJ20" s="484">
        <f>입력!$P$8</f>
        <v>0</v>
      </c>
      <c r="CK20" s="484"/>
      <c r="CL20" s="484"/>
      <c r="CM20" s="484"/>
      <c r="CN20" s="484" t="str">
        <f t="shared" ref="CN20" si="42">IF(AI21="",TEXT(AI20,"#,##0.0#") &amp; CQ20,TEXT(AI20,"#,##0.0#") &amp; CQ20 &amp; CHAR(10) &amp; "(" &amp; TEXT(AI21,"#,##0.0#") &amp; CQ21 &amp; ")")</f>
        <v>0.0</v>
      </c>
      <c r="CO20" s="484" t="str">
        <f t="shared" ref="CO20" si="43">IF(AL21="", TEXT(AL20,"#,##0.0#") &amp; CQ20, TEXT(AL20,"#,##0.0#") &amp; CQ20 &amp; CHAR(10) &amp; "(" &amp; TEXT(AL21,"#,##0.0#") &amp; CQ21 &amp; ")")</f>
        <v>0.0</v>
      </c>
      <c r="CP20" s="484" t="str">
        <f t="shared" ref="CP20" si="44">IF(AO21=0, TEXT(AO20,"#,##0.0#") &amp; CQ20, TEXT(AO20,"#,##0.0#") &amp; CQ20 &amp; CHAR(10) &amp; "(" &amp; TEXT(AO21,"#,##0.0#") &amp; CQ21 &amp; ")")</f>
        <v>0.0</v>
      </c>
      <c r="CQ20" s="53" t="str">
        <f t="shared" si="11"/>
        <v/>
      </c>
      <c r="CR20" s="472" t="e">
        <f t="shared" ref="CR20" si="45">AT20</f>
        <v>#DIV/0!</v>
      </c>
      <c r="CS20" s="1432">
        <f t="shared" ref="CS20" si="46">ROUND(AV20,3)</f>
        <v>0</v>
      </c>
      <c r="CT20" s="1432">
        <f t="shared" ref="CT20" si="47">ROUND(AX20,3)</f>
        <v>0</v>
      </c>
      <c r="CV20">
        <f>SUM($CV$8:CV19)+1</f>
        <v>4096</v>
      </c>
      <c r="CW20" t="e">
        <f t="shared" si="0"/>
        <v>#N/A</v>
      </c>
      <c r="CX20" t="e">
        <f t="shared" si="1"/>
        <v>#N/A</v>
      </c>
      <c r="CY20" t="e">
        <f t="shared" si="2"/>
        <v>#N/A</v>
      </c>
      <c r="CZ20" t="e">
        <f t="shared" si="3"/>
        <v>#N/A</v>
      </c>
      <c r="DA20" t="e">
        <f t="shared" si="4"/>
        <v>#N/A</v>
      </c>
      <c r="DB20" t="e">
        <f t="shared" si="5"/>
        <v>#N/A</v>
      </c>
      <c r="DC20" s="61" t="e">
        <f t="shared" si="6"/>
        <v>#N/A</v>
      </c>
      <c r="DD20" s="200" t="e">
        <f t="shared" si="7"/>
        <v>#N/A</v>
      </c>
      <c r="DE20" s="200" t="e">
        <f t="shared" si="8"/>
        <v>#N/A</v>
      </c>
    </row>
    <row r="21" spans="1:109" ht="17.100000000000001" customHeight="1">
      <c r="B21" s="1515"/>
      <c r="C21" s="1572"/>
      <c r="D21" s="1573"/>
      <c r="E21" s="1573"/>
      <c r="F21" s="1573"/>
      <c r="G21" s="1582">
        <f>입력!$W$190</f>
        <v>0</v>
      </c>
      <c r="H21" s="1582"/>
      <c r="I21" s="1582"/>
      <c r="J21" s="1582">
        <f>입력!$Z$190</f>
        <v>0</v>
      </c>
      <c r="K21" s="1582"/>
      <c r="L21" s="1582"/>
      <c r="M21" s="1583">
        <f>입력!AC190</f>
        <v>0</v>
      </c>
      <c r="N21" s="1583"/>
      <c r="O21" s="1583"/>
      <c r="P21" s="1589" t="str">
        <f>입력!AF190</f>
        <v/>
      </c>
      <c r="Q21" s="1589"/>
      <c r="R21" s="1556" t="e">
        <f>입력!AH190</f>
        <v>#DIV/0!</v>
      </c>
      <c r="S21" s="1556"/>
      <c r="T21" s="1586"/>
      <c r="U21" s="1586"/>
      <c r="V21" s="1586"/>
      <c r="W21" s="1588"/>
      <c r="X21" s="4">
        <f>입력!$AN$190</f>
        <v>0</v>
      </c>
      <c r="Z21" s="1515"/>
      <c r="AA21" s="1522"/>
      <c r="AB21" s="1523"/>
      <c r="AC21" s="1523"/>
      <c r="AD21" s="1523"/>
      <c r="AE21" s="1414"/>
      <c r="AF21" s="1414"/>
      <c r="AG21" s="1414"/>
      <c r="AH21" s="1414"/>
      <c r="AI21" s="1658"/>
      <c r="AJ21" s="1659"/>
      <c r="AK21" s="1660"/>
      <c r="AL21" s="1413"/>
      <c r="AM21" s="1413"/>
      <c r="AN21" s="1413"/>
      <c r="AO21" s="1410">
        <f t="shared" si="9"/>
        <v>0</v>
      </c>
      <c r="AP21" s="1410"/>
      <c r="AQ21" s="1410"/>
      <c r="AR21" s="1492" t="str">
        <f>IF(AA20="","","kWh/년")</f>
        <v/>
      </c>
      <c r="AS21" s="1492"/>
      <c r="AT21" s="1473" t="e">
        <f t="shared" si="10"/>
        <v>#DIV/0!</v>
      </c>
      <c r="AU21" s="1473"/>
      <c r="AV21" s="1544"/>
      <c r="AW21" s="1545"/>
      <c r="AX21" s="1544"/>
      <c r="AY21" s="1547"/>
      <c r="AZ21" s="59">
        <f>입력!$AN$190</f>
        <v>0</v>
      </c>
      <c r="BA21" s="1434"/>
      <c r="BB21" s="1468"/>
      <c r="BC21" s="1438"/>
      <c r="BD21" s="1463"/>
      <c r="CE21" s="486"/>
      <c r="CF21" s="484"/>
      <c r="CG21" s="484"/>
      <c r="CH21" s="484"/>
      <c r="CI21" s="484"/>
      <c r="CJ21" s="484"/>
      <c r="CK21" s="484"/>
      <c r="CL21" s="484"/>
      <c r="CM21" s="484"/>
      <c r="CN21" s="484"/>
      <c r="CO21" s="484"/>
      <c r="CP21" s="484"/>
      <c r="CQ21" s="53" t="str">
        <f t="shared" si="11"/>
        <v/>
      </c>
      <c r="CR21" s="472"/>
      <c r="CS21" s="450"/>
      <c r="CT21" s="450"/>
      <c r="CV21">
        <f>SUM($CV$8:CV20)+1</f>
        <v>8192</v>
      </c>
      <c r="CW21" t="e">
        <f t="shared" si="0"/>
        <v>#N/A</v>
      </c>
      <c r="CX21" t="e">
        <f t="shared" si="1"/>
        <v>#N/A</v>
      </c>
      <c r="CY21" t="e">
        <f t="shared" si="2"/>
        <v>#N/A</v>
      </c>
      <c r="CZ21" t="e">
        <f t="shared" si="3"/>
        <v>#N/A</v>
      </c>
      <c r="DA21" t="e">
        <f t="shared" si="4"/>
        <v>#N/A</v>
      </c>
      <c r="DB21" t="e">
        <f t="shared" si="5"/>
        <v>#N/A</v>
      </c>
      <c r="DC21" s="61" t="e">
        <f t="shared" si="6"/>
        <v>#N/A</v>
      </c>
      <c r="DD21" s="200" t="e">
        <f t="shared" si="7"/>
        <v>#N/A</v>
      </c>
      <c r="DE21" s="200" t="e">
        <f t="shared" si="8"/>
        <v>#N/A</v>
      </c>
    </row>
    <row r="22" spans="1:109" ht="17.100000000000001" customHeight="1">
      <c r="B22" s="1515">
        <f>입력!$H$191</f>
        <v>0</v>
      </c>
      <c r="C22" s="1572" t="str">
        <f>입력!$I$191</f>
        <v/>
      </c>
      <c r="D22" s="1573"/>
      <c r="E22" s="1573"/>
      <c r="F22" s="1573"/>
      <c r="G22" s="1582">
        <f>입력!$W$191</f>
        <v>0</v>
      </c>
      <c r="H22" s="1582"/>
      <c r="I22" s="1582"/>
      <c r="J22" s="1582">
        <f>입력!$Z$191</f>
        <v>0</v>
      </c>
      <c r="K22" s="1582"/>
      <c r="L22" s="1582"/>
      <c r="M22" s="1583">
        <f>입력!AC191</f>
        <v>0</v>
      </c>
      <c r="N22" s="1583"/>
      <c r="O22" s="1583"/>
      <c r="P22" s="1589" t="str">
        <f>입력!AF191</f>
        <v/>
      </c>
      <c r="Q22" s="1589"/>
      <c r="R22" s="1556" t="e">
        <f>입력!AH191</f>
        <v>#DIV/0!</v>
      </c>
      <c r="S22" s="1556"/>
      <c r="T22" s="1586">
        <f>입력!AJ191</f>
        <v>0</v>
      </c>
      <c r="U22" s="1586"/>
      <c r="V22" s="1586">
        <f>입력!AL191</f>
        <v>0</v>
      </c>
      <c r="W22" s="1588"/>
      <c r="X22" s="4">
        <f>입력!$AN$191</f>
        <v>0</v>
      </c>
      <c r="Z22" s="1515">
        <f>입력!$H$191</f>
        <v>0</v>
      </c>
      <c r="AA22" s="1522" t="str">
        <f>입력!$I$191</f>
        <v/>
      </c>
      <c r="AB22" s="1523"/>
      <c r="AC22" s="1523"/>
      <c r="AD22" s="1523"/>
      <c r="AE22" s="1414">
        <f>입력!V7</f>
        <v>0</v>
      </c>
      <c r="AF22" s="1414"/>
      <c r="AG22" s="1414"/>
      <c r="AH22" s="1414"/>
      <c r="AI22" s="1413"/>
      <c r="AJ22" s="1413"/>
      <c r="AK22" s="1413"/>
      <c r="AL22" s="1413"/>
      <c r="AM22" s="1413"/>
      <c r="AN22" s="1413"/>
      <c r="AO22" s="1410">
        <f t="shared" si="9"/>
        <v>0</v>
      </c>
      <c r="AP22" s="1410"/>
      <c r="AQ22" s="1410"/>
      <c r="AR22" s="1492" t="str">
        <f>IF(AA22="","","tCO2eq/년")</f>
        <v/>
      </c>
      <c r="AS22" s="1492"/>
      <c r="AT22" s="1473" t="e">
        <f t="shared" si="10"/>
        <v>#DIV/0!</v>
      </c>
      <c r="AU22" s="1473"/>
      <c r="AV22" s="1471"/>
      <c r="AW22" s="1471"/>
      <c r="AX22" s="1471"/>
      <c r="AY22" s="1472"/>
      <c r="AZ22" s="59">
        <f>입력!$AN$191</f>
        <v>0</v>
      </c>
      <c r="BA22" s="1457" t="str">
        <f>IF(G22=AI22,"일치","불일치")</f>
        <v>일치</v>
      </c>
      <c r="BB22" s="1468"/>
      <c r="BC22" s="1438" t="e">
        <f>AO22/M22</f>
        <v>#DIV/0!</v>
      </c>
      <c r="BD22" s="1463"/>
      <c r="CE22" s="1433">
        <f>IF(입력!$V$8="",0,SUM($CE$8:CE21)+1)</f>
        <v>0</v>
      </c>
      <c r="CF22" s="484" t="str">
        <f>IF(입력!$V$8="","-",입력!$D$5)</f>
        <v>-</v>
      </c>
      <c r="CG22" s="484"/>
      <c r="CH22" s="484"/>
      <c r="CI22" s="484"/>
      <c r="CJ22" s="484">
        <f>입력!$V$8</f>
        <v>0</v>
      </c>
      <c r="CK22" s="484"/>
      <c r="CL22" s="484"/>
      <c r="CM22" s="484"/>
      <c r="CN22" s="484" t="str">
        <f t="shared" ref="CN22" si="48">IF(AI23="",TEXT(AI22,"#,##0.0#") &amp; CQ22,TEXT(AI22,"#,##0.0#") &amp; CQ22 &amp; CHAR(10) &amp; "(" &amp; TEXT(AI23,"#,##0.0#") &amp; CQ23 &amp; ")")</f>
        <v>0.0</v>
      </c>
      <c r="CO22" s="484" t="str">
        <f t="shared" ref="CO22" si="49">IF(AL23="", TEXT(AL22,"#,##0.0#") &amp; CQ22, TEXT(AL22,"#,##0.0#") &amp; CQ22 &amp; CHAR(10) &amp; "(" &amp; TEXT(AL23,"#,##0.0#") &amp; CQ23 &amp; ")")</f>
        <v>0.0</v>
      </c>
      <c r="CP22" s="484" t="str">
        <f t="shared" ref="CP22" si="50">IF(AO23=0, TEXT(AO22,"#,##0.0#") &amp; CQ22, TEXT(AO22,"#,##0.0#") &amp; CQ22 &amp; CHAR(10) &amp; "(" &amp; TEXT(AO23,"#,##0.0#") &amp; CQ23 &amp; ")")</f>
        <v>0.0</v>
      </c>
      <c r="CQ22" s="53" t="str">
        <f t="shared" si="11"/>
        <v/>
      </c>
      <c r="CR22" s="472" t="e">
        <f t="shared" ref="CR22" si="51">AT22</f>
        <v>#DIV/0!</v>
      </c>
      <c r="CS22" s="1432">
        <f t="shared" ref="CS22" si="52">ROUND(AV22,3)</f>
        <v>0</v>
      </c>
      <c r="CT22" s="1432">
        <f t="shared" ref="CT22" si="53">ROUND(AX22,3)</f>
        <v>0</v>
      </c>
      <c r="CV22">
        <f>SUM($CV$8:CV21)+1</f>
        <v>16384</v>
      </c>
      <c r="CW22" t="e">
        <f t="shared" si="0"/>
        <v>#N/A</v>
      </c>
      <c r="CX22" t="e">
        <f t="shared" si="1"/>
        <v>#N/A</v>
      </c>
      <c r="CY22" t="e">
        <f t="shared" si="2"/>
        <v>#N/A</v>
      </c>
      <c r="CZ22" t="e">
        <f t="shared" si="3"/>
        <v>#N/A</v>
      </c>
      <c r="DA22" t="e">
        <f t="shared" si="4"/>
        <v>#N/A</v>
      </c>
      <c r="DB22" t="e">
        <f t="shared" si="5"/>
        <v>#N/A</v>
      </c>
      <c r="DC22" s="61" t="e">
        <f t="shared" si="6"/>
        <v>#N/A</v>
      </c>
      <c r="DD22" s="200" t="e">
        <f t="shared" si="7"/>
        <v>#N/A</v>
      </c>
      <c r="DE22" s="200" t="e">
        <f t="shared" si="8"/>
        <v>#N/A</v>
      </c>
    </row>
    <row r="23" spans="1:109" ht="17.100000000000001" customHeight="1">
      <c r="B23" s="1515"/>
      <c r="C23" s="1572"/>
      <c r="D23" s="1573"/>
      <c r="E23" s="1573"/>
      <c r="F23" s="1573"/>
      <c r="G23" s="1582">
        <f>입력!$W$192</f>
        <v>0</v>
      </c>
      <c r="H23" s="1582"/>
      <c r="I23" s="1582"/>
      <c r="J23" s="1582">
        <f>입력!$Z$192</f>
        <v>0</v>
      </c>
      <c r="K23" s="1582"/>
      <c r="L23" s="1582"/>
      <c r="M23" s="1583">
        <f>입력!AC192</f>
        <v>0</v>
      </c>
      <c r="N23" s="1583"/>
      <c r="O23" s="1583"/>
      <c r="P23" s="1589" t="str">
        <f>입력!AF192</f>
        <v/>
      </c>
      <c r="Q23" s="1589"/>
      <c r="R23" s="1556" t="e">
        <f>입력!AH192</f>
        <v>#DIV/0!</v>
      </c>
      <c r="S23" s="1556"/>
      <c r="T23" s="1586"/>
      <c r="U23" s="1586"/>
      <c r="V23" s="1586"/>
      <c r="W23" s="1588"/>
      <c r="X23" s="4">
        <f>입력!$AN$192</f>
        <v>0</v>
      </c>
      <c r="Z23" s="1515"/>
      <c r="AA23" s="1522"/>
      <c r="AB23" s="1523"/>
      <c r="AC23" s="1523"/>
      <c r="AD23" s="1523"/>
      <c r="AE23" s="1414"/>
      <c r="AF23" s="1414"/>
      <c r="AG23" s="1414"/>
      <c r="AH23" s="1414"/>
      <c r="AI23" s="1413"/>
      <c r="AJ23" s="1413"/>
      <c r="AK23" s="1413"/>
      <c r="AL23" s="1413"/>
      <c r="AM23" s="1413"/>
      <c r="AN23" s="1413"/>
      <c r="AO23" s="1410">
        <f t="shared" si="9"/>
        <v>0</v>
      </c>
      <c r="AP23" s="1410"/>
      <c r="AQ23" s="1410"/>
      <c r="AR23" s="1492" t="str">
        <f>IF(AA22="","","kWh/년")</f>
        <v/>
      </c>
      <c r="AS23" s="1492"/>
      <c r="AT23" s="1473" t="e">
        <f t="shared" si="10"/>
        <v>#DIV/0!</v>
      </c>
      <c r="AU23" s="1473"/>
      <c r="AV23" s="1471"/>
      <c r="AW23" s="1471"/>
      <c r="AX23" s="1471"/>
      <c r="AY23" s="1472"/>
      <c r="AZ23" s="59">
        <f>입력!$AN$192</f>
        <v>0</v>
      </c>
      <c r="BA23" s="1434"/>
      <c r="BB23" s="1468"/>
      <c r="BC23" s="1438"/>
      <c r="BD23" s="1463"/>
      <c r="CE23" s="486"/>
      <c r="CF23" s="484"/>
      <c r="CG23" s="484"/>
      <c r="CH23" s="484"/>
      <c r="CI23" s="484"/>
      <c r="CJ23" s="484"/>
      <c r="CK23" s="484"/>
      <c r="CL23" s="484"/>
      <c r="CM23" s="484"/>
      <c r="CN23" s="484"/>
      <c r="CO23" s="484"/>
      <c r="CP23" s="484"/>
      <c r="CQ23" s="53" t="str">
        <f t="shared" si="11"/>
        <v/>
      </c>
      <c r="CR23" s="472"/>
      <c r="CS23" s="450"/>
      <c r="CT23" s="450"/>
      <c r="CV23">
        <f>SUM($CV$8:CV22)+1</f>
        <v>32768</v>
      </c>
      <c r="CW23" t="e">
        <f t="shared" si="0"/>
        <v>#N/A</v>
      </c>
      <c r="CX23" t="e">
        <f t="shared" si="1"/>
        <v>#N/A</v>
      </c>
      <c r="CY23" t="e">
        <f t="shared" si="2"/>
        <v>#N/A</v>
      </c>
      <c r="CZ23" t="e">
        <f t="shared" si="3"/>
        <v>#N/A</v>
      </c>
      <c r="DA23" t="e">
        <f t="shared" si="4"/>
        <v>#N/A</v>
      </c>
      <c r="DB23" t="e">
        <f t="shared" si="5"/>
        <v>#N/A</v>
      </c>
      <c r="DC23" s="61" t="e">
        <f t="shared" si="6"/>
        <v>#N/A</v>
      </c>
      <c r="DD23" s="200" t="e">
        <f t="shared" si="7"/>
        <v>#N/A</v>
      </c>
      <c r="DE23" s="200" t="e">
        <f t="shared" si="8"/>
        <v>#N/A</v>
      </c>
    </row>
    <row r="24" spans="1:109" ht="17.100000000000001" customHeight="1">
      <c r="B24" s="1515">
        <f>입력!$H$193</f>
        <v>0</v>
      </c>
      <c r="C24" s="1572" t="str">
        <f>입력!$I$193</f>
        <v/>
      </c>
      <c r="D24" s="1573"/>
      <c r="E24" s="1573"/>
      <c r="F24" s="1573"/>
      <c r="G24" s="1582">
        <f>입력!$W$193</f>
        <v>0</v>
      </c>
      <c r="H24" s="1582"/>
      <c r="I24" s="1582"/>
      <c r="J24" s="1582">
        <f>입력!$Z$193</f>
        <v>0</v>
      </c>
      <c r="K24" s="1582"/>
      <c r="L24" s="1582"/>
      <c r="M24" s="1583">
        <f>입력!AC193</f>
        <v>0</v>
      </c>
      <c r="N24" s="1583"/>
      <c r="O24" s="1583"/>
      <c r="P24" s="1589" t="str">
        <f>입력!AF193</f>
        <v/>
      </c>
      <c r="Q24" s="1589"/>
      <c r="R24" s="1556" t="e">
        <f>입력!AH193</f>
        <v>#DIV/0!</v>
      </c>
      <c r="S24" s="1556"/>
      <c r="T24" s="1586">
        <f>입력!AJ193</f>
        <v>0</v>
      </c>
      <c r="U24" s="1586"/>
      <c r="V24" s="1586">
        <f>입력!AL193</f>
        <v>0</v>
      </c>
      <c r="W24" s="1588"/>
      <c r="X24" s="4">
        <f>입력!$AN$193</f>
        <v>0</v>
      </c>
      <c r="Z24" s="1515">
        <f>입력!$H$193</f>
        <v>0</v>
      </c>
      <c r="AA24" s="1522" t="str">
        <f>입력!$I$193</f>
        <v/>
      </c>
      <c r="AB24" s="1523"/>
      <c r="AC24" s="1523"/>
      <c r="AD24" s="1523"/>
      <c r="AE24" s="1414">
        <f>입력!AB7</f>
        <v>0</v>
      </c>
      <c r="AF24" s="1414"/>
      <c r="AG24" s="1414"/>
      <c r="AH24" s="1414"/>
      <c r="AI24" s="1413"/>
      <c r="AJ24" s="1413"/>
      <c r="AK24" s="1413"/>
      <c r="AL24" s="1413"/>
      <c r="AM24" s="1413"/>
      <c r="AN24" s="1413"/>
      <c r="AO24" s="1410">
        <f t="shared" si="9"/>
        <v>0</v>
      </c>
      <c r="AP24" s="1410"/>
      <c r="AQ24" s="1410"/>
      <c r="AR24" s="1492" t="str">
        <f>IF(AA24="","","tCO2eq/년")</f>
        <v/>
      </c>
      <c r="AS24" s="1492"/>
      <c r="AT24" s="1473" t="e">
        <f t="shared" si="10"/>
        <v>#DIV/0!</v>
      </c>
      <c r="AU24" s="1473"/>
      <c r="AV24" s="1471"/>
      <c r="AW24" s="1471"/>
      <c r="AX24" s="1471"/>
      <c r="AY24" s="1472"/>
      <c r="AZ24" s="59">
        <f>입력!$AN$193</f>
        <v>0</v>
      </c>
      <c r="BA24" s="1457" t="str">
        <f>IF(G24=AI24,"일치","불일치")</f>
        <v>일치</v>
      </c>
      <c r="BB24" s="1468"/>
      <c r="BC24" s="1438" t="e">
        <f>AO24/M24</f>
        <v>#DIV/0!</v>
      </c>
      <c r="BD24" s="1463"/>
      <c r="CE24" s="1433">
        <f>IF(입력!$AB$8="",0,SUM($CE$8:CE23)+1)</f>
        <v>0</v>
      </c>
      <c r="CF24" s="484" t="str">
        <f>IF(입력!$AB$8="","-",입력!$D$5)</f>
        <v>-</v>
      </c>
      <c r="CG24" s="484"/>
      <c r="CH24" s="484"/>
      <c r="CI24" s="484"/>
      <c r="CJ24" s="484">
        <f>입력!$AB$8</f>
        <v>0</v>
      </c>
      <c r="CK24" s="484"/>
      <c r="CL24" s="484"/>
      <c r="CM24" s="484"/>
      <c r="CN24" s="484" t="str">
        <f t="shared" ref="CN24" si="54">IF(AI25="",TEXT(AI24,"#,##0.0#") &amp; CQ24,TEXT(AI24,"#,##0.0#") &amp; CQ24 &amp; CHAR(10) &amp; "(" &amp; TEXT(AI25,"#,##0.0#") &amp; CQ25 &amp; ")")</f>
        <v>0.0</v>
      </c>
      <c r="CO24" s="484" t="str">
        <f t="shared" ref="CO24" si="55">IF(AL25="", TEXT(AL24,"#,##0.0#") &amp; CQ24, TEXT(AL24,"#,##0.0#") &amp; CQ24 &amp; CHAR(10) &amp; "(" &amp; TEXT(AL25,"#,##0.0#") &amp; CQ25 &amp; ")")</f>
        <v>0.0</v>
      </c>
      <c r="CP24" s="484" t="str">
        <f t="shared" ref="CP24" si="56">IF(AO25=0, TEXT(AO24,"#,##0.0#") &amp; CQ24, TEXT(AO24,"#,##0.0#") &amp; CQ24 &amp; CHAR(10) &amp; "(" &amp; TEXT(AO25,"#,##0.0#") &amp; CQ25 &amp; ")")</f>
        <v>0.0</v>
      </c>
      <c r="CQ24" s="53" t="str">
        <f t="shared" si="11"/>
        <v/>
      </c>
      <c r="CR24" s="472" t="e">
        <f t="shared" ref="CR24" si="57">AT24</f>
        <v>#DIV/0!</v>
      </c>
      <c r="CS24" s="1432">
        <f t="shared" ref="CS24" si="58">ROUND(AV24,3)</f>
        <v>0</v>
      </c>
      <c r="CT24" s="1432">
        <f t="shared" ref="CT24" si="59">ROUND(AX24,3)</f>
        <v>0</v>
      </c>
      <c r="CV24">
        <f>SUM($CV$8:CV23)+1</f>
        <v>65536</v>
      </c>
      <c r="CW24" t="e">
        <f t="shared" si="0"/>
        <v>#N/A</v>
      </c>
      <c r="CX24" t="e">
        <f t="shared" si="1"/>
        <v>#N/A</v>
      </c>
      <c r="CY24" t="e">
        <f t="shared" si="2"/>
        <v>#N/A</v>
      </c>
      <c r="CZ24" t="e">
        <f t="shared" si="3"/>
        <v>#N/A</v>
      </c>
      <c r="DA24" t="e">
        <f t="shared" si="4"/>
        <v>#N/A</v>
      </c>
      <c r="DB24" t="e">
        <f t="shared" si="5"/>
        <v>#N/A</v>
      </c>
      <c r="DC24" s="61" t="e">
        <f t="shared" si="6"/>
        <v>#N/A</v>
      </c>
      <c r="DD24" s="200" t="e">
        <f t="shared" si="7"/>
        <v>#N/A</v>
      </c>
      <c r="DE24" s="200" t="e">
        <f t="shared" si="8"/>
        <v>#N/A</v>
      </c>
    </row>
    <row r="25" spans="1:109" ht="17.100000000000001" customHeight="1">
      <c r="B25" s="1515"/>
      <c r="C25" s="1572"/>
      <c r="D25" s="1573"/>
      <c r="E25" s="1573"/>
      <c r="F25" s="1573"/>
      <c r="G25" s="1582">
        <f>입력!$W$194</f>
        <v>0</v>
      </c>
      <c r="H25" s="1582"/>
      <c r="I25" s="1582"/>
      <c r="J25" s="1582">
        <f>입력!$Z$194</f>
        <v>0</v>
      </c>
      <c r="K25" s="1582"/>
      <c r="L25" s="1582"/>
      <c r="M25" s="1583">
        <f>입력!AC194</f>
        <v>0</v>
      </c>
      <c r="N25" s="1583"/>
      <c r="O25" s="1583"/>
      <c r="P25" s="1589" t="str">
        <f>입력!AF194</f>
        <v/>
      </c>
      <c r="Q25" s="1589"/>
      <c r="R25" s="1556" t="e">
        <f>입력!AH194</f>
        <v>#DIV/0!</v>
      </c>
      <c r="S25" s="1556"/>
      <c r="T25" s="1586"/>
      <c r="U25" s="1586"/>
      <c r="V25" s="1586"/>
      <c r="W25" s="1588"/>
      <c r="X25" s="4">
        <f>입력!$AN$194</f>
        <v>0</v>
      </c>
      <c r="Z25" s="1515"/>
      <c r="AA25" s="1522"/>
      <c r="AB25" s="1523"/>
      <c r="AC25" s="1523"/>
      <c r="AD25" s="1523"/>
      <c r="AE25" s="1414"/>
      <c r="AF25" s="1414"/>
      <c r="AG25" s="1414"/>
      <c r="AH25" s="1414"/>
      <c r="AI25" s="1413"/>
      <c r="AJ25" s="1413"/>
      <c r="AK25" s="1413"/>
      <c r="AL25" s="1413"/>
      <c r="AM25" s="1413"/>
      <c r="AN25" s="1413"/>
      <c r="AO25" s="1410">
        <f t="shared" si="9"/>
        <v>0</v>
      </c>
      <c r="AP25" s="1410"/>
      <c r="AQ25" s="1410"/>
      <c r="AR25" s="1492" t="str">
        <f>IF(AA24="","","kWh/년")</f>
        <v/>
      </c>
      <c r="AS25" s="1492"/>
      <c r="AT25" s="1473" t="e">
        <f t="shared" si="10"/>
        <v>#DIV/0!</v>
      </c>
      <c r="AU25" s="1473"/>
      <c r="AV25" s="1471"/>
      <c r="AW25" s="1471"/>
      <c r="AX25" s="1471"/>
      <c r="AY25" s="1472"/>
      <c r="AZ25" s="59">
        <f>입력!$AN$194</f>
        <v>0</v>
      </c>
      <c r="BA25" s="1434"/>
      <c r="BB25" s="1468"/>
      <c r="BC25" s="1438"/>
      <c r="BD25" s="1463"/>
      <c r="CE25" s="486"/>
      <c r="CF25" s="484"/>
      <c r="CG25" s="484"/>
      <c r="CH25" s="484"/>
      <c r="CI25" s="484"/>
      <c r="CJ25" s="484"/>
      <c r="CK25" s="484"/>
      <c r="CL25" s="484"/>
      <c r="CM25" s="484"/>
      <c r="CN25" s="484"/>
      <c r="CO25" s="484"/>
      <c r="CP25" s="484"/>
      <c r="CQ25" s="53" t="str">
        <f t="shared" si="11"/>
        <v/>
      </c>
      <c r="CR25" s="472"/>
      <c r="CS25" s="450"/>
      <c r="CT25" s="450"/>
      <c r="CV25">
        <f>SUM($CV$8:CV24)+1</f>
        <v>131072</v>
      </c>
      <c r="CW25" t="e">
        <f t="shared" si="0"/>
        <v>#N/A</v>
      </c>
      <c r="CX25" t="e">
        <f t="shared" si="1"/>
        <v>#N/A</v>
      </c>
      <c r="CY25" t="e">
        <f t="shared" si="2"/>
        <v>#N/A</v>
      </c>
      <c r="CZ25" t="e">
        <f t="shared" si="3"/>
        <v>#N/A</v>
      </c>
      <c r="DA25" t="e">
        <f t="shared" si="4"/>
        <v>#N/A</v>
      </c>
      <c r="DB25" t="e">
        <f t="shared" si="5"/>
        <v>#N/A</v>
      </c>
      <c r="DC25" s="61" t="e">
        <f t="shared" si="6"/>
        <v>#N/A</v>
      </c>
      <c r="DD25" s="200" t="e">
        <f t="shared" si="7"/>
        <v>#N/A</v>
      </c>
      <c r="DE25" s="200" t="e">
        <f t="shared" si="8"/>
        <v>#N/A</v>
      </c>
    </row>
    <row r="26" spans="1:109" ht="17.100000000000001" customHeight="1">
      <c r="B26" s="1515">
        <f>입력!$H$195</f>
        <v>0</v>
      </c>
      <c r="C26" s="1572" t="str">
        <f>입력!$I$195</f>
        <v/>
      </c>
      <c r="D26" s="1573"/>
      <c r="E26" s="1573"/>
      <c r="F26" s="1573"/>
      <c r="G26" s="1582">
        <f>입력!$W$195</f>
        <v>0</v>
      </c>
      <c r="H26" s="1582"/>
      <c r="I26" s="1582"/>
      <c r="J26" s="1582">
        <f>입력!$Z$195</f>
        <v>0</v>
      </c>
      <c r="K26" s="1582"/>
      <c r="L26" s="1582"/>
      <c r="M26" s="1583">
        <f>입력!AC195</f>
        <v>0</v>
      </c>
      <c r="N26" s="1583"/>
      <c r="O26" s="1583"/>
      <c r="P26" s="1589" t="str">
        <f>입력!AF195</f>
        <v/>
      </c>
      <c r="Q26" s="1589"/>
      <c r="R26" s="1556" t="e">
        <f>입력!AH195</f>
        <v>#DIV/0!</v>
      </c>
      <c r="S26" s="1556"/>
      <c r="T26" s="1586">
        <f>입력!AJ195</f>
        <v>0</v>
      </c>
      <c r="U26" s="1586"/>
      <c r="V26" s="1586">
        <f>입력!AL195</f>
        <v>0</v>
      </c>
      <c r="W26" s="1588"/>
      <c r="X26" s="4">
        <f>입력!$AN$195</f>
        <v>0</v>
      </c>
      <c r="Z26" s="1515">
        <f>입력!$H$195</f>
        <v>0</v>
      </c>
      <c r="AA26" s="1522" t="str">
        <f>입력!$I$195</f>
        <v/>
      </c>
      <c r="AB26" s="1523"/>
      <c r="AC26" s="1523"/>
      <c r="AD26" s="1523"/>
      <c r="AE26" s="1415">
        <f>입력!AH7</f>
        <v>0</v>
      </c>
      <c r="AF26" s="1416"/>
      <c r="AG26" s="1416"/>
      <c r="AH26" s="1417"/>
      <c r="AI26" s="1413"/>
      <c r="AJ26" s="1413"/>
      <c r="AK26" s="1413"/>
      <c r="AL26" s="1413"/>
      <c r="AM26" s="1413"/>
      <c r="AN26" s="1413"/>
      <c r="AO26" s="1410">
        <f t="shared" si="9"/>
        <v>0</v>
      </c>
      <c r="AP26" s="1410"/>
      <c r="AQ26" s="1410"/>
      <c r="AR26" s="1492" t="str">
        <f>IF(AA26="","","tCO2eq/년")</f>
        <v/>
      </c>
      <c r="AS26" s="1492"/>
      <c r="AT26" s="1473" t="e">
        <f t="shared" si="10"/>
        <v>#DIV/0!</v>
      </c>
      <c r="AU26" s="1473"/>
      <c r="AV26" s="1471"/>
      <c r="AW26" s="1471"/>
      <c r="AX26" s="1471"/>
      <c r="AY26" s="1472"/>
      <c r="AZ26" s="59">
        <f>입력!$AN$195</f>
        <v>0</v>
      </c>
      <c r="BA26" s="1457" t="str">
        <f>IF(G26=AI26,"일치","불일치")</f>
        <v>일치</v>
      </c>
      <c r="BB26" s="1468"/>
      <c r="BC26" s="1438" t="e">
        <f>AO26/M26</f>
        <v>#DIV/0!</v>
      </c>
      <c r="BD26" s="1463"/>
      <c r="CE26" s="1433">
        <f>IF(입력!$AH$8="",0,SUM($CE$8:CE25)+1)</f>
        <v>0</v>
      </c>
      <c r="CF26" s="484" t="str">
        <f>IF(입력!$AH$8="","-",입력!$D$5)</f>
        <v>-</v>
      </c>
      <c r="CG26" s="484"/>
      <c r="CH26" s="484"/>
      <c r="CI26" s="484"/>
      <c r="CJ26" s="484">
        <f>입력!$AH$8</f>
        <v>0</v>
      </c>
      <c r="CK26" s="484"/>
      <c r="CL26" s="484"/>
      <c r="CM26" s="484"/>
      <c r="CN26" s="484" t="str">
        <f t="shared" ref="CN26" si="60">IF(AI27="",TEXT(AI26,"#,##0.0#") &amp; CQ26,TEXT(AI26,"#,##0.0#") &amp; CQ26 &amp; CHAR(10) &amp; "(" &amp; TEXT(AI27,"#,##0.0#") &amp; CQ27 &amp; ")")</f>
        <v>0.0</v>
      </c>
      <c r="CO26" s="484" t="str">
        <f t="shared" ref="CO26" si="61">IF(AL27="", TEXT(AL26,"#,##0.0#") &amp; CQ26, TEXT(AL26,"#,##0.0#") &amp; CQ26 &amp; CHAR(10) &amp; "(" &amp; TEXT(AL27,"#,##0.0#") &amp; CQ27 &amp; ")")</f>
        <v>0.0</v>
      </c>
      <c r="CP26" s="484" t="str">
        <f t="shared" ref="CP26" si="62">IF(AO27=0, TEXT(AO26,"#,##0.0#") &amp; CQ26, TEXT(AO26,"#,##0.0#") &amp; CQ26 &amp; CHAR(10) &amp; "(" &amp; TEXT(AO27,"#,##0.0#") &amp; CQ27 &amp; ")")</f>
        <v>0.0</v>
      </c>
      <c r="CQ26" s="53" t="str">
        <f t="shared" si="11"/>
        <v/>
      </c>
      <c r="CR26" s="472" t="e">
        <f t="shared" ref="CR26" si="63">AT26</f>
        <v>#DIV/0!</v>
      </c>
      <c r="CS26" s="1432">
        <f t="shared" ref="CS26" si="64">ROUND(AV26,3)</f>
        <v>0</v>
      </c>
      <c r="CT26" s="1432">
        <f t="shared" ref="CT26" si="65">ROUND(AX26,3)</f>
        <v>0</v>
      </c>
      <c r="CV26">
        <f>SUM($CV$8:CV25)+1</f>
        <v>262144</v>
      </c>
      <c r="CW26" t="e">
        <f t="shared" si="0"/>
        <v>#N/A</v>
      </c>
      <c r="CX26" t="e">
        <f t="shared" si="1"/>
        <v>#N/A</v>
      </c>
      <c r="CY26" t="e">
        <f t="shared" si="2"/>
        <v>#N/A</v>
      </c>
      <c r="CZ26" t="e">
        <f t="shared" si="3"/>
        <v>#N/A</v>
      </c>
      <c r="DA26" t="e">
        <f t="shared" si="4"/>
        <v>#N/A</v>
      </c>
      <c r="DB26" t="e">
        <f t="shared" si="5"/>
        <v>#N/A</v>
      </c>
      <c r="DC26" s="61" t="e">
        <f t="shared" si="6"/>
        <v>#N/A</v>
      </c>
      <c r="DD26" s="200" t="e">
        <f t="shared" si="7"/>
        <v>#N/A</v>
      </c>
      <c r="DE26" s="200" t="e">
        <f t="shared" si="8"/>
        <v>#N/A</v>
      </c>
    </row>
    <row r="27" spans="1:109" ht="17.100000000000001" customHeight="1" thickBot="1">
      <c r="B27" s="1515"/>
      <c r="C27" s="1596"/>
      <c r="D27" s="1597"/>
      <c r="E27" s="1597"/>
      <c r="F27" s="1597"/>
      <c r="G27" s="1592">
        <f>입력!$W$196</f>
        <v>0</v>
      </c>
      <c r="H27" s="1592"/>
      <c r="I27" s="1592"/>
      <c r="J27" s="1592">
        <f>입력!$Z$196</f>
        <v>0</v>
      </c>
      <c r="K27" s="1592"/>
      <c r="L27" s="1592"/>
      <c r="M27" s="1593">
        <f>입력!AC196</f>
        <v>0</v>
      </c>
      <c r="N27" s="1593"/>
      <c r="O27" s="1593"/>
      <c r="P27" s="1594" t="str">
        <f>입력!AF196</f>
        <v/>
      </c>
      <c r="Q27" s="1594"/>
      <c r="R27" s="1595" t="e">
        <f>입력!AH196</f>
        <v>#DIV/0!</v>
      </c>
      <c r="S27" s="1595"/>
      <c r="T27" s="1590"/>
      <c r="U27" s="1590"/>
      <c r="V27" s="1590"/>
      <c r="W27" s="1591"/>
      <c r="X27" s="4">
        <f>입력!$AN$196</f>
        <v>0</v>
      </c>
      <c r="Z27" s="1515"/>
      <c r="AA27" s="1560"/>
      <c r="AB27" s="1561"/>
      <c r="AC27" s="1561"/>
      <c r="AD27" s="1561"/>
      <c r="AE27" s="1418"/>
      <c r="AF27" s="1419"/>
      <c r="AG27" s="1419"/>
      <c r="AH27" s="1420"/>
      <c r="AI27" s="1427"/>
      <c r="AJ27" s="1427"/>
      <c r="AK27" s="1427"/>
      <c r="AL27" s="1427"/>
      <c r="AM27" s="1427"/>
      <c r="AN27" s="1427"/>
      <c r="AO27" s="1411">
        <f t="shared" si="9"/>
        <v>0</v>
      </c>
      <c r="AP27" s="1411"/>
      <c r="AQ27" s="1411"/>
      <c r="AR27" s="1493" t="str">
        <f>IF(AA26="","","kWh/년")</f>
        <v/>
      </c>
      <c r="AS27" s="1493"/>
      <c r="AT27" s="1478" t="e">
        <f t="shared" si="10"/>
        <v>#DIV/0!</v>
      </c>
      <c r="AU27" s="1478"/>
      <c r="AV27" s="1477"/>
      <c r="AW27" s="1477"/>
      <c r="AX27" s="1477"/>
      <c r="AY27" s="1485"/>
      <c r="AZ27" s="59">
        <f>입력!$AN$196</f>
        <v>0</v>
      </c>
      <c r="BA27" s="1442"/>
      <c r="BB27" s="1469"/>
      <c r="BC27" s="1444"/>
      <c r="BD27" s="1476"/>
      <c r="CE27" s="486"/>
      <c r="CF27" s="484"/>
      <c r="CG27" s="484"/>
      <c r="CH27" s="484"/>
      <c r="CI27" s="484"/>
      <c r="CJ27" s="484"/>
      <c r="CK27" s="484"/>
      <c r="CL27" s="484"/>
      <c r="CM27" s="484"/>
      <c r="CN27" s="484"/>
      <c r="CO27" s="484"/>
      <c r="CP27" s="484"/>
      <c r="CQ27" s="53" t="str">
        <f t="shared" si="11"/>
        <v/>
      </c>
      <c r="CR27" s="472"/>
      <c r="CS27" s="450"/>
      <c r="CT27" s="450"/>
      <c r="CV27">
        <f>SUM($CV$8:CV26)+1</f>
        <v>524288</v>
      </c>
      <c r="CW27" t="e">
        <f t="shared" si="0"/>
        <v>#N/A</v>
      </c>
      <c r="CX27" t="e">
        <f t="shared" si="1"/>
        <v>#N/A</v>
      </c>
      <c r="CY27" t="e">
        <f t="shared" si="2"/>
        <v>#N/A</v>
      </c>
      <c r="CZ27" t="e">
        <f t="shared" si="3"/>
        <v>#N/A</v>
      </c>
      <c r="DA27" t="e">
        <f t="shared" si="4"/>
        <v>#N/A</v>
      </c>
      <c r="DB27" t="e">
        <f t="shared" si="5"/>
        <v>#N/A</v>
      </c>
      <c r="DC27" s="61" t="e">
        <f t="shared" si="6"/>
        <v>#N/A</v>
      </c>
      <c r="DD27" s="200" t="e">
        <f t="shared" si="7"/>
        <v>#N/A</v>
      </c>
      <c r="DE27" s="200" t="e">
        <f t="shared" si="8"/>
        <v>#N/A</v>
      </c>
    </row>
    <row r="28" spans="1:109" ht="17.100000000000001" customHeight="1" thickBot="1">
      <c r="C28" s="1598" t="str">
        <f>입력!$I$197</f>
        <v/>
      </c>
      <c r="D28" s="1599"/>
      <c r="E28" s="1599"/>
      <c r="F28" s="1599"/>
      <c r="G28" s="1600">
        <f>입력!W197</f>
        <v>0</v>
      </c>
      <c r="H28" s="1601"/>
      <c r="I28" s="1602"/>
      <c r="J28" s="1600">
        <f>입력!Z197</f>
        <v>0</v>
      </c>
      <c r="K28" s="1601"/>
      <c r="L28" s="1602"/>
      <c r="M28" s="1600">
        <f>입력!AC197</f>
        <v>0</v>
      </c>
      <c r="N28" s="1601"/>
      <c r="O28" s="1602"/>
      <c r="P28" s="1603" t="str">
        <f>입력!AF197</f>
        <v>tCO2eq/년</v>
      </c>
      <c r="Q28" s="1604"/>
      <c r="R28" s="1605" t="str">
        <f>입력!AH197</f>
        <v>-</v>
      </c>
      <c r="S28" s="1606"/>
      <c r="T28" s="1557"/>
      <c r="U28" s="1558"/>
      <c r="V28" s="1557"/>
      <c r="W28" s="1559"/>
      <c r="AA28" s="1562" t="str">
        <f>입력!$I$197</f>
        <v/>
      </c>
      <c r="AB28" s="1563"/>
      <c r="AC28" s="1563"/>
      <c r="AD28" s="1563"/>
      <c r="AE28" s="1421"/>
      <c r="AF28" s="1422"/>
      <c r="AG28" s="1422"/>
      <c r="AH28" s="1423"/>
      <c r="AI28" s="1412">
        <f>SUMIF($AR$8:$AS$27,$AR$28,$AI$8:$AK$27)</f>
        <v>0</v>
      </c>
      <c r="AJ28" s="1412"/>
      <c r="AK28" s="1412"/>
      <c r="AL28" s="1412">
        <f>SUMIF($AR$8:$AS$27,$AR$28,$AL$8:$AN$27)</f>
        <v>0</v>
      </c>
      <c r="AM28" s="1412"/>
      <c r="AN28" s="1412"/>
      <c r="AO28" s="1412">
        <f>SUMIF($AR$8:$AS$27,$AR$28,$AO$8:$AQ$27)</f>
        <v>0</v>
      </c>
      <c r="AP28" s="1412"/>
      <c r="AQ28" s="1412"/>
      <c r="AR28" s="1518" t="s">
        <v>92</v>
      </c>
      <c r="AS28" s="1518"/>
      <c r="AT28" s="1519" t="str">
        <f>IFERROR(AO28/AI28,"-")</f>
        <v>-</v>
      </c>
      <c r="AU28" s="1519"/>
      <c r="AV28" s="1520"/>
      <c r="AW28" s="1520"/>
      <c r="AX28" s="1520"/>
      <c r="AY28" s="1521"/>
      <c r="BA28" s="129"/>
      <c r="BB28" s="186"/>
      <c r="BC28" s="130"/>
      <c r="BD28" s="188"/>
      <c r="CE28" s="63">
        <f>IF(CJ28="",0,SUM($CE$8:CE27)+1)</f>
        <v>0</v>
      </c>
      <c r="CF28" s="1431" t="s">
        <v>42</v>
      </c>
      <c r="CG28" s="1431"/>
      <c r="CH28" s="1431"/>
      <c r="CI28" s="1431"/>
      <c r="CJ28" s="1431" t="str">
        <f>AA28</f>
        <v/>
      </c>
      <c r="CK28" s="1431"/>
      <c r="CL28" s="1431"/>
      <c r="CM28" s="1431"/>
      <c r="CN28" s="64" t="str">
        <f>IF(SUMIF((AR8:AS27),"kWh/년",AI8:AK27)&gt;0, TEXT(AI28,"#,##0.0#") &amp; CQ28 &amp; "(" &amp; TEXT(SUMIF((AR8:AS27),"kWh/년",AI8:AK27),"#,##0.0#") &amp; "kWh/년)",TEXT(AI28,"#,##0.0#") &amp; CQ28)</f>
        <v>0.0tCO2eq/년</v>
      </c>
      <c r="CO28" s="64" t="str">
        <f>IF(SUMIF((AR8:AS27),"kWh/년",AL8:AN27)&gt;0, TEXT(AL28,"#,##0.0#") &amp; CQ28 &amp; "(" &amp; TEXT(SUMIF((AR8:AS27),"kWh/년",AL8:AN27),"#,##0.0#") &amp; "kWh/년)",TEXT(AL28,"#,##0.0#") &amp; CQ28)</f>
        <v>0.0tCO2eq/년</v>
      </c>
      <c r="CP28" s="64" t="str">
        <f>IF(SUMIF((AR8:AS27),"kWh/년",AO8:AQ27)&gt;0, TEXT(AO28,"#,##0.0#") &amp; CQ28 &amp; "(" &amp; TEXT(SUMIF((AR8:AS27),"kWh/년",AO8:AQ27),"#,##0.0#") &amp; "kWh/년)",TEXT(AO28,"#,##0.0#") &amp; CQ28)</f>
        <v>0.0tCO2eq/년</v>
      </c>
      <c r="CQ28" s="63" t="str">
        <f>AR28</f>
        <v>tCO2eq/년</v>
      </c>
      <c r="CR28" s="65" t="str">
        <f>AT28</f>
        <v>-</v>
      </c>
      <c r="CS28" s="66"/>
      <c r="CT28" s="66"/>
      <c r="CV28">
        <f>SUM($CV$8:CV27)+1</f>
        <v>1048576</v>
      </c>
      <c r="CW28" t="e">
        <f t="shared" si="0"/>
        <v>#N/A</v>
      </c>
      <c r="CX28" t="e">
        <f t="shared" si="1"/>
        <v>#N/A</v>
      </c>
      <c r="CY28" t="e">
        <f t="shared" si="2"/>
        <v>#N/A</v>
      </c>
      <c r="CZ28" t="e">
        <f t="shared" si="3"/>
        <v>#N/A</v>
      </c>
      <c r="DA28" t="e">
        <f t="shared" si="4"/>
        <v>#N/A</v>
      </c>
      <c r="DB28" t="e">
        <f t="shared" si="5"/>
        <v>#N/A</v>
      </c>
      <c r="DC28" s="61" t="e">
        <f t="shared" si="6"/>
        <v>#N/A</v>
      </c>
      <c r="DD28" s="200" t="e">
        <f t="shared" si="7"/>
        <v>#N/A</v>
      </c>
      <c r="DE28" s="200" t="e">
        <f t="shared" si="8"/>
        <v>#N/A</v>
      </c>
    </row>
    <row r="29" spans="1:109" ht="17.100000000000001" customHeight="1">
      <c r="A29" s="58" t="s">
        <v>75</v>
      </c>
      <c r="B29" s="1515">
        <f>입력!H198</f>
        <v>0</v>
      </c>
      <c r="C29" s="1570" t="str">
        <f>입력!$I$198</f>
        <v/>
      </c>
      <c r="D29" s="1571"/>
      <c r="E29" s="1571"/>
      <c r="F29" s="1571"/>
      <c r="G29" s="1574">
        <f>입력!W198</f>
        <v>0</v>
      </c>
      <c r="H29" s="1574"/>
      <c r="I29" s="1574"/>
      <c r="J29" s="1574">
        <f>입력!Z198</f>
        <v>0</v>
      </c>
      <c r="K29" s="1574"/>
      <c r="L29" s="1574"/>
      <c r="M29" s="1575">
        <f>입력!AC198</f>
        <v>0</v>
      </c>
      <c r="N29" s="1575"/>
      <c r="O29" s="1575"/>
      <c r="P29" s="1576" t="str">
        <f>입력!AF198</f>
        <v/>
      </c>
      <c r="Q29" s="1576"/>
      <c r="R29" s="1584" t="e">
        <f>입력!AH198</f>
        <v>#DIV/0!</v>
      </c>
      <c r="S29" s="1584"/>
      <c r="T29" s="1585">
        <f>입력!AJ198</f>
        <v>0</v>
      </c>
      <c r="U29" s="1585"/>
      <c r="V29" s="1585">
        <f>입력!AL198</f>
        <v>0</v>
      </c>
      <c r="W29" s="1587"/>
      <c r="Z29" s="1515">
        <f>입력!H198</f>
        <v>0</v>
      </c>
      <c r="AA29" s="1650" t="str">
        <f>입력!$I$198</f>
        <v/>
      </c>
      <c r="AB29" s="1651"/>
      <c r="AC29" s="1651"/>
      <c r="AD29" s="1651"/>
      <c r="AE29" s="1424">
        <f>입력!J9</f>
        <v>0</v>
      </c>
      <c r="AF29" s="1425"/>
      <c r="AG29" s="1425"/>
      <c r="AH29" s="1426"/>
      <c r="AI29" s="1429"/>
      <c r="AJ29" s="1429"/>
      <c r="AK29" s="1429"/>
      <c r="AL29" s="1429"/>
      <c r="AM29" s="1429"/>
      <c r="AN29" s="1429"/>
      <c r="AO29" s="1430">
        <f>ABS(AI29-AL29)</f>
        <v>0</v>
      </c>
      <c r="AP29" s="1430"/>
      <c r="AQ29" s="1430"/>
      <c r="AR29" s="1491" t="str">
        <f>P29</f>
        <v/>
      </c>
      <c r="AS29" s="1491"/>
      <c r="AT29" s="1486" t="e">
        <f>AO29/AI29</f>
        <v>#DIV/0!</v>
      </c>
      <c r="AU29" s="1486"/>
      <c r="AV29" s="1483"/>
      <c r="AW29" s="1483"/>
      <c r="AX29" s="1483"/>
      <c r="AY29" s="1484"/>
      <c r="BA29" s="1447" t="str">
        <f>IF(G29=AI29,"일치","불일치")</f>
        <v>일치</v>
      </c>
      <c r="BB29" s="1459"/>
      <c r="BC29" s="1449" t="e">
        <f>AO29/M29</f>
        <v>#DIV/0!</v>
      </c>
      <c r="BD29" s="1451"/>
      <c r="CD29" t="s">
        <v>75</v>
      </c>
      <c r="CE29" s="450">
        <f>IF(입력!$J$10="",0,SUM($CE$8:CE28)+1)</f>
        <v>0</v>
      </c>
      <c r="CF29" s="484" t="str">
        <f>입력!$D$9</f>
        <v>대기오염 저감</v>
      </c>
      <c r="CG29" s="484"/>
      <c r="CH29" s="484"/>
      <c r="CI29" s="484"/>
      <c r="CJ29" s="484">
        <f>입력!$J$10</f>
        <v>0</v>
      </c>
      <c r="CK29" s="484"/>
      <c r="CL29" s="484"/>
      <c r="CM29" s="484"/>
      <c r="CN29" s="450" t="str">
        <f>TEXT(AI29,"#,##0.0#")</f>
        <v>0.0</v>
      </c>
      <c r="CO29" s="450" t="str">
        <f>TEXT(AL29,"#,##0.0#")</f>
        <v>0.0</v>
      </c>
      <c r="CP29" s="450" t="str">
        <f>TEXT(ABS(CN29-CO29),"#,##0.0#")</f>
        <v>0.0</v>
      </c>
      <c r="CQ29" s="450" t="str">
        <f>AR29</f>
        <v/>
      </c>
      <c r="CR29" s="472" t="e">
        <f>AT29</f>
        <v>#DIV/0!</v>
      </c>
      <c r="CS29" s="1432">
        <f>ROUND(AV29,3)</f>
        <v>0</v>
      </c>
      <c r="CT29" s="1432">
        <f>ROUND(AX29,3)</f>
        <v>0</v>
      </c>
      <c r="CV29">
        <f>SUM($CV$8:CV28)+1</f>
        <v>2097152</v>
      </c>
      <c r="CW29" t="e">
        <f t="shared" si="0"/>
        <v>#N/A</v>
      </c>
      <c r="CX29" t="e">
        <f t="shared" si="1"/>
        <v>#N/A</v>
      </c>
      <c r="CY29" t="e">
        <f t="shared" si="2"/>
        <v>#N/A</v>
      </c>
      <c r="CZ29" t="e">
        <f t="shared" si="3"/>
        <v>#N/A</v>
      </c>
      <c r="DA29" t="e">
        <f t="shared" si="4"/>
        <v>#N/A</v>
      </c>
      <c r="DB29" t="e">
        <f t="shared" ref="DB29:DB35" si="66">IF(CW29="온실가스 저감", "", VLOOKUP($CV29,$CE$8:$CT$99,13,0))</f>
        <v>#N/A</v>
      </c>
      <c r="DC29" s="61" t="e">
        <f t="shared" si="6"/>
        <v>#N/A</v>
      </c>
      <c r="DD29" s="200" t="e">
        <f t="shared" si="7"/>
        <v>#N/A</v>
      </c>
      <c r="DE29" s="200" t="e">
        <f t="shared" si="8"/>
        <v>#N/A</v>
      </c>
    </row>
    <row r="30" spans="1:109" ht="17.100000000000001" customHeight="1">
      <c r="B30" s="1515"/>
      <c r="C30" s="1572"/>
      <c r="D30" s="1573"/>
      <c r="E30" s="1573"/>
      <c r="F30" s="1573"/>
      <c r="G30" s="1582"/>
      <c r="H30" s="1582"/>
      <c r="I30" s="1582"/>
      <c r="J30" s="1582"/>
      <c r="K30" s="1582"/>
      <c r="L30" s="1582"/>
      <c r="M30" s="1583"/>
      <c r="N30" s="1583"/>
      <c r="O30" s="1583"/>
      <c r="P30" s="1589"/>
      <c r="Q30" s="1589"/>
      <c r="R30" s="1556"/>
      <c r="S30" s="1556"/>
      <c r="T30" s="1586"/>
      <c r="U30" s="1586"/>
      <c r="V30" s="1586"/>
      <c r="W30" s="1588"/>
      <c r="Z30" s="1515"/>
      <c r="AA30" s="1522"/>
      <c r="AB30" s="1523"/>
      <c r="AC30" s="1523"/>
      <c r="AD30" s="1523"/>
      <c r="AE30" s="1415"/>
      <c r="AF30" s="1416"/>
      <c r="AG30" s="1416"/>
      <c r="AH30" s="1417"/>
      <c r="AI30" s="1413"/>
      <c r="AJ30" s="1413"/>
      <c r="AK30" s="1413"/>
      <c r="AL30" s="1413"/>
      <c r="AM30" s="1413"/>
      <c r="AN30" s="1413"/>
      <c r="AO30" s="1410"/>
      <c r="AP30" s="1410"/>
      <c r="AQ30" s="1410"/>
      <c r="AR30" s="1492"/>
      <c r="AS30" s="1492"/>
      <c r="AT30" s="1473"/>
      <c r="AU30" s="1473"/>
      <c r="AV30" s="1471"/>
      <c r="AW30" s="1471"/>
      <c r="AX30" s="1471"/>
      <c r="AY30" s="1472"/>
      <c r="BA30" s="1434"/>
      <c r="BB30" s="319"/>
      <c r="BC30" s="1438"/>
      <c r="BD30" s="1445"/>
      <c r="CE30" s="450"/>
      <c r="CF30" s="484"/>
      <c r="CG30" s="484"/>
      <c r="CH30" s="484"/>
      <c r="CI30" s="484"/>
      <c r="CJ30" s="484"/>
      <c r="CK30" s="484"/>
      <c r="CL30" s="484"/>
      <c r="CM30" s="484"/>
      <c r="CN30" s="450"/>
      <c r="CO30" s="450"/>
      <c r="CP30" s="450"/>
      <c r="CQ30" s="450"/>
      <c r="CR30" s="472"/>
      <c r="CS30" s="450"/>
      <c r="CT30" s="450"/>
      <c r="CV30">
        <f>SUM($CV$8:CV29)+1</f>
        <v>4194304</v>
      </c>
      <c r="CW30" t="e">
        <f t="shared" si="0"/>
        <v>#N/A</v>
      </c>
      <c r="CX30" t="e">
        <f t="shared" si="1"/>
        <v>#N/A</v>
      </c>
      <c r="CY30" t="e">
        <f t="shared" si="2"/>
        <v>#N/A</v>
      </c>
      <c r="CZ30" t="e">
        <f t="shared" si="3"/>
        <v>#N/A</v>
      </c>
      <c r="DA30" t="e">
        <f t="shared" si="4"/>
        <v>#N/A</v>
      </c>
      <c r="DB30" t="e">
        <f t="shared" si="66"/>
        <v>#N/A</v>
      </c>
      <c r="DC30" s="61" t="e">
        <f t="shared" si="6"/>
        <v>#N/A</v>
      </c>
      <c r="DD30" s="200" t="e">
        <f t="shared" si="7"/>
        <v>#N/A</v>
      </c>
      <c r="DE30" s="200" t="e">
        <f t="shared" si="8"/>
        <v>#N/A</v>
      </c>
    </row>
    <row r="31" spans="1:109" ht="17.100000000000001" customHeight="1">
      <c r="B31" s="1515">
        <f>입력!H200</f>
        <v>0</v>
      </c>
      <c r="C31" s="1572" t="str">
        <f>입력!$I$200</f>
        <v/>
      </c>
      <c r="D31" s="1573"/>
      <c r="E31" s="1573"/>
      <c r="F31" s="1573"/>
      <c r="G31" s="1582">
        <f>입력!W200</f>
        <v>0</v>
      </c>
      <c r="H31" s="1582"/>
      <c r="I31" s="1582"/>
      <c r="J31" s="1582">
        <f>입력!Z200</f>
        <v>0</v>
      </c>
      <c r="K31" s="1582"/>
      <c r="L31" s="1582"/>
      <c r="M31" s="1583">
        <f>입력!AC200</f>
        <v>0</v>
      </c>
      <c r="N31" s="1583"/>
      <c r="O31" s="1583"/>
      <c r="P31" s="1589" t="str">
        <f>입력!AF200</f>
        <v/>
      </c>
      <c r="Q31" s="1589"/>
      <c r="R31" s="1556" t="e">
        <f>입력!AH200</f>
        <v>#DIV/0!</v>
      </c>
      <c r="S31" s="1556"/>
      <c r="T31" s="1586">
        <f>입력!AJ200</f>
        <v>0</v>
      </c>
      <c r="U31" s="1586"/>
      <c r="V31" s="1586">
        <f>입력!AL200</f>
        <v>0</v>
      </c>
      <c r="W31" s="1588"/>
      <c r="Z31" s="1515">
        <f>입력!H200</f>
        <v>0</v>
      </c>
      <c r="AA31" s="1522" t="str">
        <f>입력!$I$200</f>
        <v/>
      </c>
      <c r="AB31" s="1523"/>
      <c r="AC31" s="1523"/>
      <c r="AD31" s="1523"/>
      <c r="AE31" s="1414">
        <f>입력!P9</f>
        <v>0</v>
      </c>
      <c r="AF31" s="1414"/>
      <c r="AG31" s="1414"/>
      <c r="AH31" s="1414"/>
      <c r="AI31" s="1413"/>
      <c r="AJ31" s="1413"/>
      <c r="AK31" s="1413"/>
      <c r="AL31" s="1413"/>
      <c r="AM31" s="1413"/>
      <c r="AN31" s="1413"/>
      <c r="AO31" s="1410">
        <f t="shared" ref="AO31" si="67">ABS(AI31-AL31)</f>
        <v>0</v>
      </c>
      <c r="AP31" s="1410"/>
      <c r="AQ31" s="1410"/>
      <c r="AR31" s="1492" t="str">
        <f>P31</f>
        <v/>
      </c>
      <c r="AS31" s="1492"/>
      <c r="AT31" s="1473" t="e">
        <f t="shared" ref="AT31" si="68">AO31/AI31</f>
        <v>#DIV/0!</v>
      </c>
      <c r="AU31" s="1473"/>
      <c r="AV31" s="1548"/>
      <c r="AW31" s="1549"/>
      <c r="AX31" s="1548"/>
      <c r="AY31" s="1550"/>
      <c r="BA31" s="1442" t="str">
        <f>IF(G31=AI31,"일치","불일치")</f>
        <v>일치</v>
      </c>
      <c r="BB31" s="319"/>
      <c r="BC31" s="1438" t="e">
        <f>AO31/M31</f>
        <v>#DIV/0!</v>
      </c>
      <c r="BD31" s="1445"/>
      <c r="CE31" s="450">
        <f>IF(입력!$P$10="",0,SUM($CE$8:CE30)+1)</f>
        <v>0</v>
      </c>
      <c r="CF31" s="484" t="str">
        <f>입력!$D$9</f>
        <v>대기오염 저감</v>
      </c>
      <c r="CG31" s="484"/>
      <c r="CH31" s="484"/>
      <c r="CI31" s="484"/>
      <c r="CJ31" s="484">
        <f>입력!$P$10</f>
        <v>0</v>
      </c>
      <c r="CK31" s="484"/>
      <c r="CL31" s="484"/>
      <c r="CM31" s="484"/>
      <c r="CN31" s="450" t="str">
        <f t="shared" ref="CN31" si="69">TEXT(AI31,"#,##0.0#")</f>
        <v>0.0</v>
      </c>
      <c r="CO31" s="450" t="str">
        <f t="shared" ref="CO31" si="70">TEXT(AL31,"#,##0.0#")</f>
        <v>0.0</v>
      </c>
      <c r="CP31" s="450" t="str">
        <f t="shared" ref="CP31" si="71">TEXT(ABS(CN31-CO31),"#,##0.0#")</f>
        <v>0.0</v>
      </c>
      <c r="CQ31" s="450" t="str">
        <f t="shared" ref="CQ31" si="72">AR31</f>
        <v/>
      </c>
      <c r="CR31" s="472" t="e">
        <f t="shared" ref="CR31" si="73">AT31</f>
        <v>#DIV/0!</v>
      </c>
      <c r="CS31" s="1432">
        <f t="shared" ref="CS31" si="74">ROUND(AV31,3)</f>
        <v>0</v>
      </c>
      <c r="CT31" s="1432">
        <f t="shared" ref="CT31" si="75">ROUND(AX31,3)</f>
        <v>0</v>
      </c>
      <c r="CV31">
        <f>SUM($CV$8:CV30)+1</f>
        <v>8388608</v>
      </c>
      <c r="CW31" t="e">
        <f t="shared" si="0"/>
        <v>#N/A</v>
      </c>
      <c r="CX31" t="e">
        <f t="shared" si="1"/>
        <v>#N/A</v>
      </c>
      <c r="CY31" t="e">
        <f t="shared" si="2"/>
        <v>#N/A</v>
      </c>
      <c r="CZ31" t="e">
        <f t="shared" si="3"/>
        <v>#N/A</v>
      </c>
      <c r="DA31" t="e">
        <f t="shared" si="4"/>
        <v>#N/A</v>
      </c>
      <c r="DB31" t="e">
        <f t="shared" si="66"/>
        <v>#N/A</v>
      </c>
      <c r="DC31" s="61" t="e">
        <f t="shared" si="6"/>
        <v>#N/A</v>
      </c>
      <c r="DD31" s="200" t="e">
        <f t="shared" si="7"/>
        <v>#N/A</v>
      </c>
      <c r="DE31" s="200" t="e">
        <f t="shared" si="8"/>
        <v>#N/A</v>
      </c>
    </row>
    <row r="32" spans="1:109" ht="17.100000000000001" customHeight="1">
      <c r="B32" s="1515"/>
      <c r="C32" s="1572"/>
      <c r="D32" s="1573"/>
      <c r="E32" s="1573"/>
      <c r="F32" s="1573"/>
      <c r="G32" s="1582"/>
      <c r="H32" s="1582"/>
      <c r="I32" s="1582"/>
      <c r="J32" s="1582"/>
      <c r="K32" s="1582"/>
      <c r="L32" s="1582"/>
      <c r="M32" s="1583"/>
      <c r="N32" s="1583"/>
      <c r="O32" s="1583"/>
      <c r="P32" s="1589"/>
      <c r="Q32" s="1589"/>
      <c r="R32" s="1556"/>
      <c r="S32" s="1556"/>
      <c r="T32" s="1586"/>
      <c r="U32" s="1586"/>
      <c r="V32" s="1586"/>
      <c r="W32" s="1588"/>
      <c r="Z32" s="1515"/>
      <c r="AA32" s="1522"/>
      <c r="AB32" s="1523"/>
      <c r="AC32" s="1523"/>
      <c r="AD32" s="1523"/>
      <c r="AE32" s="1414"/>
      <c r="AF32" s="1414"/>
      <c r="AG32" s="1414"/>
      <c r="AH32" s="1414"/>
      <c r="AI32" s="1413"/>
      <c r="AJ32" s="1413"/>
      <c r="AK32" s="1413"/>
      <c r="AL32" s="1413"/>
      <c r="AM32" s="1413"/>
      <c r="AN32" s="1413"/>
      <c r="AO32" s="1410"/>
      <c r="AP32" s="1410"/>
      <c r="AQ32" s="1410"/>
      <c r="AR32" s="1492"/>
      <c r="AS32" s="1492"/>
      <c r="AT32" s="1473"/>
      <c r="AU32" s="1473"/>
      <c r="AV32" s="1544"/>
      <c r="AW32" s="1545"/>
      <c r="AX32" s="1544"/>
      <c r="AY32" s="1547"/>
      <c r="BA32" s="1457"/>
      <c r="BB32" s="319"/>
      <c r="BC32" s="1438"/>
      <c r="BD32" s="1445"/>
      <c r="CE32" s="450"/>
      <c r="CF32" s="484"/>
      <c r="CG32" s="484"/>
      <c r="CH32" s="484"/>
      <c r="CI32" s="484"/>
      <c r="CJ32" s="484"/>
      <c r="CK32" s="484"/>
      <c r="CL32" s="484"/>
      <c r="CM32" s="484"/>
      <c r="CN32" s="450"/>
      <c r="CO32" s="450"/>
      <c r="CP32" s="450"/>
      <c r="CQ32" s="450"/>
      <c r="CR32" s="472"/>
      <c r="CS32" s="450"/>
      <c r="CT32" s="450"/>
      <c r="CV32">
        <f>SUM($CV$8:CV31)+1</f>
        <v>16777216</v>
      </c>
      <c r="CW32" t="e">
        <f t="shared" si="0"/>
        <v>#N/A</v>
      </c>
      <c r="CX32" t="e">
        <f t="shared" si="1"/>
        <v>#N/A</v>
      </c>
      <c r="CY32" t="e">
        <f t="shared" si="2"/>
        <v>#N/A</v>
      </c>
      <c r="CZ32" t="e">
        <f t="shared" si="3"/>
        <v>#N/A</v>
      </c>
      <c r="DA32" t="e">
        <f t="shared" si="4"/>
        <v>#N/A</v>
      </c>
      <c r="DB32" t="e">
        <f t="shared" si="66"/>
        <v>#N/A</v>
      </c>
      <c r="DC32" s="61" t="e">
        <f t="shared" si="6"/>
        <v>#N/A</v>
      </c>
      <c r="DD32" s="200" t="e">
        <f t="shared" si="7"/>
        <v>#N/A</v>
      </c>
      <c r="DE32" s="200" t="e">
        <f t="shared" si="8"/>
        <v>#N/A</v>
      </c>
    </row>
    <row r="33" spans="1:109" ht="17.100000000000001" customHeight="1">
      <c r="B33" s="1515">
        <f>입력!H202</f>
        <v>0</v>
      </c>
      <c r="C33" s="1572" t="str">
        <f>입력!$I$202</f>
        <v/>
      </c>
      <c r="D33" s="1573"/>
      <c r="E33" s="1573"/>
      <c r="F33" s="1573"/>
      <c r="G33" s="1582">
        <f>입력!W202</f>
        <v>0</v>
      </c>
      <c r="H33" s="1582"/>
      <c r="I33" s="1582"/>
      <c r="J33" s="1582">
        <f>입력!Z202</f>
        <v>0</v>
      </c>
      <c r="K33" s="1582"/>
      <c r="L33" s="1582"/>
      <c r="M33" s="1583">
        <f>입력!AC202</f>
        <v>0</v>
      </c>
      <c r="N33" s="1583"/>
      <c r="O33" s="1583"/>
      <c r="P33" s="1589" t="str">
        <f>입력!AF202</f>
        <v/>
      </c>
      <c r="Q33" s="1589"/>
      <c r="R33" s="1556" t="e">
        <f>입력!AH202</f>
        <v>#DIV/0!</v>
      </c>
      <c r="S33" s="1556"/>
      <c r="T33" s="1586">
        <f>입력!AJ202</f>
        <v>0</v>
      </c>
      <c r="U33" s="1586"/>
      <c r="V33" s="1586">
        <f>입력!AL202</f>
        <v>0</v>
      </c>
      <c r="W33" s="1588"/>
      <c r="Z33" s="1515">
        <f>입력!H202</f>
        <v>0</v>
      </c>
      <c r="AA33" s="1522" t="str">
        <f>입력!$I$202</f>
        <v/>
      </c>
      <c r="AB33" s="1523"/>
      <c r="AC33" s="1523"/>
      <c r="AD33" s="1523"/>
      <c r="AE33" s="1414">
        <f>입력!V9</f>
        <v>0</v>
      </c>
      <c r="AF33" s="1414"/>
      <c r="AG33" s="1414"/>
      <c r="AH33" s="1414"/>
      <c r="AI33" s="1413"/>
      <c r="AJ33" s="1413"/>
      <c r="AK33" s="1413"/>
      <c r="AL33" s="1413"/>
      <c r="AM33" s="1413"/>
      <c r="AN33" s="1413"/>
      <c r="AO33" s="1410">
        <f t="shared" ref="AO33" si="76">ABS(AI33-AL33)</f>
        <v>0</v>
      </c>
      <c r="AP33" s="1410"/>
      <c r="AQ33" s="1410"/>
      <c r="AR33" s="1492" t="str">
        <f>P33</f>
        <v/>
      </c>
      <c r="AS33" s="1492"/>
      <c r="AT33" s="1473" t="e">
        <f t="shared" ref="AT33" si="77">AO33/AI33</f>
        <v>#DIV/0!</v>
      </c>
      <c r="AU33" s="1473"/>
      <c r="AV33" s="1548"/>
      <c r="AW33" s="1549"/>
      <c r="AX33" s="1548"/>
      <c r="AY33" s="1550"/>
      <c r="BA33" s="1442" t="str">
        <f>IF(G33=AI33,"일치","불일치")</f>
        <v>일치</v>
      </c>
      <c r="BB33" s="319"/>
      <c r="BC33" s="1438" t="e">
        <f>AO33/M33</f>
        <v>#DIV/0!</v>
      </c>
      <c r="BD33" s="1445"/>
      <c r="CE33" s="450">
        <f>IF(입력!$V$10="",0,SUM($CE$8:CE32)+1)</f>
        <v>0</v>
      </c>
      <c r="CF33" s="484" t="str">
        <f>입력!$D$9</f>
        <v>대기오염 저감</v>
      </c>
      <c r="CG33" s="484"/>
      <c r="CH33" s="484"/>
      <c r="CI33" s="484"/>
      <c r="CJ33" s="484">
        <f>입력!$V$10</f>
        <v>0</v>
      </c>
      <c r="CK33" s="484"/>
      <c r="CL33" s="484"/>
      <c r="CM33" s="484"/>
      <c r="CN33" s="450" t="str">
        <f t="shared" ref="CN33" si="78">TEXT(AI33,"#,##0.0#")</f>
        <v>0.0</v>
      </c>
      <c r="CO33" s="450" t="str">
        <f t="shared" ref="CO33" si="79">TEXT(AL33,"#,##0.0#")</f>
        <v>0.0</v>
      </c>
      <c r="CP33" s="450" t="str">
        <f t="shared" ref="CP33" si="80">TEXT(ABS(CN33-CO33),"#,##0.0#")</f>
        <v>0.0</v>
      </c>
      <c r="CQ33" s="450" t="str">
        <f t="shared" ref="CQ33" si="81">AR33</f>
        <v/>
      </c>
      <c r="CR33" s="472" t="e">
        <f t="shared" ref="CR33" si="82">AT33</f>
        <v>#DIV/0!</v>
      </c>
      <c r="CS33" s="1432">
        <f t="shared" ref="CS33" si="83">ROUND(AV33,3)</f>
        <v>0</v>
      </c>
      <c r="CT33" s="1432">
        <f t="shared" ref="CT33" si="84">ROUND(AX33,3)</f>
        <v>0</v>
      </c>
      <c r="CV33">
        <f>SUM($CV$8:CV32)+1</f>
        <v>33554432</v>
      </c>
      <c r="CW33" t="e">
        <f t="shared" si="0"/>
        <v>#N/A</v>
      </c>
      <c r="CX33" t="e">
        <f t="shared" si="1"/>
        <v>#N/A</v>
      </c>
      <c r="CY33" t="e">
        <f t="shared" si="2"/>
        <v>#N/A</v>
      </c>
      <c r="CZ33" t="e">
        <f t="shared" si="3"/>
        <v>#N/A</v>
      </c>
      <c r="DA33" t="e">
        <f t="shared" si="4"/>
        <v>#N/A</v>
      </c>
      <c r="DB33" t="e">
        <f t="shared" si="66"/>
        <v>#N/A</v>
      </c>
      <c r="DC33" s="61" t="e">
        <f t="shared" si="6"/>
        <v>#N/A</v>
      </c>
      <c r="DD33" s="200" t="e">
        <f t="shared" si="7"/>
        <v>#N/A</v>
      </c>
      <c r="DE33" s="200" t="e">
        <f t="shared" si="8"/>
        <v>#N/A</v>
      </c>
    </row>
    <row r="34" spans="1:109" ht="17.100000000000001" customHeight="1">
      <c r="B34" s="1515"/>
      <c r="C34" s="1572"/>
      <c r="D34" s="1573"/>
      <c r="E34" s="1573"/>
      <c r="F34" s="1573"/>
      <c r="G34" s="1582"/>
      <c r="H34" s="1582"/>
      <c r="I34" s="1582"/>
      <c r="J34" s="1582"/>
      <c r="K34" s="1582"/>
      <c r="L34" s="1582"/>
      <c r="M34" s="1583"/>
      <c r="N34" s="1583"/>
      <c r="O34" s="1583"/>
      <c r="P34" s="1589"/>
      <c r="Q34" s="1589"/>
      <c r="R34" s="1556"/>
      <c r="S34" s="1556"/>
      <c r="T34" s="1586"/>
      <c r="U34" s="1586"/>
      <c r="V34" s="1586"/>
      <c r="W34" s="1588"/>
      <c r="Z34" s="1515"/>
      <c r="AA34" s="1522"/>
      <c r="AB34" s="1523"/>
      <c r="AC34" s="1523"/>
      <c r="AD34" s="1523"/>
      <c r="AE34" s="1414"/>
      <c r="AF34" s="1414"/>
      <c r="AG34" s="1414"/>
      <c r="AH34" s="1414"/>
      <c r="AI34" s="1413"/>
      <c r="AJ34" s="1413"/>
      <c r="AK34" s="1413"/>
      <c r="AL34" s="1413"/>
      <c r="AM34" s="1413"/>
      <c r="AN34" s="1413"/>
      <c r="AO34" s="1410"/>
      <c r="AP34" s="1410"/>
      <c r="AQ34" s="1410"/>
      <c r="AR34" s="1492"/>
      <c r="AS34" s="1492"/>
      <c r="AT34" s="1473"/>
      <c r="AU34" s="1473"/>
      <c r="AV34" s="1544"/>
      <c r="AW34" s="1545"/>
      <c r="AX34" s="1544"/>
      <c r="AY34" s="1547"/>
      <c r="BA34" s="1457"/>
      <c r="BB34" s="319"/>
      <c r="BC34" s="1438"/>
      <c r="BD34" s="1445"/>
      <c r="CE34" s="450"/>
      <c r="CF34" s="484"/>
      <c r="CG34" s="484"/>
      <c r="CH34" s="484"/>
      <c r="CI34" s="484"/>
      <c r="CJ34" s="484"/>
      <c r="CK34" s="484"/>
      <c r="CL34" s="484"/>
      <c r="CM34" s="484"/>
      <c r="CN34" s="450"/>
      <c r="CO34" s="450"/>
      <c r="CP34" s="450"/>
      <c r="CQ34" s="450"/>
      <c r="CR34" s="472"/>
      <c r="CS34" s="450"/>
      <c r="CT34" s="450"/>
      <c r="CV34">
        <f>SUM($CV$8:CV33)+1</f>
        <v>67108864</v>
      </c>
      <c r="CW34" t="e">
        <f t="shared" si="0"/>
        <v>#N/A</v>
      </c>
      <c r="CX34" t="e">
        <f t="shared" si="1"/>
        <v>#N/A</v>
      </c>
      <c r="CY34" t="e">
        <f t="shared" si="2"/>
        <v>#N/A</v>
      </c>
      <c r="CZ34" t="e">
        <f t="shared" si="3"/>
        <v>#N/A</v>
      </c>
      <c r="DA34" t="e">
        <f t="shared" si="4"/>
        <v>#N/A</v>
      </c>
      <c r="DB34" t="e">
        <f t="shared" si="66"/>
        <v>#N/A</v>
      </c>
      <c r="DC34" s="61" t="e">
        <f t="shared" si="6"/>
        <v>#N/A</v>
      </c>
      <c r="DD34" s="200" t="e">
        <f t="shared" si="7"/>
        <v>#N/A</v>
      </c>
      <c r="DE34" s="200" t="e">
        <f t="shared" si="8"/>
        <v>#N/A</v>
      </c>
    </row>
    <row r="35" spans="1:109" ht="17.100000000000001" customHeight="1">
      <c r="B35" s="1515">
        <f>입력!H204</f>
        <v>0</v>
      </c>
      <c r="C35" s="1572" t="str">
        <f>입력!$I$204</f>
        <v/>
      </c>
      <c r="D35" s="1573"/>
      <c r="E35" s="1573"/>
      <c r="F35" s="1573"/>
      <c r="G35" s="1582">
        <f>입력!W204</f>
        <v>0</v>
      </c>
      <c r="H35" s="1582"/>
      <c r="I35" s="1582"/>
      <c r="J35" s="1582">
        <f>입력!Z204</f>
        <v>0</v>
      </c>
      <c r="K35" s="1582"/>
      <c r="L35" s="1582"/>
      <c r="M35" s="1583">
        <f>입력!AC204</f>
        <v>0</v>
      </c>
      <c r="N35" s="1583"/>
      <c r="O35" s="1583"/>
      <c r="P35" s="1589" t="str">
        <f>입력!AF204</f>
        <v/>
      </c>
      <c r="Q35" s="1589"/>
      <c r="R35" s="1556" t="e">
        <f>입력!AH204</f>
        <v>#DIV/0!</v>
      </c>
      <c r="S35" s="1556"/>
      <c r="T35" s="1586">
        <f>입력!AJ204</f>
        <v>0</v>
      </c>
      <c r="U35" s="1586"/>
      <c r="V35" s="1586">
        <f>입력!AL204</f>
        <v>0</v>
      </c>
      <c r="W35" s="1588"/>
      <c r="Z35" s="1515">
        <f>입력!H204</f>
        <v>0</v>
      </c>
      <c r="AA35" s="1522" t="str">
        <f>입력!$I$204</f>
        <v/>
      </c>
      <c r="AB35" s="1523"/>
      <c r="AC35" s="1523"/>
      <c r="AD35" s="1523"/>
      <c r="AE35" s="1414">
        <f>입력!AB9</f>
        <v>0</v>
      </c>
      <c r="AF35" s="1414"/>
      <c r="AG35" s="1414"/>
      <c r="AH35" s="1414"/>
      <c r="AI35" s="1413"/>
      <c r="AJ35" s="1413"/>
      <c r="AK35" s="1413"/>
      <c r="AL35" s="1413"/>
      <c r="AM35" s="1413"/>
      <c r="AN35" s="1413"/>
      <c r="AO35" s="1410">
        <f t="shared" ref="AO35" si="85">ABS(AI35-AL35)</f>
        <v>0</v>
      </c>
      <c r="AP35" s="1410"/>
      <c r="AQ35" s="1410"/>
      <c r="AR35" s="1492" t="str">
        <f>P35</f>
        <v/>
      </c>
      <c r="AS35" s="1492"/>
      <c r="AT35" s="1473" t="e">
        <f t="shared" ref="AT35" si="86">AO35/AI35</f>
        <v>#DIV/0!</v>
      </c>
      <c r="AU35" s="1473"/>
      <c r="AV35" s="1548"/>
      <c r="AW35" s="1549"/>
      <c r="AX35" s="1548"/>
      <c r="AY35" s="1550"/>
      <c r="BA35" s="1442" t="str">
        <f>IF(G35=AI35,"일치","불일치")</f>
        <v>일치</v>
      </c>
      <c r="BB35" s="319"/>
      <c r="BC35" s="1438" t="e">
        <f>AO35/M35</f>
        <v>#DIV/0!</v>
      </c>
      <c r="BD35" s="1445"/>
      <c r="CE35" s="450">
        <f>IF(입력!$AB$10="",0,SUM($CE$8:CE34)+1)</f>
        <v>0</v>
      </c>
      <c r="CF35" s="484" t="str">
        <f>입력!$D$9</f>
        <v>대기오염 저감</v>
      </c>
      <c r="CG35" s="484"/>
      <c r="CH35" s="484"/>
      <c r="CI35" s="484"/>
      <c r="CJ35" s="484">
        <f>입력!$AB$10</f>
        <v>0</v>
      </c>
      <c r="CK35" s="484"/>
      <c r="CL35" s="484"/>
      <c r="CM35" s="484"/>
      <c r="CN35" s="450" t="str">
        <f t="shared" ref="CN35" si="87">TEXT(AI35,"#,##0.0#")</f>
        <v>0.0</v>
      </c>
      <c r="CO35" s="450" t="str">
        <f t="shared" ref="CO35" si="88">TEXT(AL35,"#,##0.0#")</f>
        <v>0.0</v>
      </c>
      <c r="CP35" s="450" t="str">
        <f t="shared" ref="CP35" si="89">TEXT(ABS(CN35-CO35),"#,##0.0#")</f>
        <v>0.0</v>
      </c>
      <c r="CQ35" s="450" t="str">
        <f t="shared" ref="CQ35" si="90">AR35</f>
        <v/>
      </c>
      <c r="CR35" s="472" t="e">
        <f t="shared" ref="CR35" si="91">AT35</f>
        <v>#DIV/0!</v>
      </c>
      <c r="CS35" s="1432">
        <f t="shared" ref="CS35" si="92">ROUND(AV35,3)</f>
        <v>0</v>
      </c>
      <c r="CT35" s="1432">
        <f t="shared" ref="CT35" si="93">ROUND(AX35,3)</f>
        <v>0</v>
      </c>
      <c r="CV35">
        <f>SUM($CV$8:CV34)+1</f>
        <v>134217728</v>
      </c>
      <c r="CW35" t="e">
        <f t="shared" si="0"/>
        <v>#N/A</v>
      </c>
      <c r="CX35" t="e">
        <f t="shared" si="1"/>
        <v>#N/A</v>
      </c>
      <c r="CY35" t="e">
        <f t="shared" si="2"/>
        <v>#N/A</v>
      </c>
      <c r="CZ35" t="e">
        <f t="shared" si="3"/>
        <v>#N/A</v>
      </c>
      <c r="DA35" t="e">
        <f t="shared" si="4"/>
        <v>#N/A</v>
      </c>
      <c r="DB35" t="e">
        <f t="shared" si="66"/>
        <v>#N/A</v>
      </c>
      <c r="DC35" s="61" t="e">
        <f t="shared" si="6"/>
        <v>#N/A</v>
      </c>
      <c r="DD35" s="200" t="e">
        <f t="shared" si="7"/>
        <v>#N/A</v>
      </c>
      <c r="DE35" s="200" t="e">
        <f t="shared" si="8"/>
        <v>#N/A</v>
      </c>
    </row>
    <row r="36" spans="1:109" ht="17.100000000000001" customHeight="1">
      <c r="B36" s="1515"/>
      <c r="C36" s="1572"/>
      <c r="D36" s="1573"/>
      <c r="E36" s="1573"/>
      <c r="F36" s="1573"/>
      <c r="G36" s="1582"/>
      <c r="H36" s="1582"/>
      <c r="I36" s="1582"/>
      <c r="J36" s="1582"/>
      <c r="K36" s="1582"/>
      <c r="L36" s="1582"/>
      <c r="M36" s="1583"/>
      <c r="N36" s="1583"/>
      <c r="O36" s="1583"/>
      <c r="P36" s="1589"/>
      <c r="Q36" s="1589"/>
      <c r="R36" s="1556"/>
      <c r="S36" s="1556"/>
      <c r="T36" s="1586"/>
      <c r="U36" s="1586"/>
      <c r="V36" s="1586"/>
      <c r="W36" s="1588"/>
      <c r="Z36" s="1515"/>
      <c r="AA36" s="1522"/>
      <c r="AB36" s="1523"/>
      <c r="AC36" s="1523"/>
      <c r="AD36" s="1523"/>
      <c r="AE36" s="1414"/>
      <c r="AF36" s="1414"/>
      <c r="AG36" s="1414"/>
      <c r="AH36" s="1414"/>
      <c r="AI36" s="1413"/>
      <c r="AJ36" s="1413"/>
      <c r="AK36" s="1413"/>
      <c r="AL36" s="1413"/>
      <c r="AM36" s="1413"/>
      <c r="AN36" s="1413"/>
      <c r="AO36" s="1410"/>
      <c r="AP36" s="1410"/>
      <c r="AQ36" s="1410"/>
      <c r="AR36" s="1492"/>
      <c r="AS36" s="1492"/>
      <c r="AT36" s="1473"/>
      <c r="AU36" s="1473"/>
      <c r="AV36" s="1544"/>
      <c r="AW36" s="1545"/>
      <c r="AX36" s="1544"/>
      <c r="AY36" s="1547"/>
      <c r="BA36" s="1457"/>
      <c r="BB36" s="319"/>
      <c r="BC36" s="1438"/>
      <c r="BD36" s="1445"/>
      <c r="CE36" s="450"/>
      <c r="CF36" s="484"/>
      <c r="CG36" s="484"/>
      <c r="CH36" s="484"/>
      <c r="CI36" s="484"/>
      <c r="CJ36" s="484"/>
      <c r="CK36" s="484"/>
      <c r="CL36" s="484"/>
      <c r="CM36" s="484"/>
      <c r="CN36" s="450"/>
      <c r="CO36" s="450"/>
      <c r="CP36" s="450"/>
      <c r="CQ36" s="450"/>
      <c r="CR36" s="472"/>
      <c r="CS36" s="450"/>
      <c r="CT36" s="450"/>
      <c r="CV36">
        <f>SUM($CV$8:CV35)+1</f>
        <v>268435456</v>
      </c>
      <c r="CW36" t="e">
        <f t="shared" si="0"/>
        <v>#N/A</v>
      </c>
      <c r="CX36" t="e">
        <f t="shared" si="1"/>
        <v>#N/A</v>
      </c>
      <c r="CY36" t="e">
        <f t="shared" si="2"/>
        <v>#N/A</v>
      </c>
      <c r="CZ36" t="e">
        <f t="shared" si="3"/>
        <v>#N/A</v>
      </c>
      <c r="DA36" t="e">
        <f t="shared" si="4"/>
        <v>#N/A</v>
      </c>
      <c r="DB36" t="e">
        <f t="shared" ref="DB36:DB37" si="94">IF(CW36="온실가스 저감", "", VLOOKUP($CV36,$CE$8:$CT$99,13,0))</f>
        <v>#N/A</v>
      </c>
      <c r="DC36" s="61" t="e">
        <f t="shared" si="6"/>
        <v>#N/A</v>
      </c>
      <c r="DD36" s="200" t="e">
        <f t="shared" si="7"/>
        <v>#N/A</v>
      </c>
      <c r="DE36" s="200" t="e">
        <f t="shared" si="8"/>
        <v>#N/A</v>
      </c>
    </row>
    <row r="37" spans="1:109" ht="17.100000000000001" customHeight="1">
      <c r="B37" s="1515">
        <f>입력!H206</f>
        <v>0</v>
      </c>
      <c r="C37" s="1572" t="str">
        <f>입력!$I$206</f>
        <v/>
      </c>
      <c r="D37" s="1573"/>
      <c r="E37" s="1573"/>
      <c r="F37" s="1573"/>
      <c r="G37" s="1582">
        <f>입력!W206</f>
        <v>0</v>
      </c>
      <c r="H37" s="1582"/>
      <c r="I37" s="1582"/>
      <c r="J37" s="1582">
        <f>입력!Z206</f>
        <v>0</v>
      </c>
      <c r="K37" s="1582"/>
      <c r="L37" s="1582"/>
      <c r="M37" s="1583">
        <f>입력!AC206</f>
        <v>0</v>
      </c>
      <c r="N37" s="1583"/>
      <c r="O37" s="1583"/>
      <c r="P37" s="1589" t="str">
        <f>입력!AF206</f>
        <v/>
      </c>
      <c r="Q37" s="1589"/>
      <c r="R37" s="1556" t="e">
        <f>입력!AH206</f>
        <v>#DIV/0!</v>
      </c>
      <c r="S37" s="1556"/>
      <c r="T37" s="1586">
        <f>입력!AJ206</f>
        <v>0</v>
      </c>
      <c r="U37" s="1586"/>
      <c r="V37" s="1586">
        <f>입력!AL206</f>
        <v>0</v>
      </c>
      <c r="W37" s="1588"/>
      <c r="Z37" s="1515">
        <f>입력!H206</f>
        <v>0</v>
      </c>
      <c r="AA37" s="1522" t="str">
        <f>입력!$I$206</f>
        <v/>
      </c>
      <c r="AB37" s="1523"/>
      <c r="AC37" s="1523"/>
      <c r="AD37" s="1523"/>
      <c r="AE37" s="1415">
        <f>입력!AH9</f>
        <v>0</v>
      </c>
      <c r="AF37" s="1416"/>
      <c r="AG37" s="1416"/>
      <c r="AH37" s="1417"/>
      <c r="AI37" s="1413"/>
      <c r="AJ37" s="1413"/>
      <c r="AK37" s="1413"/>
      <c r="AL37" s="1413"/>
      <c r="AM37" s="1413"/>
      <c r="AN37" s="1413"/>
      <c r="AO37" s="1410">
        <f t="shared" ref="AO37" si="95">ABS(AI37-AL37)</f>
        <v>0</v>
      </c>
      <c r="AP37" s="1410"/>
      <c r="AQ37" s="1410"/>
      <c r="AR37" s="1492" t="str">
        <f>P37</f>
        <v/>
      </c>
      <c r="AS37" s="1492"/>
      <c r="AT37" s="1473" t="e">
        <f t="shared" ref="AT37" si="96">AO37/AI37</f>
        <v>#DIV/0!</v>
      </c>
      <c r="AU37" s="1473"/>
      <c r="AV37" s="1471"/>
      <c r="AW37" s="1471"/>
      <c r="AX37" s="1471"/>
      <c r="AY37" s="1472"/>
      <c r="BA37" s="1442" t="str">
        <f>IF(G37=AI37,"일치","불일치")</f>
        <v>일치</v>
      </c>
      <c r="BB37" s="319"/>
      <c r="BC37" s="1438" t="e">
        <f>AO37/M37</f>
        <v>#DIV/0!</v>
      </c>
      <c r="BD37" s="1445"/>
      <c r="CE37" s="450">
        <f>IF(입력!$AH$10="",0,SUM($CE$8:CE36)+1)</f>
        <v>0</v>
      </c>
      <c r="CF37" s="484" t="str">
        <f>입력!$D$9</f>
        <v>대기오염 저감</v>
      </c>
      <c r="CG37" s="484"/>
      <c r="CH37" s="484"/>
      <c r="CI37" s="484"/>
      <c r="CJ37" s="484">
        <f>입력!$AH$10</f>
        <v>0</v>
      </c>
      <c r="CK37" s="484"/>
      <c r="CL37" s="484"/>
      <c r="CM37" s="484"/>
      <c r="CN37" s="450" t="str">
        <f t="shared" ref="CN37" si="97">TEXT(AI37,"#,##0.0#")</f>
        <v>0.0</v>
      </c>
      <c r="CO37" s="450" t="str">
        <f t="shared" ref="CO37" si="98">TEXT(AL37,"#,##0.0#")</f>
        <v>0.0</v>
      </c>
      <c r="CP37" s="450" t="str">
        <f t="shared" ref="CP37" si="99">TEXT(ABS(CN37-CO37),"#,##0.0#")</f>
        <v>0.0</v>
      </c>
      <c r="CQ37" s="450" t="str">
        <f t="shared" ref="CQ37" si="100">AR37</f>
        <v/>
      </c>
      <c r="CR37" s="472" t="e">
        <f t="shared" ref="CR37" si="101">AT37</f>
        <v>#DIV/0!</v>
      </c>
      <c r="CS37" s="1432">
        <f t="shared" ref="CS37" si="102">ROUND(AV37,3)</f>
        <v>0</v>
      </c>
      <c r="CT37" s="1432">
        <f t="shared" ref="CT37" si="103">ROUND(AX37,3)</f>
        <v>0</v>
      </c>
      <c r="CV37">
        <f>SUM($CV$8:CV36)+1</f>
        <v>536870912</v>
      </c>
      <c r="CW37" t="e">
        <f t="shared" si="0"/>
        <v>#N/A</v>
      </c>
      <c r="CX37" t="e">
        <f t="shared" si="1"/>
        <v>#N/A</v>
      </c>
      <c r="CY37" t="e">
        <f t="shared" si="2"/>
        <v>#N/A</v>
      </c>
      <c r="CZ37" t="e">
        <f t="shared" si="3"/>
        <v>#N/A</v>
      </c>
      <c r="DA37" t="e">
        <f t="shared" si="4"/>
        <v>#N/A</v>
      </c>
      <c r="DB37" t="e">
        <f t="shared" si="94"/>
        <v>#N/A</v>
      </c>
      <c r="DC37" s="61" t="e">
        <f t="shared" si="6"/>
        <v>#N/A</v>
      </c>
      <c r="DD37" s="200" t="e">
        <f t="shared" si="7"/>
        <v>#N/A</v>
      </c>
      <c r="DE37" s="200" t="e">
        <f t="shared" si="8"/>
        <v>#N/A</v>
      </c>
    </row>
    <row r="38" spans="1:109" ht="17.100000000000001" customHeight="1" thickBot="1">
      <c r="B38" s="1515"/>
      <c r="C38" s="1596"/>
      <c r="D38" s="1597"/>
      <c r="E38" s="1597"/>
      <c r="F38" s="1597"/>
      <c r="G38" s="1592"/>
      <c r="H38" s="1592"/>
      <c r="I38" s="1592"/>
      <c r="J38" s="1592"/>
      <c r="K38" s="1592"/>
      <c r="L38" s="1592"/>
      <c r="M38" s="1593"/>
      <c r="N38" s="1593"/>
      <c r="O38" s="1593"/>
      <c r="P38" s="1594"/>
      <c r="Q38" s="1594"/>
      <c r="R38" s="1595"/>
      <c r="S38" s="1595"/>
      <c r="T38" s="1590"/>
      <c r="U38" s="1590"/>
      <c r="V38" s="1590"/>
      <c r="W38" s="1591"/>
      <c r="Z38" s="1515"/>
      <c r="AA38" s="1560"/>
      <c r="AB38" s="1561"/>
      <c r="AC38" s="1561"/>
      <c r="AD38" s="1561"/>
      <c r="AE38" s="1418"/>
      <c r="AF38" s="1419"/>
      <c r="AG38" s="1419"/>
      <c r="AH38" s="1420"/>
      <c r="AI38" s="1427"/>
      <c r="AJ38" s="1427"/>
      <c r="AK38" s="1427"/>
      <c r="AL38" s="1427"/>
      <c r="AM38" s="1427"/>
      <c r="AN38" s="1427"/>
      <c r="AO38" s="1411"/>
      <c r="AP38" s="1411"/>
      <c r="AQ38" s="1411"/>
      <c r="AR38" s="1493"/>
      <c r="AS38" s="1493"/>
      <c r="AT38" s="1478"/>
      <c r="AU38" s="1478"/>
      <c r="AV38" s="1477"/>
      <c r="AW38" s="1477"/>
      <c r="AX38" s="1477"/>
      <c r="AY38" s="1485"/>
      <c r="BA38" s="1458"/>
      <c r="BB38" s="1443"/>
      <c r="BC38" s="1444"/>
      <c r="BD38" s="1446"/>
      <c r="CE38" s="450"/>
      <c r="CF38" s="484"/>
      <c r="CG38" s="484"/>
      <c r="CH38" s="484"/>
      <c r="CI38" s="484"/>
      <c r="CJ38" s="484"/>
      <c r="CK38" s="484"/>
      <c r="CL38" s="484"/>
      <c r="CM38" s="484"/>
      <c r="CN38" s="450"/>
      <c r="CO38" s="450"/>
      <c r="CP38" s="450"/>
      <c r="CQ38" s="450"/>
      <c r="CR38" s="472"/>
      <c r="CS38" s="450"/>
      <c r="CT38" s="450"/>
    </row>
    <row r="39" spans="1:109" ht="17.100000000000001" customHeight="1" thickBot="1">
      <c r="C39" s="1598" t="str">
        <f>입력!$I$208</f>
        <v/>
      </c>
      <c r="D39" s="1599"/>
      <c r="E39" s="1599"/>
      <c r="F39" s="1599"/>
      <c r="G39" s="1600">
        <f>입력!W208</f>
        <v>0</v>
      </c>
      <c r="H39" s="1601"/>
      <c r="I39" s="1602"/>
      <c r="J39" s="1600">
        <f>입력!Z208</f>
        <v>0</v>
      </c>
      <c r="K39" s="1601"/>
      <c r="L39" s="1602"/>
      <c r="M39" s="1600">
        <f>입력!AC208</f>
        <v>0</v>
      </c>
      <c r="N39" s="1601"/>
      <c r="O39" s="1602"/>
      <c r="P39" s="1603" t="str">
        <f>입력!AF208</f>
        <v>kg/년</v>
      </c>
      <c r="Q39" s="1604"/>
      <c r="R39" s="1605" t="str">
        <f>입력!AH208</f>
        <v>-</v>
      </c>
      <c r="S39" s="1606"/>
      <c r="T39" s="1557"/>
      <c r="U39" s="1558"/>
      <c r="V39" s="1557"/>
      <c r="W39" s="1559"/>
      <c r="AA39" s="1652" t="str">
        <f>입력!$I$208</f>
        <v/>
      </c>
      <c r="AB39" s="1653"/>
      <c r="AC39" s="1653"/>
      <c r="AD39" s="1653"/>
      <c r="AE39" s="1421"/>
      <c r="AF39" s="1422"/>
      <c r="AG39" s="1422"/>
      <c r="AH39" s="1423"/>
      <c r="AI39" s="1428">
        <f>SUMIF($AR$29:$AS$38,$AR$39,$AI$29:$AK$38)</f>
        <v>0</v>
      </c>
      <c r="AJ39" s="1428"/>
      <c r="AK39" s="1428"/>
      <c r="AL39" s="1428">
        <f>SUMIF($AR$29:$AS$38,$AR$39,$AL$29:$AN$38)</f>
        <v>0</v>
      </c>
      <c r="AM39" s="1428"/>
      <c r="AN39" s="1428"/>
      <c r="AO39" s="1428">
        <f>SUMIF($AR$29:$AS$38,$AR$39,$AO$29:$AQ$38)</f>
        <v>0</v>
      </c>
      <c r="AP39" s="1428"/>
      <c r="AQ39" s="1428"/>
      <c r="AR39" s="1534" t="s">
        <v>798</v>
      </c>
      <c r="AS39" s="1534"/>
      <c r="AT39" s="1519" t="str">
        <f>IFERROR(AO39/AI39,"-")</f>
        <v>-</v>
      </c>
      <c r="AU39" s="1519"/>
      <c r="AV39" s="1536"/>
      <c r="AW39" s="1536"/>
      <c r="AX39" s="1536"/>
      <c r="AY39" s="1537"/>
      <c r="BA39" s="129"/>
      <c r="BB39" s="186"/>
      <c r="BC39" s="130"/>
      <c r="BD39" s="189"/>
      <c r="CE39" s="63">
        <f>IF(CJ39="",0,SUM($CE$8:CE38)+1)</f>
        <v>0</v>
      </c>
      <c r="CF39" s="1431" t="s">
        <v>36</v>
      </c>
      <c r="CG39" s="1431"/>
      <c r="CH39" s="1431"/>
      <c r="CI39" s="1431"/>
      <c r="CJ39" s="1431" t="str">
        <f>AA39</f>
        <v/>
      </c>
      <c r="CK39" s="1431"/>
      <c r="CL39" s="1431"/>
      <c r="CM39" s="1431"/>
      <c r="CN39" s="63" t="str">
        <f>TEXT(AI39,"#,##0.0#")</f>
        <v>0.0</v>
      </c>
      <c r="CO39" s="63" t="str">
        <f>TEXT(AL39,"#,##0.0#")</f>
        <v>0.0</v>
      </c>
      <c r="CP39" s="63" t="str">
        <f>TEXT(ABS(CN39-CO39),"#,##0.0#")</f>
        <v>0.0</v>
      </c>
      <c r="CQ39" s="63" t="str">
        <f>AR39</f>
        <v>kg/년</v>
      </c>
      <c r="CR39" s="65" t="str">
        <f>AT39</f>
        <v>-</v>
      </c>
      <c r="CS39" s="66"/>
      <c r="CT39" s="66"/>
    </row>
    <row r="40" spans="1:109" ht="17.100000000000001" customHeight="1">
      <c r="A40" s="58" t="s">
        <v>76</v>
      </c>
      <c r="B40" s="1515">
        <f>입력!H209</f>
        <v>0</v>
      </c>
      <c r="C40" s="1570" t="str">
        <f>입력!$I$209</f>
        <v/>
      </c>
      <c r="D40" s="1571"/>
      <c r="E40" s="1571"/>
      <c r="F40" s="1571"/>
      <c r="G40" s="1574">
        <f>입력!W209</f>
        <v>0</v>
      </c>
      <c r="H40" s="1574"/>
      <c r="I40" s="1574"/>
      <c r="J40" s="1574">
        <f>입력!Z209</f>
        <v>0</v>
      </c>
      <c r="K40" s="1574"/>
      <c r="L40" s="1574"/>
      <c r="M40" s="1575">
        <f>입력!AC209</f>
        <v>0</v>
      </c>
      <c r="N40" s="1575"/>
      <c r="O40" s="1575"/>
      <c r="P40" s="1576" t="str">
        <f>입력!AF209</f>
        <v/>
      </c>
      <c r="Q40" s="1576"/>
      <c r="R40" s="1584" t="e">
        <f>입력!AH209</f>
        <v>#DIV/0!</v>
      </c>
      <c r="S40" s="1584"/>
      <c r="T40" s="1585">
        <f>입력!AJ209</f>
        <v>0</v>
      </c>
      <c r="U40" s="1585"/>
      <c r="V40" s="1585">
        <f>입력!AL209</f>
        <v>0</v>
      </c>
      <c r="W40" s="1587"/>
      <c r="Z40" s="1541">
        <f>입력!H209</f>
        <v>0</v>
      </c>
      <c r="AA40" s="1650" t="str">
        <f>입력!$I$209</f>
        <v/>
      </c>
      <c r="AB40" s="1651"/>
      <c r="AC40" s="1651"/>
      <c r="AD40" s="1651"/>
      <c r="AE40" s="1424">
        <f>입력!J11</f>
        <v>0</v>
      </c>
      <c r="AF40" s="1425"/>
      <c r="AG40" s="1425"/>
      <c r="AH40" s="1426"/>
      <c r="AI40" s="1429"/>
      <c r="AJ40" s="1429"/>
      <c r="AK40" s="1429"/>
      <c r="AL40" s="1429"/>
      <c r="AM40" s="1429"/>
      <c r="AN40" s="1429"/>
      <c r="AO40" s="1430">
        <f>ABS(AI40-AL40)</f>
        <v>0</v>
      </c>
      <c r="AP40" s="1430"/>
      <c r="AQ40" s="1430"/>
      <c r="AR40" s="1491" t="str">
        <f>P40</f>
        <v/>
      </c>
      <c r="AS40" s="1491"/>
      <c r="AT40" s="1486" t="e">
        <f>AO40/AI40</f>
        <v>#DIV/0!</v>
      </c>
      <c r="AU40" s="1486"/>
      <c r="AV40" s="1542"/>
      <c r="AW40" s="1543"/>
      <c r="AX40" s="1542"/>
      <c r="AY40" s="1546"/>
      <c r="BA40" s="1447" t="str">
        <f>IF(G40=AI40,"일치","불일치")</f>
        <v>일치</v>
      </c>
      <c r="BB40" s="1459"/>
      <c r="BC40" s="1449" t="e">
        <f>AO40/M40</f>
        <v>#DIV/0!</v>
      </c>
      <c r="BD40" s="1451"/>
      <c r="CD40" t="s">
        <v>76</v>
      </c>
      <c r="CE40" s="450">
        <f>IF(입력!$J$12="",0,SUM($CE$8:CE39)+1)</f>
        <v>0</v>
      </c>
      <c r="CF40" s="484" t="str">
        <f>입력!$D$11</f>
        <v>수질오염 저감</v>
      </c>
      <c r="CG40" s="484"/>
      <c r="CH40" s="484"/>
      <c r="CI40" s="484"/>
      <c r="CJ40" s="484">
        <f>입력!$J$12</f>
        <v>0</v>
      </c>
      <c r="CK40" s="484"/>
      <c r="CL40" s="484"/>
      <c r="CM40" s="484"/>
      <c r="CN40" s="450" t="str">
        <f>TEXT(AI40,"#,##0.0#")</f>
        <v>0.0</v>
      </c>
      <c r="CO40" s="450" t="str">
        <f>TEXT(AL40,"#,##0.0#")</f>
        <v>0.0</v>
      </c>
      <c r="CP40" s="450" t="str">
        <f>TEXT(ABS(CN40-CO40),"#,##0.0#")</f>
        <v>0.0</v>
      </c>
      <c r="CQ40" s="450" t="str">
        <f>AR40</f>
        <v/>
      </c>
      <c r="CR40" s="472" t="e">
        <f>AT40</f>
        <v>#DIV/0!</v>
      </c>
      <c r="CS40" s="1432">
        <f>ROUND(AV40,3)</f>
        <v>0</v>
      </c>
      <c r="CT40" s="1432">
        <f>ROUND(AX40,3)</f>
        <v>0</v>
      </c>
    </row>
    <row r="41" spans="1:109" ht="17.100000000000001" customHeight="1">
      <c r="B41" s="1515"/>
      <c r="C41" s="1572"/>
      <c r="D41" s="1573"/>
      <c r="E41" s="1573"/>
      <c r="F41" s="1573"/>
      <c r="G41" s="1582"/>
      <c r="H41" s="1582"/>
      <c r="I41" s="1582"/>
      <c r="J41" s="1582"/>
      <c r="K41" s="1582"/>
      <c r="L41" s="1582"/>
      <c r="M41" s="1583"/>
      <c r="N41" s="1583"/>
      <c r="O41" s="1583"/>
      <c r="P41" s="1589"/>
      <c r="Q41" s="1589"/>
      <c r="R41" s="1556"/>
      <c r="S41" s="1556"/>
      <c r="T41" s="1586"/>
      <c r="U41" s="1586"/>
      <c r="V41" s="1586"/>
      <c r="W41" s="1588"/>
      <c r="Z41" s="1541"/>
      <c r="AA41" s="1522"/>
      <c r="AB41" s="1523"/>
      <c r="AC41" s="1523"/>
      <c r="AD41" s="1523"/>
      <c r="AE41" s="1415"/>
      <c r="AF41" s="1416"/>
      <c r="AG41" s="1416"/>
      <c r="AH41" s="1417"/>
      <c r="AI41" s="1413"/>
      <c r="AJ41" s="1413"/>
      <c r="AK41" s="1413"/>
      <c r="AL41" s="1413"/>
      <c r="AM41" s="1413"/>
      <c r="AN41" s="1413"/>
      <c r="AO41" s="1410"/>
      <c r="AP41" s="1410"/>
      <c r="AQ41" s="1410"/>
      <c r="AR41" s="1492"/>
      <c r="AS41" s="1492"/>
      <c r="AT41" s="1473"/>
      <c r="AU41" s="1473"/>
      <c r="AV41" s="1544"/>
      <c r="AW41" s="1545"/>
      <c r="AX41" s="1544"/>
      <c r="AY41" s="1547"/>
      <c r="BA41" s="1434"/>
      <c r="BB41" s="319"/>
      <c r="BC41" s="1438"/>
      <c r="BD41" s="1445"/>
      <c r="CE41" s="450"/>
      <c r="CF41" s="484"/>
      <c r="CG41" s="484"/>
      <c r="CH41" s="484"/>
      <c r="CI41" s="484"/>
      <c r="CJ41" s="484"/>
      <c r="CK41" s="484"/>
      <c r="CL41" s="484"/>
      <c r="CM41" s="484"/>
      <c r="CN41" s="450"/>
      <c r="CO41" s="450"/>
      <c r="CP41" s="450"/>
      <c r="CQ41" s="450"/>
      <c r="CR41" s="472"/>
      <c r="CS41" s="450"/>
      <c r="CT41" s="450"/>
    </row>
    <row r="42" spans="1:109" ht="17.100000000000001" customHeight="1">
      <c r="B42" s="1515">
        <f>입력!H211</f>
        <v>0</v>
      </c>
      <c r="C42" s="1572" t="str">
        <f>입력!$I$211</f>
        <v/>
      </c>
      <c r="D42" s="1573"/>
      <c r="E42" s="1573"/>
      <c r="F42" s="1573"/>
      <c r="G42" s="1582">
        <f>입력!W211</f>
        <v>0</v>
      </c>
      <c r="H42" s="1582"/>
      <c r="I42" s="1582"/>
      <c r="J42" s="1582">
        <f>입력!Z211</f>
        <v>0</v>
      </c>
      <c r="K42" s="1582"/>
      <c r="L42" s="1582"/>
      <c r="M42" s="1583">
        <f>입력!AC211</f>
        <v>0</v>
      </c>
      <c r="N42" s="1583"/>
      <c r="O42" s="1583"/>
      <c r="P42" s="1589" t="str">
        <f>입력!AF211</f>
        <v/>
      </c>
      <c r="Q42" s="1589"/>
      <c r="R42" s="1556" t="e">
        <f>입력!AH211</f>
        <v>#DIV/0!</v>
      </c>
      <c r="S42" s="1556"/>
      <c r="T42" s="1586">
        <f>입력!AJ211</f>
        <v>0</v>
      </c>
      <c r="U42" s="1586"/>
      <c r="V42" s="1586">
        <f>입력!AL211</f>
        <v>0</v>
      </c>
      <c r="W42" s="1588"/>
      <c r="Z42" s="1541">
        <f>입력!H211</f>
        <v>0</v>
      </c>
      <c r="AA42" s="1522" t="str">
        <f>입력!$I$211</f>
        <v/>
      </c>
      <c r="AB42" s="1523"/>
      <c r="AC42" s="1523"/>
      <c r="AD42" s="1523"/>
      <c r="AE42" s="1414">
        <f>입력!P11</f>
        <v>0</v>
      </c>
      <c r="AF42" s="1414"/>
      <c r="AG42" s="1414"/>
      <c r="AH42" s="1414"/>
      <c r="AI42" s="1413"/>
      <c r="AJ42" s="1413"/>
      <c r="AK42" s="1413"/>
      <c r="AL42" s="1413"/>
      <c r="AM42" s="1413"/>
      <c r="AN42" s="1413"/>
      <c r="AO42" s="1410">
        <f t="shared" ref="AO42" si="104">ABS(AI42-AL42)</f>
        <v>0</v>
      </c>
      <c r="AP42" s="1410"/>
      <c r="AQ42" s="1410"/>
      <c r="AR42" s="1492" t="str">
        <f>P42</f>
        <v/>
      </c>
      <c r="AS42" s="1492"/>
      <c r="AT42" s="1473" t="e">
        <f t="shared" ref="AT42" si="105">AO42/AI42</f>
        <v>#DIV/0!</v>
      </c>
      <c r="AU42" s="1473"/>
      <c r="AV42" s="1548"/>
      <c r="AW42" s="1549"/>
      <c r="AX42" s="1548"/>
      <c r="AY42" s="1550"/>
      <c r="BA42" s="1442" t="str">
        <f>IF(G42=AI42,"일치","불일치")</f>
        <v>일치</v>
      </c>
      <c r="BB42" s="319"/>
      <c r="BC42" s="1438" t="e">
        <f>AO42/M42</f>
        <v>#DIV/0!</v>
      </c>
      <c r="BD42" s="1445"/>
      <c r="CE42" s="450">
        <f>IF(입력!$P$12="",0,SUM($CE$8:CE41)+1)</f>
        <v>0</v>
      </c>
      <c r="CF42" s="484" t="str">
        <f>입력!$D$11</f>
        <v>수질오염 저감</v>
      </c>
      <c r="CG42" s="484"/>
      <c r="CH42" s="484"/>
      <c r="CI42" s="484"/>
      <c r="CJ42" s="484">
        <f>입력!$P$12</f>
        <v>0</v>
      </c>
      <c r="CK42" s="484"/>
      <c r="CL42" s="484"/>
      <c r="CM42" s="484"/>
      <c r="CN42" s="450" t="str">
        <f t="shared" ref="CN42" si="106">TEXT(AI42,"#,##0.0#")</f>
        <v>0.0</v>
      </c>
      <c r="CO42" s="450" t="str">
        <f t="shared" ref="CO42" si="107">TEXT(AL42,"#,##0.0#")</f>
        <v>0.0</v>
      </c>
      <c r="CP42" s="450" t="str">
        <f t="shared" ref="CP42" si="108">TEXT(ABS(CN42-CO42),"#,##0.0#")</f>
        <v>0.0</v>
      </c>
      <c r="CQ42" s="450" t="str">
        <f t="shared" ref="CQ42" si="109">AR42</f>
        <v/>
      </c>
      <c r="CR42" s="472" t="e">
        <f t="shared" ref="CR42" si="110">AT42</f>
        <v>#DIV/0!</v>
      </c>
      <c r="CS42" s="1432">
        <f t="shared" ref="CS42" si="111">ROUND(AV42,3)</f>
        <v>0</v>
      </c>
      <c r="CT42" s="1432">
        <f t="shared" ref="CT42" si="112">ROUND(AX42,3)</f>
        <v>0</v>
      </c>
    </row>
    <row r="43" spans="1:109" ht="17.100000000000001" customHeight="1">
      <c r="B43" s="1515"/>
      <c r="C43" s="1572"/>
      <c r="D43" s="1573"/>
      <c r="E43" s="1573"/>
      <c r="F43" s="1573"/>
      <c r="G43" s="1582"/>
      <c r="H43" s="1582"/>
      <c r="I43" s="1582"/>
      <c r="J43" s="1582"/>
      <c r="K43" s="1582"/>
      <c r="L43" s="1582"/>
      <c r="M43" s="1583"/>
      <c r="N43" s="1583"/>
      <c r="O43" s="1583"/>
      <c r="P43" s="1589"/>
      <c r="Q43" s="1589"/>
      <c r="R43" s="1556"/>
      <c r="S43" s="1556"/>
      <c r="T43" s="1586"/>
      <c r="U43" s="1586"/>
      <c r="V43" s="1586"/>
      <c r="W43" s="1588"/>
      <c r="Z43" s="1541"/>
      <c r="AA43" s="1522"/>
      <c r="AB43" s="1523"/>
      <c r="AC43" s="1523"/>
      <c r="AD43" s="1523"/>
      <c r="AE43" s="1414"/>
      <c r="AF43" s="1414"/>
      <c r="AG43" s="1414"/>
      <c r="AH43" s="1414"/>
      <c r="AI43" s="1413"/>
      <c r="AJ43" s="1413"/>
      <c r="AK43" s="1413"/>
      <c r="AL43" s="1413"/>
      <c r="AM43" s="1413"/>
      <c r="AN43" s="1413"/>
      <c r="AO43" s="1410"/>
      <c r="AP43" s="1410"/>
      <c r="AQ43" s="1410"/>
      <c r="AR43" s="1492"/>
      <c r="AS43" s="1492"/>
      <c r="AT43" s="1473"/>
      <c r="AU43" s="1473"/>
      <c r="AV43" s="1544"/>
      <c r="AW43" s="1545"/>
      <c r="AX43" s="1544"/>
      <c r="AY43" s="1547"/>
      <c r="BA43" s="1457"/>
      <c r="BB43" s="319"/>
      <c r="BC43" s="1438"/>
      <c r="BD43" s="1445"/>
      <c r="CE43" s="450"/>
      <c r="CF43" s="484"/>
      <c r="CG43" s="484"/>
      <c r="CH43" s="484"/>
      <c r="CI43" s="484"/>
      <c r="CJ43" s="484"/>
      <c r="CK43" s="484"/>
      <c r="CL43" s="484"/>
      <c r="CM43" s="484"/>
      <c r="CN43" s="450"/>
      <c r="CO43" s="450"/>
      <c r="CP43" s="450"/>
      <c r="CQ43" s="450"/>
      <c r="CR43" s="472"/>
      <c r="CS43" s="450"/>
      <c r="CT43" s="450"/>
    </row>
    <row r="44" spans="1:109" ht="17.100000000000001" customHeight="1">
      <c r="B44" s="1515">
        <f>입력!H213</f>
        <v>0</v>
      </c>
      <c r="C44" s="1572" t="str">
        <f>입력!$I$213</f>
        <v/>
      </c>
      <c r="D44" s="1573"/>
      <c r="E44" s="1573"/>
      <c r="F44" s="1573"/>
      <c r="G44" s="1582">
        <f>입력!W213</f>
        <v>0</v>
      </c>
      <c r="H44" s="1582"/>
      <c r="I44" s="1582"/>
      <c r="J44" s="1582">
        <f>입력!Z213</f>
        <v>0</v>
      </c>
      <c r="K44" s="1582"/>
      <c r="L44" s="1582"/>
      <c r="M44" s="1583">
        <f>입력!AC213</f>
        <v>0</v>
      </c>
      <c r="N44" s="1583"/>
      <c r="O44" s="1583"/>
      <c r="P44" s="1589" t="str">
        <f>입력!AF213</f>
        <v/>
      </c>
      <c r="Q44" s="1589"/>
      <c r="R44" s="1556" t="e">
        <f>입력!AH213</f>
        <v>#DIV/0!</v>
      </c>
      <c r="S44" s="1556"/>
      <c r="T44" s="1586">
        <f>입력!AJ213</f>
        <v>0</v>
      </c>
      <c r="U44" s="1586"/>
      <c r="V44" s="1586">
        <f>입력!AL213</f>
        <v>0</v>
      </c>
      <c r="W44" s="1588"/>
      <c r="Z44" s="1541">
        <f>입력!H213</f>
        <v>0</v>
      </c>
      <c r="AA44" s="1522" t="str">
        <f>입력!$I$213</f>
        <v/>
      </c>
      <c r="AB44" s="1523"/>
      <c r="AC44" s="1523"/>
      <c r="AD44" s="1523"/>
      <c r="AE44" s="1414">
        <f>입력!V11</f>
        <v>0</v>
      </c>
      <c r="AF44" s="1414"/>
      <c r="AG44" s="1414"/>
      <c r="AH44" s="1414"/>
      <c r="AI44" s="1413"/>
      <c r="AJ44" s="1413"/>
      <c r="AK44" s="1413"/>
      <c r="AL44" s="1413"/>
      <c r="AM44" s="1413"/>
      <c r="AN44" s="1413"/>
      <c r="AO44" s="1410">
        <f t="shared" ref="AO44" si="113">ABS(AI44-AL44)</f>
        <v>0</v>
      </c>
      <c r="AP44" s="1410"/>
      <c r="AQ44" s="1410"/>
      <c r="AR44" s="1492" t="str">
        <f>P44</f>
        <v/>
      </c>
      <c r="AS44" s="1492"/>
      <c r="AT44" s="1473" t="e">
        <f t="shared" ref="AT44" si="114">AO44/AI44</f>
        <v>#DIV/0!</v>
      </c>
      <c r="AU44" s="1473"/>
      <c r="AV44" s="1548"/>
      <c r="AW44" s="1549"/>
      <c r="AX44" s="1548"/>
      <c r="AY44" s="1550"/>
      <c r="BA44" s="1442" t="str">
        <f>IF(G44=AI44,"일치","불일치")</f>
        <v>일치</v>
      </c>
      <c r="BB44" s="319"/>
      <c r="BC44" s="1438" t="e">
        <f>AO44/M44</f>
        <v>#DIV/0!</v>
      </c>
      <c r="BD44" s="1445"/>
      <c r="CE44" s="450">
        <f>IF(입력!$V$12="",0,SUM($CE$8:CE43)+1)</f>
        <v>0</v>
      </c>
      <c r="CF44" s="484" t="str">
        <f>입력!$D$11</f>
        <v>수질오염 저감</v>
      </c>
      <c r="CG44" s="484"/>
      <c r="CH44" s="484"/>
      <c r="CI44" s="484"/>
      <c r="CJ44" s="484">
        <f>입력!$V$12</f>
        <v>0</v>
      </c>
      <c r="CK44" s="484"/>
      <c r="CL44" s="484"/>
      <c r="CM44" s="484"/>
      <c r="CN44" s="450" t="str">
        <f t="shared" ref="CN44" si="115">TEXT(AI44,"#,##0.0#")</f>
        <v>0.0</v>
      </c>
      <c r="CO44" s="450" t="str">
        <f t="shared" ref="CO44" si="116">TEXT(AL44,"#,##0.0#")</f>
        <v>0.0</v>
      </c>
      <c r="CP44" s="450" t="str">
        <f t="shared" ref="CP44" si="117">TEXT(ABS(CN44-CO44),"#,##0.0#")</f>
        <v>0.0</v>
      </c>
      <c r="CQ44" s="450" t="str">
        <f t="shared" ref="CQ44" si="118">AR44</f>
        <v/>
      </c>
      <c r="CR44" s="472" t="e">
        <f t="shared" ref="CR44" si="119">AT44</f>
        <v>#DIV/0!</v>
      </c>
      <c r="CS44" s="1432">
        <f t="shared" ref="CS44" si="120">ROUND(AV44,3)</f>
        <v>0</v>
      </c>
      <c r="CT44" s="1432">
        <f t="shared" ref="CT44" si="121">ROUND(AX44,3)</f>
        <v>0</v>
      </c>
    </row>
    <row r="45" spans="1:109" ht="17.100000000000001" customHeight="1">
      <c r="B45" s="1515"/>
      <c r="C45" s="1572"/>
      <c r="D45" s="1573"/>
      <c r="E45" s="1573"/>
      <c r="F45" s="1573"/>
      <c r="G45" s="1582"/>
      <c r="H45" s="1582"/>
      <c r="I45" s="1582"/>
      <c r="J45" s="1582"/>
      <c r="K45" s="1582"/>
      <c r="L45" s="1582"/>
      <c r="M45" s="1583"/>
      <c r="N45" s="1583"/>
      <c r="O45" s="1583"/>
      <c r="P45" s="1589"/>
      <c r="Q45" s="1589"/>
      <c r="R45" s="1556"/>
      <c r="S45" s="1556"/>
      <c r="T45" s="1586"/>
      <c r="U45" s="1586"/>
      <c r="V45" s="1586"/>
      <c r="W45" s="1588"/>
      <c r="Z45" s="1541"/>
      <c r="AA45" s="1522"/>
      <c r="AB45" s="1523"/>
      <c r="AC45" s="1523"/>
      <c r="AD45" s="1523"/>
      <c r="AE45" s="1414"/>
      <c r="AF45" s="1414"/>
      <c r="AG45" s="1414"/>
      <c r="AH45" s="1414"/>
      <c r="AI45" s="1413"/>
      <c r="AJ45" s="1413"/>
      <c r="AK45" s="1413"/>
      <c r="AL45" s="1413"/>
      <c r="AM45" s="1413"/>
      <c r="AN45" s="1413"/>
      <c r="AO45" s="1410"/>
      <c r="AP45" s="1410"/>
      <c r="AQ45" s="1410"/>
      <c r="AR45" s="1492"/>
      <c r="AS45" s="1492"/>
      <c r="AT45" s="1473"/>
      <c r="AU45" s="1473"/>
      <c r="AV45" s="1544"/>
      <c r="AW45" s="1545"/>
      <c r="AX45" s="1544"/>
      <c r="AY45" s="1547"/>
      <c r="BA45" s="1457"/>
      <c r="BB45" s="319"/>
      <c r="BC45" s="1438"/>
      <c r="BD45" s="1445"/>
      <c r="CE45" s="450"/>
      <c r="CF45" s="484"/>
      <c r="CG45" s="484"/>
      <c r="CH45" s="484"/>
      <c r="CI45" s="484"/>
      <c r="CJ45" s="484"/>
      <c r="CK45" s="484"/>
      <c r="CL45" s="484"/>
      <c r="CM45" s="484"/>
      <c r="CN45" s="450"/>
      <c r="CO45" s="450"/>
      <c r="CP45" s="450"/>
      <c r="CQ45" s="450"/>
      <c r="CR45" s="472"/>
      <c r="CS45" s="450"/>
      <c r="CT45" s="450"/>
    </row>
    <row r="46" spans="1:109" ht="17.100000000000001" customHeight="1">
      <c r="B46" s="1515">
        <f>입력!H215</f>
        <v>0</v>
      </c>
      <c r="C46" s="1572" t="str">
        <f>입력!$I$215</f>
        <v/>
      </c>
      <c r="D46" s="1573"/>
      <c r="E46" s="1573"/>
      <c r="F46" s="1573"/>
      <c r="G46" s="1582">
        <f>입력!W215</f>
        <v>0</v>
      </c>
      <c r="H46" s="1582"/>
      <c r="I46" s="1582"/>
      <c r="J46" s="1582">
        <f>입력!Z215</f>
        <v>0</v>
      </c>
      <c r="K46" s="1582"/>
      <c r="L46" s="1582"/>
      <c r="M46" s="1583">
        <f>입력!AC215</f>
        <v>0</v>
      </c>
      <c r="N46" s="1583"/>
      <c r="O46" s="1583"/>
      <c r="P46" s="1589" t="str">
        <f>입력!AF215</f>
        <v/>
      </c>
      <c r="Q46" s="1589"/>
      <c r="R46" s="1556" t="e">
        <f>입력!AH215</f>
        <v>#DIV/0!</v>
      </c>
      <c r="S46" s="1556"/>
      <c r="T46" s="1586">
        <f>입력!AJ215</f>
        <v>0</v>
      </c>
      <c r="U46" s="1586"/>
      <c r="V46" s="1586">
        <f>입력!AL215</f>
        <v>0</v>
      </c>
      <c r="W46" s="1588"/>
      <c r="Z46" s="1541">
        <f>입력!H215</f>
        <v>0</v>
      </c>
      <c r="AA46" s="1522" t="str">
        <f>입력!$I$215</f>
        <v/>
      </c>
      <c r="AB46" s="1523"/>
      <c r="AC46" s="1523"/>
      <c r="AD46" s="1523"/>
      <c r="AE46" s="1414">
        <f>입력!AB11</f>
        <v>0</v>
      </c>
      <c r="AF46" s="1414"/>
      <c r="AG46" s="1414"/>
      <c r="AH46" s="1414"/>
      <c r="AI46" s="1413"/>
      <c r="AJ46" s="1413"/>
      <c r="AK46" s="1413"/>
      <c r="AL46" s="1413"/>
      <c r="AM46" s="1413"/>
      <c r="AN46" s="1413"/>
      <c r="AO46" s="1410">
        <f t="shared" ref="AO46" si="122">ABS(AI46-AL46)</f>
        <v>0</v>
      </c>
      <c r="AP46" s="1410"/>
      <c r="AQ46" s="1410"/>
      <c r="AR46" s="1492" t="str">
        <f>P46</f>
        <v/>
      </c>
      <c r="AS46" s="1492"/>
      <c r="AT46" s="1473" t="e">
        <f t="shared" ref="AT46" si="123">AO46/AI46</f>
        <v>#DIV/0!</v>
      </c>
      <c r="AU46" s="1473"/>
      <c r="AV46" s="1471"/>
      <c r="AW46" s="1471"/>
      <c r="AX46" s="1471"/>
      <c r="AY46" s="1472"/>
      <c r="BA46" s="1442" t="str">
        <f>IF(G46=AI46,"일치","불일치")</f>
        <v>일치</v>
      </c>
      <c r="BB46" s="319"/>
      <c r="BC46" s="1438" t="e">
        <f>AO46/M46</f>
        <v>#DIV/0!</v>
      </c>
      <c r="BD46" s="1445"/>
      <c r="CE46" s="450">
        <f>IF(입력!$AB$12="",0,SUM($CE$8:CE45)+1)</f>
        <v>0</v>
      </c>
      <c r="CF46" s="484" t="str">
        <f>입력!$D$11</f>
        <v>수질오염 저감</v>
      </c>
      <c r="CG46" s="484"/>
      <c r="CH46" s="484"/>
      <c r="CI46" s="484"/>
      <c r="CJ46" s="484">
        <f>입력!$AB$12</f>
        <v>0</v>
      </c>
      <c r="CK46" s="484"/>
      <c r="CL46" s="484"/>
      <c r="CM46" s="484"/>
      <c r="CN46" s="450" t="str">
        <f t="shared" ref="CN46" si="124">TEXT(AI46,"#,##0.0#")</f>
        <v>0.0</v>
      </c>
      <c r="CO46" s="450" t="str">
        <f t="shared" ref="CO46" si="125">TEXT(AL46,"#,##0.0#")</f>
        <v>0.0</v>
      </c>
      <c r="CP46" s="450" t="str">
        <f t="shared" ref="CP46" si="126">TEXT(ABS(CN46-CO46),"#,##0.0#")</f>
        <v>0.0</v>
      </c>
      <c r="CQ46" s="450" t="str">
        <f t="shared" ref="CQ46" si="127">AR46</f>
        <v/>
      </c>
      <c r="CR46" s="472" t="e">
        <f t="shared" ref="CR46" si="128">AT46</f>
        <v>#DIV/0!</v>
      </c>
      <c r="CS46" s="1432">
        <f t="shared" ref="CS46" si="129">ROUND(AV46,3)</f>
        <v>0</v>
      </c>
      <c r="CT46" s="1432">
        <f t="shared" ref="CT46" si="130">ROUND(AX46,3)</f>
        <v>0</v>
      </c>
    </row>
    <row r="47" spans="1:109" ht="17.100000000000001" customHeight="1">
      <c r="B47" s="1515"/>
      <c r="C47" s="1572"/>
      <c r="D47" s="1573"/>
      <c r="E47" s="1573"/>
      <c r="F47" s="1573"/>
      <c r="G47" s="1582"/>
      <c r="H47" s="1582"/>
      <c r="I47" s="1582"/>
      <c r="J47" s="1582"/>
      <c r="K47" s="1582"/>
      <c r="L47" s="1582"/>
      <c r="M47" s="1583"/>
      <c r="N47" s="1583"/>
      <c r="O47" s="1583"/>
      <c r="P47" s="1589"/>
      <c r="Q47" s="1589"/>
      <c r="R47" s="1556"/>
      <c r="S47" s="1556"/>
      <c r="T47" s="1586"/>
      <c r="U47" s="1586"/>
      <c r="V47" s="1586"/>
      <c r="W47" s="1588"/>
      <c r="Z47" s="1541"/>
      <c r="AA47" s="1522"/>
      <c r="AB47" s="1523"/>
      <c r="AC47" s="1523"/>
      <c r="AD47" s="1523"/>
      <c r="AE47" s="1414"/>
      <c r="AF47" s="1414"/>
      <c r="AG47" s="1414"/>
      <c r="AH47" s="1414"/>
      <c r="AI47" s="1413"/>
      <c r="AJ47" s="1413"/>
      <c r="AK47" s="1413"/>
      <c r="AL47" s="1413"/>
      <c r="AM47" s="1413"/>
      <c r="AN47" s="1413"/>
      <c r="AO47" s="1410"/>
      <c r="AP47" s="1410"/>
      <c r="AQ47" s="1410"/>
      <c r="AR47" s="1492"/>
      <c r="AS47" s="1492"/>
      <c r="AT47" s="1473"/>
      <c r="AU47" s="1473"/>
      <c r="AV47" s="1471"/>
      <c r="AW47" s="1471"/>
      <c r="AX47" s="1471"/>
      <c r="AY47" s="1472"/>
      <c r="BA47" s="1457"/>
      <c r="BB47" s="319"/>
      <c r="BC47" s="1438"/>
      <c r="BD47" s="1445"/>
      <c r="CE47" s="450"/>
      <c r="CF47" s="484"/>
      <c r="CG47" s="484"/>
      <c r="CH47" s="484"/>
      <c r="CI47" s="484"/>
      <c r="CJ47" s="484"/>
      <c r="CK47" s="484"/>
      <c r="CL47" s="484"/>
      <c r="CM47" s="484"/>
      <c r="CN47" s="450"/>
      <c r="CO47" s="450"/>
      <c r="CP47" s="450"/>
      <c r="CQ47" s="450"/>
      <c r="CR47" s="472"/>
      <c r="CS47" s="450"/>
      <c r="CT47" s="450"/>
    </row>
    <row r="48" spans="1:109" ht="17.100000000000001" customHeight="1">
      <c r="B48" s="1515">
        <f>입력!H217</f>
        <v>0</v>
      </c>
      <c r="C48" s="1572" t="str">
        <f>입력!$I$217</f>
        <v/>
      </c>
      <c r="D48" s="1573"/>
      <c r="E48" s="1573"/>
      <c r="F48" s="1573"/>
      <c r="G48" s="1582">
        <f>입력!W217</f>
        <v>0</v>
      </c>
      <c r="H48" s="1582"/>
      <c r="I48" s="1582"/>
      <c r="J48" s="1582">
        <f>입력!Z217</f>
        <v>0</v>
      </c>
      <c r="K48" s="1582"/>
      <c r="L48" s="1582"/>
      <c r="M48" s="1583">
        <f>입력!AC217</f>
        <v>0</v>
      </c>
      <c r="N48" s="1583"/>
      <c r="O48" s="1583"/>
      <c r="P48" s="1589" t="str">
        <f>입력!AF217</f>
        <v/>
      </c>
      <c r="Q48" s="1589"/>
      <c r="R48" s="1556" t="e">
        <f>입력!AH217</f>
        <v>#DIV/0!</v>
      </c>
      <c r="S48" s="1556"/>
      <c r="T48" s="1586">
        <f>입력!AJ217</f>
        <v>0</v>
      </c>
      <c r="U48" s="1586"/>
      <c r="V48" s="1586">
        <f>입력!AL217</f>
        <v>0</v>
      </c>
      <c r="W48" s="1588"/>
      <c r="Z48" s="1541">
        <f>입력!H217</f>
        <v>0</v>
      </c>
      <c r="AA48" s="1522" t="str">
        <f>입력!$I$217</f>
        <v/>
      </c>
      <c r="AB48" s="1523"/>
      <c r="AC48" s="1523"/>
      <c r="AD48" s="1523"/>
      <c r="AE48" s="1415">
        <f>입력!AH11</f>
        <v>0</v>
      </c>
      <c r="AF48" s="1416"/>
      <c r="AG48" s="1416"/>
      <c r="AH48" s="1417"/>
      <c r="AI48" s="1413"/>
      <c r="AJ48" s="1413"/>
      <c r="AK48" s="1413"/>
      <c r="AL48" s="1413"/>
      <c r="AM48" s="1413"/>
      <c r="AN48" s="1413"/>
      <c r="AO48" s="1410">
        <f t="shared" ref="AO48" si="131">ABS(AI48-AL48)</f>
        <v>0</v>
      </c>
      <c r="AP48" s="1410"/>
      <c r="AQ48" s="1410"/>
      <c r="AR48" s="1492" t="str">
        <f>P48</f>
        <v/>
      </c>
      <c r="AS48" s="1492"/>
      <c r="AT48" s="1473" t="e">
        <f t="shared" ref="AT48" si="132">AO48/AI48</f>
        <v>#DIV/0!</v>
      </c>
      <c r="AU48" s="1473"/>
      <c r="AV48" s="1471"/>
      <c r="AW48" s="1471"/>
      <c r="AX48" s="1471"/>
      <c r="AY48" s="1472"/>
      <c r="BA48" s="1442" t="str">
        <f>IF(G48=AI48,"일치","불일치")</f>
        <v>일치</v>
      </c>
      <c r="BB48" s="319"/>
      <c r="BC48" s="1438" t="e">
        <f>AO48/M48</f>
        <v>#DIV/0!</v>
      </c>
      <c r="BD48" s="1445"/>
      <c r="CE48" s="450">
        <f>IF(입력!$AH$12="",0,SUM($CE$8:CE47)+1)</f>
        <v>0</v>
      </c>
      <c r="CF48" s="484" t="str">
        <f>입력!$D$11</f>
        <v>수질오염 저감</v>
      </c>
      <c r="CG48" s="484"/>
      <c r="CH48" s="484"/>
      <c r="CI48" s="484"/>
      <c r="CJ48" s="484">
        <f>입력!$AH$12</f>
        <v>0</v>
      </c>
      <c r="CK48" s="484"/>
      <c r="CL48" s="484"/>
      <c r="CM48" s="484"/>
      <c r="CN48" s="450" t="str">
        <f t="shared" ref="CN48" si="133">TEXT(AI48,"#,##0.0#")</f>
        <v>0.0</v>
      </c>
      <c r="CO48" s="450" t="str">
        <f t="shared" ref="CO48" si="134">TEXT(AL48,"#,##0.0#")</f>
        <v>0.0</v>
      </c>
      <c r="CP48" s="450" t="str">
        <f t="shared" ref="CP48" si="135">TEXT(ABS(CN48-CO48),"#,##0.0#")</f>
        <v>0.0</v>
      </c>
      <c r="CQ48" s="450" t="str">
        <f t="shared" ref="CQ48" si="136">AR48</f>
        <v/>
      </c>
      <c r="CR48" s="472" t="e">
        <f t="shared" ref="CR48" si="137">AT48</f>
        <v>#DIV/0!</v>
      </c>
      <c r="CS48" s="1432">
        <f t="shared" ref="CS48" si="138">ROUND(AV48,3)</f>
        <v>0</v>
      </c>
      <c r="CT48" s="1432">
        <f t="shared" ref="CT48" si="139">ROUND(AX48,3)</f>
        <v>0</v>
      </c>
    </row>
    <row r="49" spans="1:98" ht="17.100000000000001" customHeight="1" thickBot="1">
      <c r="B49" s="1515"/>
      <c r="C49" s="1596"/>
      <c r="D49" s="1597"/>
      <c r="E49" s="1597"/>
      <c r="F49" s="1597"/>
      <c r="G49" s="1592"/>
      <c r="H49" s="1592"/>
      <c r="I49" s="1592"/>
      <c r="J49" s="1592"/>
      <c r="K49" s="1592"/>
      <c r="L49" s="1592"/>
      <c r="M49" s="1593"/>
      <c r="N49" s="1593"/>
      <c r="O49" s="1593"/>
      <c r="P49" s="1594"/>
      <c r="Q49" s="1594"/>
      <c r="R49" s="1595"/>
      <c r="S49" s="1595"/>
      <c r="T49" s="1590"/>
      <c r="U49" s="1590"/>
      <c r="V49" s="1590"/>
      <c r="W49" s="1591"/>
      <c r="Z49" s="1541"/>
      <c r="AA49" s="1560"/>
      <c r="AB49" s="1561"/>
      <c r="AC49" s="1561"/>
      <c r="AD49" s="1561"/>
      <c r="AE49" s="1418"/>
      <c r="AF49" s="1419"/>
      <c r="AG49" s="1419"/>
      <c r="AH49" s="1420"/>
      <c r="AI49" s="1427"/>
      <c r="AJ49" s="1427"/>
      <c r="AK49" s="1427"/>
      <c r="AL49" s="1427"/>
      <c r="AM49" s="1427"/>
      <c r="AN49" s="1427"/>
      <c r="AO49" s="1411"/>
      <c r="AP49" s="1411"/>
      <c r="AQ49" s="1411"/>
      <c r="AR49" s="1493"/>
      <c r="AS49" s="1493"/>
      <c r="AT49" s="1478"/>
      <c r="AU49" s="1478"/>
      <c r="AV49" s="1477"/>
      <c r="AW49" s="1477"/>
      <c r="AX49" s="1477"/>
      <c r="AY49" s="1485"/>
      <c r="BA49" s="1458"/>
      <c r="BB49" s="1443"/>
      <c r="BC49" s="1444"/>
      <c r="BD49" s="1446"/>
      <c r="CE49" s="450"/>
      <c r="CF49" s="484"/>
      <c r="CG49" s="484"/>
      <c r="CH49" s="484"/>
      <c r="CI49" s="484"/>
      <c r="CJ49" s="484"/>
      <c r="CK49" s="484"/>
      <c r="CL49" s="484"/>
      <c r="CM49" s="484"/>
      <c r="CN49" s="450"/>
      <c r="CO49" s="450"/>
      <c r="CP49" s="450"/>
      <c r="CQ49" s="450"/>
      <c r="CR49" s="472"/>
      <c r="CS49" s="450"/>
      <c r="CT49" s="450"/>
    </row>
    <row r="50" spans="1:98" ht="17.100000000000001" customHeight="1" thickBot="1">
      <c r="C50" s="1598" t="str">
        <f>입력!$I$219</f>
        <v/>
      </c>
      <c r="D50" s="1599"/>
      <c r="E50" s="1599"/>
      <c r="F50" s="1599"/>
      <c r="G50" s="1600">
        <f>입력!W219</f>
        <v>0</v>
      </c>
      <c r="H50" s="1601"/>
      <c r="I50" s="1602"/>
      <c r="J50" s="1600">
        <f>입력!Z219</f>
        <v>0</v>
      </c>
      <c r="K50" s="1601"/>
      <c r="L50" s="1602"/>
      <c r="M50" s="1600">
        <f>입력!AC219</f>
        <v>0</v>
      </c>
      <c r="N50" s="1601"/>
      <c r="O50" s="1602"/>
      <c r="P50" s="1603" t="str">
        <f>입력!AF219</f>
        <v>ton/년</v>
      </c>
      <c r="Q50" s="1604"/>
      <c r="R50" s="1605" t="str">
        <f>입력!AH219</f>
        <v>-</v>
      </c>
      <c r="S50" s="1606"/>
      <c r="T50" s="1557"/>
      <c r="U50" s="1558"/>
      <c r="V50" s="1557"/>
      <c r="W50" s="1559"/>
      <c r="AA50" s="1562" t="str">
        <f>입력!$I$219</f>
        <v/>
      </c>
      <c r="AB50" s="1563"/>
      <c r="AC50" s="1563"/>
      <c r="AD50" s="1563"/>
      <c r="AE50" s="1421"/>
      <c r="AF50" s="1422"/>
      <c r="AG50" s="1422"/>
      <c r="AH50" s="1423"/>
      <c r="AI50" s="1412">
        <f>SUMIF($AR$40:$AS$49,$AR$50,$AI$40:$AK$49)</f>
        <v>0</v>
      </c>
      <c r="AJ50" s="1412"/>
      <c r="AK50" s="1412"/>
      <c r="AL50" s="1412">
        <f>SUMIF($AR$40:$AS$49,$AR$50,$AL$40:$AN$49)</f>
        <v>0</v>
      </c>
      <c r="AM50" s="1412"/>
      <c r="AN50" s="1412"/>
      <c r="AO50" s="1412">
        <f>SUMIF($AR$40:$AS$49,$AR$50,$AO$40:$AQ$49)</f>
        <v>0</v>
      </c>
      <c r="AP50" s="1412"/>
      <c r="AQ50" s="1412"/>
      <c r="AR50" s="1518" t="s">
        <v>477</v>
      </c>
      <c r="AS50" s="1518"/>
      <c r="AT50" s="1519" t="str">
        <f>IFERROR(AO50/AI50,"-")</f>
        <v>-</v>
      </c>
      <c r="AU50" s="1519"/>
      <c r="AV50" s="1520"/>
      <c r="AW50" s="1520"/>
      <c r="AX50" s="1520"/>
      <c r="AY50" s="1521"/>
      <c r="BA50" s="129"/>
      <c r="BB50" s="186"/>
      <c r="BC50" s="130"/>
      <c r="BD50" s="189"/>
      <c r="CE50" s="63">
        <f>IF(CJ50="",0,SUM($CE$8:CE49)+1)</f>
        <v>0</v>
      </c>
      <c r="CF50" s="1431" t="s">
        <v>37</v>
      </c>
      <c r="CG50" s="1431"/>
      <c r="CH50" s="1431"/>
      <c r="CI50" s="1431"/>
      <c r="CJ50" s="1431" t="str">
        <f>AA50</f>
        <v/>
      </c>
      <c r="CK50" s="1431"/>
      <c r="CL50" s="1431"/>
      <c r="CM50" s="1431"/>
      <c r="CN50" s="63" t="str">
        <f>TEXT(AI50,"#,##0.0#")</f>
        <v>0.0</v>
      </c>
      <c r="CO50" s="63" t="str">
        <f>TEXT(AL50,"#,##0.0#")</f>
        <v>0.0</v>
      </c>
      <c r="CP50" s="63" t="str">
        <f>TEXT(ABS(CN50-CO50),"#,##0.0#")</f>
        <v>0.0</v>
      </c>
      <c r="CQ50" s="63" t="str">
        <f>AR50</f>
        <v>ton/년</v>
      </c>
      <c r="CR50" s="65" t="str">
        <f>AT50</f>
        <v>-</v>
      </c>
      <c r="CS50" s="66"/>
      <c r="CT50" s="66"/>
    </row>
    <row r="51" spans="1:98" ht="17.100000000000001" customHeight="1">
      <c r="A51" s="58" t="s">
        <v>77</v>
      </c>
      <c r="B51" s="1515">
        <f>입력!H220</f>
        <v>0</v>
      </c>
      <c r="C51" s="1570" t="str">
        <f>입력!$I$220</f>
        <v/>
      </c>
      <c r="D51" s="1571"/>
      <c r="E51" s="1571"/>
      <c r="F51" s="1571"/>
      <c r="G51" s="1574">
        <f>입력!W220</f>
        <v>0</v>
      </c>
      <c r="H51" s="1574"/>
      <c r="I51" s="1574"/>
      <c r="J51" s="1574">
        <f>입력!Z220</f>
        <v>0</v>
      </c>
      <c r="K51" s="1574"/>
      <c r="L51" s="1574"/>
      <c r="M51" s="1575">
        <f>입력!AC220</f>
        <v>0</v>
      </c>
      <c r="N51" s="1575"/>
      <c r="O51" s="1575"/>
      <c r="P51" s="1576" t="str">
        <f>입력!AF220</f>
        <v/>
      </c>
      <c r="Q51" s="1576"/>
      <c r="R51" s="1584" t="e">
        <f>입력!AH220</f>
        <v>#DIV/0!</v>
      </c>
      <c r="S51" s="1584"/>
      <c r="T51" s="1585">
        <f>입력!AJ220</f>
        <v>0</v>
      </c>
      <c r="U51" s="1585"/>
      <c r="V51" s="1585">
        <f>입력!AL220</f>
        <v>0</v>
      </c>
      <c r="W51" s="1587"/>
      <c r="Z51" s="1541">
        <f>입력!H220</f>
        <v>0</v>
      </c>
      <c r="AA51" s="1650" t="str">
        <f>입력!$I$220</f>
        <v/>
      </c>
      <c r="AB51" s="1651"/>
      <c r="AC51" s="1651"/>
      <c r="AD51" s="1651"/>
      <c r="AE51" s="1424">
        <f>입력!J13</f>
        <v>0</v>
      </c>
      <c r="AF51" s="1425"/>
      <c r="AG51" s="1425"/>
      <c r="AH51" s="1426"/>
      <c r="AI51" s="1429"/>
      <c r="AJ51" s="1429"/>
      <c r="AK51" s="1429"/>
      <c r="AL51" s="1429"/>
      <c r="AM51" s="1429"/>
      <c r="AN51" s="1429"/>
      <c r="AO51" s="1430">
        <f>ABS(AI51-AL51)</f>
        <v>0</v>
      </c>
      <c r="AP51" s="1430"/>
      <c r="AQ51" s="1430"/>
      <c r="AR51" s="1491" t="str">
        <f>P51</f>
        <v/>
      </c>
      <c r="AS51" s="1491"/>
      <c r="AT51" s="1486" t="e">
        <f>AO51/AI51</f>
        <v>#DIV/0!</v>
      </c>
      <c r="AU51" s="1486"/>
      <c r="AV51" s="1483"/>
      <c r="AW51" s="1483"/>
      <c r="AX51" s="1483"/>
      <c r="AY51" s="1484"/>
      <c r="BA51" s="1447" t="str">
        <f>IF(G51=AI51,"일치","불일치")</f>
        <v>일치</v>
      </c>
      <c r="BB51" s="1459"/>
      <c r="BC51" s="1449" t="e">
        <f>AO51/M51</f>
        <v>#DIV/0!</v>
      </c>
      <c r="BD51" s="1451"/>
      <c r="CD51" t="s">
        <v>77</v>
      </c>
      <c r="CE51" s="450">
        <f>IF(입력!$J$14="",0,SUM($CE$8:CE50)+1)</f>
        <v>0</v>
      </c>
      <c r="CF51" s="484" t="str">
        <f>입력!$D$13</f>
        <v>폐기물배출 저감</v>
      </c>
      <c r="CG51" s="484"/>
      <c r="CH51" s="484"/>
      <c r="CI51" s="484"/>
      <c r="CJ51" s="484">
        <f>입력!$J$14</f>
        <v>0</v>
      </c>
      <c r="CK51" s="484"/>
      <c r="CL51" s="484"/>
      <c r="CM51" s="484"/>
      <c r="CN51" s="1433" t="str">
        <f>TEXT(AI51,"#,##0.0#")</f>
        <v>0.0</v>
      </c>
      <c r="CO51" s="1433" t="str">
        <f>TEXT(AL51,"#,##0.0#")</f>
        <v>0.0</v>
      </c>
      <c r="CP51" s="1433" t="str">
        <f>TEXT(ABS(CN51-CO51),"#,##0.0#")</f>
        <v>0.0</v>
      </c>
      <c r="CQ51" s="450" t="str">
        <f>AR51</f>
        <v/>
      </c>
      <c r="CR51" s="472" t="e">
        <f>AT51</f>
        <v>#DIV/0!</v>
      </c>
      <c r="CS51" s="1432">
        <f>ROUND(AV51,3)</f>
        <v>0</v>
      </c>
      <c r="CT51" s="1432">
        <f>ROUND(AX51,3)</f>
        <v>0</v>
      </c>
    </row>
    <row r="52" spans="1:98" ht="17.100000000000001" customHeight="1">
      <c r="B52" s="1515"/>
      <c r="C52" s="1572"/>
      <c r="D52" s="1573"/>
      <c r="E52" s="1573"/>
      <c r="F52" s="1573"/>
      <c r="G52" s="1582"/>
      <c r="H52" s="1582"/>
      <c r="I52" s="1582"/>
      <c r="J52" s="1582"/>
      <c r="K52" s="1582"/>
      <c r="L52" s="1582"/>
      <c r="M52" s="1583"/>
      <c r="N52" s="1583"/>
      <c r="O52" s="1583"/>
      <c r="P52" s="1589"/>
      <c r="Q52" s="1589"/>
      <c r="R52" s="1556"/>
      <c r="S52" s="1556"/>
      <c r="T52" s="1586"/>
      <c r="U52" s="1586"/>
      <c r="V52" s="1586"/>
      <c r="W52" s="1588"/>
      <c r="Z52" s="1541"/>
      <c r="AA52" s="1522"/>
      <c r="AB52" s="1523"/>
      <c r="AC52" s="1523"/>
      <c r="AD52" s="1523"/>
      <c r="AE52" s="1415"/>
      <c r="AF52" s="1416"/>
      <c r="AG52" s="1416"/>
      <c r="AH52" s="1417"/>
      <c r="AI52" s="1413"/>
      <c r="AJ52" s="1413"/>
      <c r="AK52" s="1413"/>
      <c r="AL52" s="1413"/>
      <c r="AM52" s="1413"/>
      <c r="AN52" s="1413"/>
      <c r="AO52" s="1410"/>
      <c r="AP52" s="1410"/>
      <c r="AQ52" s="1410"/>
      <c r="AR52" s="1492"/>
      <c r="AS52" s="1492"/>
      <c r="AT52" s="1473"/>
      <c r="AU52" s="1473"/>
      <c r="AV52" s="1471"/>
      <c r="AW52" s="1471"/>
      <c r="AX52" s="1471"/>
      <c r="AY52" s="1472"/>
      <c r="BA52" s="1434"/>
      <c r="BB52" s="319"/>
      <c r="BC52" s="1438"/>
      <c r="BD52" s="1445"/>
      <c r="CE52" s="450"/>
      <c r="CF52" s="484"/>
      <c r="CG52" s="484"/>
      <c r="CH52" s="484"/>
      <c r="CI52" s="484"/>
      <c r="CJ52" s="484"/>
      <c r="CK52" s="484"/>
      <c r="CL52" s="484"/>
      <c r="CM52" s="484"/>
      <c r="CN52" s="486"/>
      <c r="CO52" s="486"/>
      <c r="CP52" s="486"/>
      <c r="CQ52" s="450"/>
      <c r="CR52" s="472"/>
      <c r="CS52" s="450"/>
      <c r="CT52" s="450"/>
    </row>
    <row r="53" spans="1:98" ht="17.100000000000001" customHeight="1">
      <c r="B53" s="1515">
        <f>입력!H222</f>
        <v>0</v>
      </c>
      <c r="C53" s="1572" t="str">
        <f>입력!$I$222</f>
        <v/>
      </c>
      <c r="D53" s="1573"/>
      <c r="E53" s="1573"/>
      <c r="F53" s="1573"/>
      <c r="G53" s="1582">
        <f>입력!W222</f>
        <v>0</v>
      </c>
      <c r="H53" s="1582"/>
      <c r="I53" s="1582"/>
      <c r="J53" s="1582">
        <f>입력!Z222</f>
        <v>0</v>
      </c>
      <c r="K53" s="1582"/>
      <c r="L53" s="1582"/>
      <c r="M53" s="1583">
        <f>입력!AC222</f>
        <v>0</v>
      </c>
      <c r="N53" s="1583"/>
      <c r="O53" s="1583"/>
      <c r="P53" s="1589" t="str">
        <f>입력!AF222</f>
        <v/>
      </c>
      <c r="Q53" s="1589"/>
      <c r="R53" s="1556" t="e">
        <f>입력!AH222</f>
        <v>#DIV/0!</v>
      </c>
      <c r="S53" s="1556"/>
      <c r="T53" s="1586">
        <f>입력!AJ222</f>
        <v>0</v>
      </c>
      <c r="U53" s="1586"/>
      <c r="V53" s="1586">
        <f>입력!AL222</f>
        <v>0</v>
      </c>
      <c r="W53" s="1588"/>
      <c r="Z53" s="1541">
        <f>입력!H222</f>
        <v>0</v>
      </c>
      <c r="AA53" s="1522" t="str">
        <f>입력!$I$222</f>
        <v/>
      </c>
      <c r="AB53" s="1523"/>
      <c r="AC53" s="1523"/>
      <c r="AD53" s="1523"/>
      <c r="AE53" s="1414">
        <f>입력!P13</f>
        <v>0</v>
      </c>
      <c r="AF53" s="1414"/>
      <c r="AG53" s="1414"/>
      <c r="AH53" s="1414"/>
      <c r="AI53" s="1413"/>
      <c r="AJ53" s="1413"/>
      <c r="AK53" s="1413"/>
      <c r="AL53" s="1413"/>
      <c r="AM53" s="1413"/>
      <c r="AN53" s="1413"/>
      <c r="AO53" s="1410">
        <f t="shared" ref="AO53" si="140">ABS(AI53-AL53)</f>
        <v>0</v>
      </c>
      <c r="AP53" s="1410"/>
      <c r="AQ53" s="1410"/>
      <c r="AR53" s="1492" t="str">
        <f>P53</f>
        <v/>
      </c>
      <c r="AS53" s="1492"/>
      <c r="AT53" s="1473" t="e">
        <f t="shared" ref="AT53" si="141">AO53/AI53</f>
        <v>#DIV/0!</v>
      </c>
      <c r="AU53" s="1473"/>
      <c r="AV53" s="1471"/>
      <c r="AW53" s="1471"/>
      <c r="AX53" s="1471"/>
      <c r="AY53" s="1472"/>
      <c r="BA53" s="1434" t="str">
        <f>IF(G53=AI53,"일치","불일치")</f>
        <v>일치</v>
      </c>
      <c r="BB53" s="319"/>
      <c r="BC53" s="1438" t="e">
        <f>AO53/M53</f>
        <v>#DIV/0!</v>
      </c>
      <c r="BD53" s="1445"/>
      <c r="CE53" s="450">
        <f>IF(입력!$P$14="",0,SUM($CE$8:CE52)+1)</f>
        <v>0</v>
      </c>
      <c r="CF53" s="484" t="str">
        <f>입력!$D$13</f>
        <v>폐기물배출 저감</v>
      </c>
      <c r="CG53" s="484"/>
      <c r="CH53" s="484"/>
      <c r="CI53" s="484"/>
      <c r="CJ53" s="484">
        <f>입력!$P$14</f>
        <v>0</v>
      </c>
      <c r="CK53" s="484"/>
      <c r="CL53" s="484"/>
      <c r="CM53" s="484"/>
      <c r="CN53" s="1433" t="str">
        <f t="shared" ref="CN53" si="142">TEXT(AI53,"#,##0.0#")</f>
        <v>0.0</v>
      </c>
      <c r="CO53" s="1433" t="str">
        <f t="shared" ref="CO53" si="143">TEXT(AL53,"#,##0.0#")</f>
        <v>0.0</v>
      </c>
      <c r="CP53" s="1433" t="str">
        <f t="shared" ref="CP53" si="144">TEXT(ABS(CN53-CO53),"#,##0.0#")</f>
        <v>0.0</v>
      </c>
      <c r="CQ53" s="450" t="str">
        <f t="shared" ref="CQ53" si="145">AR53</f>
        <v/>
      </c>
      <c r="CR53" s="472" t="e">
        <f t="shared" ref="CR53" si="146">AT53</f>
        <v>#DIV/0!</v>
      </c>
      <c r="CS53" s="1432">
        <f t="shared" ref="CS53" si="147">ROUND(AV53,3)</f>
        <v>0</v>
      </c>
      <c r="CT53" s="1432">
        <f t="shared" ref="CT53" si="148">ROUND(AX53,3)</f>
        <v>0</v>
      </c>
    </row>
    <row r="54" spans="1:98" ht="17.100000000000001" customHeight="1">
      <c r="B54" s="1515"/>
      <c r="C54" s="1572"/>
      <c r="D54" s="1573"/>
      <c r="E54" s="1573"/>
      <c r="F54" s="1573"/>
      <c r="G54" s="1582"/>
      <c r="H54" s="1582"/>
      <c r="I54" s="1582"/>
      <c r="J54" s="1582"/>
      <c r="K54" s="1582"/>
      <c r="L54" s="1582"/>
      <c r="M54" s="1583"/>
      <c r="N54" s="1583"/>
      <c r="O54" s="1583"/>
      <c r="P54" s="1589"/>
      <c r="Q54" s="1589"/>
      <c r="R54" s="1556"/>
      <c r="S54" s="1556"/>
      <c r="T54" s="1586"/>
      <c r="U54" s="1586"/>
      <c r="V54" s="1586"/>
      <c r="W54" s="1588"/>
      <c r="Z54" s="1541"/>
      <c r="AA54" s="1522"/>
      <c r="AB54" s="1523"/>
      <c r="AC54" s="1523"/>
      <c r="AD54" s="1523"/>
      <c r="AE54" s="1414"/>
      <c r="AF54" s="1414"/>
      <c r="AG54" s="1414"/>
      <c r="AH54" s="1414"/>
      <c r="AI54" s="1413"/>
      <c r="AJ54" s="1413"/>
      <c r="AK54" s="1413"/>
      <c r="AL54" s="1413"/>
      <c r="AM54" s="1413"/>
      <c r="AN54" s="1413"/>
      <c r="AO54" s="1410"/>
      <c r="AP54" s="1410"/>
      <c r="AQ54" s="1410"/>
      <c r="AR54" s="1492"/>
      <c r="AS54" s="1492"/>
      <c r="AT54" s="1473"/>
      <c r="AU54" s="1473"/>
      <c r="AV54" s="1471"/>
      <c r="AW54" s="1471"/>
      <c r="AX54" s="1471"/>
      <c r="AY54" s="1472"/>
      <c r="BA54" s="1434"/>
      <c r="BB54" s="319"/>
      <c r="BC54" s="1438"/>
      <c r="BD54" s="1445"/>
      <c r="CE54" s="450"/>
      <c r="CF54" s="484"/>
      <c r="CG54" s="484"/>
      <c r="CH54" s="484"/>
      <c r="CI54" s="484"/>
      <c r="CJ54" s="484"/>
      <c r="CK54" s="484"/>
      <c r="CL54" s="484"/>
      <c r="CM54" s="484"/>
      <c r="CN54" s="486"/>
      <c r="CO54" s="486"/>
      <c r="CP54" s="486"/>
      <c r="CQ54" s="450"/>
      <c r="CR54" s="472"/>
      <c r="CS54" s="450"/>
      <c r="CT54" s="450"/>
    </row>
    <row r="55" spans="1:98" ht="17.100000000000001" customHeight="1">
      <c r="B55" s="1515">
        <f>입력!H224</f>
        <v>0</v>
      </c>
      <c r="C55" s="1572" t="str">
        <f>입력!$I$224</f>
        <v/>
      </c>
      <c r="D55" s="1573"/>
      <c r="E55" s="1573"/>
      <c r="F55" s="1573"/>
      <c r="G55" s="1582">
        <f>입력!W224</f>
        <v>0</v>
      </c>
      <c r="H55" s="1582"/>
      <c r="I55" s="1582"/>
      <c r="J55" s="1582">
        <f>입력!Z224</f>
        <v>0</v>
      </c>
      <c r="K55" s="1582"/>
      <c r="L55" s="1582"/>
      <c r="M55" s="1583">
        <f>입력!AC224</f>
        <v>0</v>
      </c>
      <c r="N55" s="1583"/>
      <c r="O55" s="1583"/>
      <c r="P55" s="1589" t="str">
        <f>입력!AF224</f>
        <v/>
      </c>
      <c r="Q55" s="1589"/>
      <c r="R55" s="1556" t="e">
        <f>입력!AH224</f>
        <v>#DIV/0!</v>
      </c>
      <c r="S55" s="1556"/>
      <c r="T55" s="1586">
        <f>입력!AJ224</f>
        <v>0</v>
      </c>
      <c r="U55" s="1586"/>
      <c r="V55" s="1586">
        <f>입력!AL224</f>
        <v>0</v>
      </c>
      <c r="W55" s="1588"/>
      <c r="Z55" s="1541">
        <f>입력!H224</f>
        <v>0</v>
      </c>
      <c r="AA55" s="1522" t="str">
        <f>입력!$I$224</f>
        <v/>
      </c>
      <c r="AB55" s="1523"/>
      <c r="AC55" s="1523"/>
      <c r="AD55" s="1523"/>
      <c r="AE55" s="1414">
        <f>입력!V13</f>
        <v>0</v>
      </c>
      <c r="AF55" s="1414"/>
      <c r="AG55" s="1414"/>
      <c r="AH55" s="1414"/>
      <c r="AI55" s="1413"/>
      <c r="AJ55" s="1413"/>
      <c r="AK55" s="1413"/>
      <c r="AL55" s="1413"/>
      <c r="AM55" s="1413"/>
      <c r="AN55" s="1413"/>
      <c r="AO55" s="1410">
        <f t="shared" ref="AO55" si="149">ABS(AI55-AL55)</f>
        <v>0</v>
      </c>
      <c r="AP55" s="1410"/>
      <c r="AQ55" s="1410"/>
      <c r="AR55" s="1492" t="str">
        <f>P55</f>
        <v/>
      </c>
      <c r="AS55" s="1492"/>
      <c r="AT55" s="1473" t="e">
        <f t="shared" ref="AT55" si="150">AO55/AI55</f>
        <v>#DIV/0!</v>
      </c>
      <c r="AU55" s="1473"/>
      <c r="AV55" s="1471"/>
      <c r="AW55" s="1471"/>
      <c r="AX55" s="1471"/>
      <c r="AY55" s="1472"/>
      <c r="BA55" s="1434" t="str">
        <f>IF(G55=AI55,"일치","불일치")</f>
        <v>일치</v>
      </c>
      <c r="BB55" s="319"/>
      <c r="BC55" s="1438" t="e">
        <f>AO55/M55</f>
        <v>#DIV/0!</v>
      </c>
      <c r="BD55" s="1445"/>
      <c r="CE55" s="450">
        <f>IF(입력!$V$14="",0,SUM($CE$8:CE54)+1)</f>
        <v>0</v>
      </c>
      <c r="CF55" s="484" t="str">
        <f>입력!$D$13</f>
        <v>폐기물배출 저감</v>
      </c>
      <c r="CG55" s="484"/>
      <c r="CH55" s="484"/>
      <c r="CI55" s="484"/>
      <c r="CJ55" s="484">
        <f>입력!$V$14</f>
        <v>0</v>
      </c>
      <c r="CK55" s="484"/>
      <c r="CL55" s="484"/>
      <c r="CM55" s="484"/>
      <c r="CN55" s="1433" t="str">
        <f t="shared" ref="CN55" si="151">TEXT(AI55,"#,##0.0#")</f>
        <v>0.0</v>
      </c>
      <c r="CO55" s="1433" t="str">
        <f t="shared" ref="CO55" si="152">TEXT(AL55,"#,##0.0#")</f>
        <v>0.0</v>
      </c>
      <c r="CP55" s="1433" t="str">
        <f t="shared" ref="CP55" si="153">TEXT(ABS(CN55-CO55),"#,##0.0#")</f>
        <v>0.0</v>
      </c>
      <c r="CQ55" s="450" t="str">
        <f t="shared" ref="CQ55" si="154">AR55</f>
        <v/>
      </c>
      <c r="CR55" s="472" t="e">
        <f t="shared" ref="CR55" si="155">AT55</f>
        <v>#DIV/0!</v>
      </c>
      <c r="CS55" s="1432">
        <f t="shared" ref="CS55" si="156">ROUND(AV55,3)</f>
        <v>0</v>
      </c>
      <c r="CT55" s="1432">
        <f t="shared" ref="CT55" si="157">ROUND(AX55,3)</f>
        <v>0</v>
      </c>
    </row>
    <row r="56" spans="1:98" ht="17.100000000000001" customHeight="1">
      <c r="B56" s="1515"/>
      <c r="C56" s="1572"/>
      <c r="D56" s="1573"/>
      <c r="E56" s="1573"/>
      <c r="F56" s="1573"/>
      <c r="G56" s="1582"/>
      <c r="H56" s="1582"/>
      <c r="I56" s="1582"/>
      <c r="J56" s="1582"/>
      <c r="K56" s="1582"/>
      <c r="L56" s="1582"/>
      <c r="M56" s="1583"/>
      <c r="N56" s="1583"/>
      <c r="O56" s="1583"/>
      <c r="P56" s="1589"/>
      <c r="Q56" s="1589"/>
      <c r="R56" s="1556"/>
      <c r="S56" s="1556"/>
      <c r="T56" s="1586"/>
      <c r="U56" s="1586"/>
      <c r="V56" s="1586"/>
      <c r="W56" s="1588"/>
      <c r="Z56" s="1541"/>
      <c r="AA56" s="1522"/>
      <c r="AB56" s="1523"/>
      <c r="AC56" s="1523"/>
      <c r="AD56" s="1523"/>
      <c r="AE56" s="1414"/>
      <c r="AF56" s="1414"/>
      <c r="AG56" s="1414"/>
      <c r="AH56" s="1414"/>
      <c r="AI56" s="1413"/>
      <c r="AJ56" s="1413"/>
      <c r="AK56" s="1413"/>
      <c r="AL56" s="1413"/>
      <c r="AM56" s="1413"/>
      <c r="AN56" s="1413"/>
      <c r="AO56" s="1410"/>
      <c r="AP56" s="1410"/>
      <c r="AQ56" s="1410"/>
      <c r="AR56" s="1492"/>
      <c r="AS56" s="1492"/>
      <c r="AT56" s="1473"/>
      <c r="AU56" s="1473"/>
      <c r="AV56" s="1471"/>
      <c r="AW56" s="1471"/>
      <c r="AX56" s="1471"/>
      <c r="AY56" s="1472"/>
      <c r="BA56" s="1434"/>
      <c r="BB56" s="319"/>
      <c r="BC56" s="1438"/>
      <c r="BD56" s="1445"/>
      <c r="CE56" s="450"/>
      <c r="CF56" s="484"/>
      <c r="CG56" s="484"/>
      <c r="CH56" s="484"/>
      <c r="CI56" s="484"/>
      <c r="CJ56" s="484"/>
      <c r="CK56" s="484"/>
      <c r="CL56" s="484"/>
      <c r="CM56" s="484"/>
      <c r="CN56" s="486"/>
      <c r="CO56" s="486"/>
      <c r="CP56" s="486"/>
      <c r="CQ56" s="450"/>
      <c r="CR56" s="472"/>
      <c r="CS56" s="450"/>
      <c r="CT56" s="450"/>
    </row>
    <row r="57" spans="1:98" ht="17.100000000000001" customHeight="1">
      <c r="B57" s="1515">
        <f>입력!H226</f>
        <v>0</v>
      </c>
      <c r="C57" s="1572" t="str">
        <f>입력!$I$226</f>
        <v/>
      </c>
      <c r="D57" s="1573"/>
      <c r="E57" s="1573"/>
      <c r="F57" s="1573"/>
      <c r="G57" s="1582">
        <f>입력!W226</f>
        <v>0</v>
      </c>
      <c r="H57" s="1582"/>
      <c r="I57" s="1582"/>
      <c r="J57" s="1582">
        <f>입력!Z226</f>
        <v>0</v>
      </c>
      <c r="K57" s="1582"/>
      <c r="L57" s="1582"/>
      <c r="M57" s="1583">
        <f>입력!AC226</f>
        <v>0</v>
      </c>
      <c r="N57" s="1583"/>
      <c r="O57" s="1583"/>
      <c r="P57" s="1589" t="str">
        <f>입력!AF226</f>
        <v/>
      </c>
      <c r="Q57" s="1589"/>
      <c r="R57" s="1556" t="e">
        <f>입력!AH226</f>
        <v>#DIV/0!</v>
      </c>
      <c r="S57" s="1556"/>
      <c r="T57" s="1586">
        <f>입력!AJ226</f>
        <v>0</v>
      </c>
      <c r="U57" s="1586"/>
      <c r="V57" s="1586">
        <f>입력!AL226</f>
        <v>0</v>
      </c>
      <c r="W57" s="1588"/>
      <c r="Z57" s="1541">
        <f>입력!H226</f>
        <v>0</v>
      </c>
      <c r="AA57" s="1522" t="str">
        <f>입력!$I$226</f>
        <v/>
      </c>
      <c r="AB57" s="1523"/>
      <c r="AC57" s="1523"/>
      <c r="AD57" s="1523"/>
      <c r="AE57" s="1414">
        <f>입력!AB13</f>
        <v>0</v>
      </c>
      <c r="AF57" s="1414"/>
      <c r="AG57" s="1414"/>
      <c r="AH57" s="1414"/>
      <c r="AI57" s="1413"/>
      <c r="AJ57" s="1413"/>
      <c r="AK57" s="1413"/>
      <c r="AL57" s="1413"/>
      <c r="AM57" s="1413"/>
      <c r="AN57" s="1413"/>
      <c r="AO57" s="1410">
        <f t="shared" ref="AO57" si="158">ABS(AI57-AL57)</f>
        <v>0</v>
      </c>
      <c r="AP57" s="1410"/>
      <c r="AQ57" s="1410"/>
      <c r="AR57" s="1492" t="str">
        <f>P57</f>
        <v/>
      </c>
      <c r="AS57" s="1492"/>
      <c r="AT57" s="1473" t="e">
        <f t="shared" ref="AT57" si="159">AO57/AI57</f>
        <v>#DIV/0!</v>
      </c>
      <c r="AU57" s="1473"/>
      <c r="AV57" s="1471"/>
      <c r="AW57" s="1471"/>
      <c r="AX57" s="1471"/>
      <c r="AY57" s="1472"/>
      <c r="BA57" s="1434" t="str">
        <f>IF(G57=AI57,"일치","불일치")</f>
        <v>일치</v>
      </c>
      <c r="BB57" s="319"/>
      <c r="BC57" s="1438" t="e">
        <f>AO57/M57</f>
        <v>#DIV/0!</v>
      </c>
      <c r="BD57" s="1445"/>
      <c r="CE57" s="450">
        <f>IF(입력!$AB$14="",0,SUM($CE$8:CE56)+1)</f>
        <v>0</v>
      </c>
      <c r="CF57" s="484" t="str">
        <f>입력!$D$13</f>
        <v>폐기물배출 저감</v>
      </c>
      <c r="CG57" s="484"/>
      <c r="CH57" s="484"/>
      <c r="CI57" s="484"/>
      <c r="CJ57" s="484">
        <f>입력!$AB$14</f>
        <v>0</v>
      </c>
      <c r="CK57" s="484"/>
      <c r="CL57" s="484"/>
      <c r="CM57" s="484"/>
      <c r="CN57" s="1433" t="str">
        <f t="shared" ref="CN57" si="160">TEXT(AI57,"#,##0.0#")</f>
        <v>0.0</v>
      </c>
      <c r="CO57" s="1433" t="str">
        <f t="shared" ref="CO57" si="161">TEXT(AL57,"#,##0.0#")</f>
        <v>0.0</v>
      </c>
      <c r="CP57" s="1433" t="str">
        <f t="shared" ref="CP57" si="162">TEXT(ABS(CN57-CO57),"#,##0.0#")</f>
        <v>0.0</v>
      </c>
      <c r="CQ57" s="450" t="str">
        <f t="shared" ref="CQ57" si="163">AR57</f>
        <v/>
      </c>
      <c r="CR57" s="472" t="e">
        <f t="shared" ref="CR57" si="164">AT57</f>
        <v>#DIV/0!</v>
      </c>
      <c r="CS57" s="1432">
        <f t="shared" ref="CS57" si="165">ROUND(AV57,3)</f>
        <v>0</v>
      </c>
      <c r="CT57" s="1432">
        <f t="shared" ref="CT57" si="166">ROUND(AX57,3)</f>
        <v>0</v>
      </c>
    </row>
    <row r="58" spans="1:98" ht="17.100000000000001" customHeight="1">
      <c r="B58" s="1515"/>
      <c r="C58" s="1572"/>
      <c r="D58" s="1573"/>
      <c r="E58" s="1573"/>
      <c r="F58" s="1573"/>
      <c r="G58" s="1582"/>
      <c r="H58" s="1582"/>
      <c r="I58" s="1582"/>
      <c r="J58" s="1582"/>
      <c r="K58" s="1582"/>
      <c r="L58" s="1582"/>
      <c r="M58" s="1583"/>
      <c r="N58" s="1583"/>
      <c r="O58" s="1583"/>
      <c r="P58" s="1589"/>
      <c r="Q58" s="1589"/>
      <c r="R58" s="1556"/>
      <c r="S58" s="1556"/>
      <c r="T58" s="1586"/>
      <c r="U58" s="1586"/>
      <c r="V58" s="1586"/>
      <c r="W58" s="1588"/>
      <c r="Z58" s="1541"/>
      <c r="AA58" s="1522"/>
      <c r="AB58" s="1523"/>
      <c r="AC58" s="1523"/>
      <c r="AD58" s="1523"/>
      <c r="AE58" s="1414"/>
      <c r="AF58" s="1414"/>
      <c r="AG58" s="1414"/>
      <c r="AH58" s="1414"/>
      <c r="AI58" s="1413"/>
      <c r="AJ58" s="1413"/>
      <c r="AK58" s="1413"/>
      <c r="AL58" s="1413"/>
      <c r="AM58" s="1413"/>
      <c r="AN58" s="1413"/>
      <c r="AO58" s="1410"/>
      <c r="AP58" s="1410"/>
      <c r="AQ58" s="1410"/>
      <c r="AR58" s="1492"/>
      <c r="AS58" s="1492"/>
      <c r="AT58" s="1473"/>
      <c r="AU58" s="1473"/>
      <c r="AV58" s="1471"/>
      <c r="AW58" s="1471"/>
      <c r="AX58" s="1471"/>
      <c r="AY58" s="1472"/>
      <c r="BA58" s="1434"/>
      <c r="BB58" s="319"/>
      <c r="BC58" s="1438"/>
      <c r="BD58" s="1445"/>
      <c r="CE58" s="450"/>
      <c r="CF58" s="484"/>
      <c r="CG58" s="484"/>
      <c r="CH58" s="484"/>
      <c r="CI58" s="484"/>
      <c r="CJ58" s="484"/>
      <c r="CK58" s="484"/>
      <c r="CL58" s="484"/>
      <c r="CM58" s="484"/>
      <c r="CN58" s="486"/>
      <c r="CO58" s="486"/>
      <c r="CP58" s="486"/>
      <c r="CQ58" s="450"/>
      <c r="CR58" s="472"/>
      <c r="CS58" s="450"/>
      <c r="CT58" s="450"/>
    </row>
    <row r="59" spans="1:98" ht="17.100000000000001" customHeight="1">
      <c r="B59" s="1515">
        <f>입력!H228</f>
        <v>0</v>
      </c>
      <c r="C59" s="1572" t="str">
        <f>입력!$I$228</f>
        <v/>
      </c>
      <c r="D59" s="1573"/>
      <c r="E59" s="1573"/>
      <c r="F59" s="1573"/>
      <c r="G59" s="1582">
        <f>입력!W228</f>
        <v>0</v>
      </c>
      <c r="H59" s="1582"/>
      <c r="I59" s="1582"/>
      <c r="J59" s="1582">
        <f>입력!Z228</f>
        <v>0</v>
      </c>
      <c r="K59" s="1582"/>
      <c r="L59" s="1582"/>
      <c r="M59" s="1583">
        <f>입력!AC228</f>
        <v>0</v>
      </c>
      <c r="N59" s="1583"/>
      <c r="O59" s="1583"/>
      <c r="P59" s="1589" t="str">
        <f>입력!AF228</f>
        <v/>
      </c>
      <c r="Q59" s="1589"/>
      <c r="R59" s="1556" t="e">
        <f>입력!AH228</f>
        <v>#DIV/0!</v>
      </c>
      <c r="S59" s="1556"/>
      <c r="T59" s="1586">
        <f>입력!AJ228</f>
        <v>0</v>
      </c>
      <c r="U59" s="1586"/>
      <c r="V59" s="1586">
        <f>입력!AL228</f>
        <v>0</v>
      </c>
      <c r="W59" s="1588"/>
      <c r="Z59" s="1541">
        <f>입력!H228</f>
        <v>0</v>
      </c>
      <c r="AA59" s="1522" t="str">
        <f>입력!$I$228</f>
        <v/>
      </c>
      <c r="AB59" s="1523"/>
      <c r="AC59" s="1523"/>
      <c r="AD59" s="1523"/>
      <c r="AE59" s="1415">
        <f>입력!AH13</f>
        <v>0</v>
      </c>
      <c r="AF59" s="1416"/>
      <c r="AG59" s="1416"/>
      <c r="AH59" s="1417"/>
      <c r="AI59" s="1413"/>
      <c r="AJ59" s="1413"/>
      <c r="AK59" s="1413"/>
      <c r="AL59" s="1413"/>
      <c r="AM59" s="1413"/>
      <c r="AN59" s="1413"/>
      <c r="AO59" s="1410">
        <f t="shared" ref="AO59" si="167">ABS(AI59-AL59)</f>
        <v>0</v>
      </c>
      <c r="AP59" s="1410"/>
      <c r="AQ59" s="1410"/>
      <c r="AR59" s="1492" t="str">
        <f>P59</f>
        <v/>
      </c>
      <c r="AS59" s="1492"/>
      <c r="AT59" s="1473" t="e">
        <f t="shared" ref="AT59" si="168">AO59/AI59</f>
        <v>#DIV/0!</v>
      </c>
      <c r="AU59" s="1473"/>
      <c r="AV59" s="1471"/>
      <c r="AW59" s="1471"/>
      <c r="AX59" s="1471"/>
      <c r="AY59" s="1472"/>
      <c r="BA59" s="1434" t="str">
        <f>IF(G59=AI59,"일치","불일치")</f>
        <v>일치</v>
      </c>
      <c r="BB59" s="319"/>
      <c r="BC59" s="1438" t="e">
        <f>AO59/M59</f>
        <v>#DIV/0!</v>
      </c>
      <c r="BD59" s="1445"/>
      <c r="CE59" s="450">
        <f>IF(입력!$AH$14="",0,SUM($CE$8:CE58)+1)</f>
        <v>0</v>
      </c>
      <c r="CF59" s="484" t="str">
        <f>입력!$D$13</f>
        <v>폐기물배출 저감</v>
      </c>
      <c r="CG59" s="484"/>
      <c r="CH59" s="484"/>
      <c r="CI59" s="484"/>
      <c r="CJ59" s="484">
        <f>입력!$AH$14</f>
        <v>0</v>
      </c>
      <c r="CK59" s="484"/>
      <c r="CL59" s="484"/>
      <c r="CM59" s="484"/>
      <c r="CN59" s="1433" t="str">
        <f t="shared" ref="CN59" si="169">TEXT(AI59,"#,##0.0#")</f>
        <v>0.0</v>
      </c>
      <c r="CO59" s="1433" t="str">
        <f t="shared" ref="CO59" si="170">TEXT(AL59,"#,##0.0#")</f>
        <v>0.0</v>
      </c>
      <c r="CP59" s="1433" t="str">
        <f t="shared" ref="CP59" si="171">TEXT(ABS(CN59-CO59),"#,##0.0#")</f>
        <v>0.0</v>
      </c>
      <c r="CQ59" s="450" t="str">
        <f t="shared" ref="CQ59" si="172">AR59</f>
        <v/>
      </c>
      <c r="CR59" s="472" t="e">
        <f t="shared" ref="CR59" si="173">AT59</f>
        <v>#DIV/0!</v>
      </c>
      <c r="CS59" s="1432">
        <f t="shared" ref="CS59" si="174">ROUND(AV59,3)</f>
        <v>0</v>
      </c>
      <c r="CT59" s="1432">
        <f t="shared" ref="CT59" si="175">ROUND(AX59,3)</f>
        <v>0</v>
      </c>
    </row>
    <row r="60" spans="1:98" ht="17.100000000000001" customHeight="1" thickBot="1">
      <c r="B60" s="1515"/>
      <c r="C60" s="1596"/>
      <c r="D60" s="1597"/>
      <c r="E60" s="1597"/>
      <c r="F60" s="1597"/>
      <c r="G60" s="1592"/>
      <c r="H60" s="1592"/>
      <c r="I60" s="1592"/>
      <c r="J60" s="1592"/>
      <c r="K60" s="1592"/>
      <c r="L60" s="1592"/>
      <c r="M60" s="1593"/>
      <c r="N60" s="1593"/>
      <c r="O60" s="1593"/>
      <c r="P60" s="1594"/>
      <c r="Q60" s="1594"/>
      <c r="R60" s="1595"/>
      <c r="S60" s="1595"/>
      <c r="T60" s="1590"/>
      <c r="U60" s="1590"/>
      <c r="V60" s="1590"/>
      <c r="W60" s="1591"/>
      <c r="Z60" s="1541"/>
      <c r="AA60" s="1560"/>
      <c r="AB60" s="1561"/>
      <c r="AC60" s="1561"/>
      <c r="AD60" s="1561"/>
      <c r="AE60" s="1418"/>
      <c r="AF60" s="1419"/>
      <c r="AG60" s="1419"/>
      <c r="AH60" s="1420"/>
      <c r="AI60" s="1427"/>
      <c r="AJ60" s="1427"/>
      <c r="AK60" s="1427"/>
      <c r="AL60" s="1427"/>
      <c r="AM60" s="1427"/>
      <c r="AN60" s="1427"/>
      <c r="AO60" s="1411"/>
      <c r="AP60" s="1411"/>
      <c r="AQ60" s="1411"/>
      <c r="AR60" s="1493"/>
      <c r="AS60" s="1493"/>
      <c r="AT60" s="1478"/>
      <c r="AU60" s="1478"/>
      <c r="AV60" s="1477"/>
      <c r="AW60" s="1477"/>
      <c r="AX60" s="1477"/>
      <c r="AY60" s="1485"/>
      <c r="BA60" s="1442"/>
      <c r="BB60" s="1443"/>
      <c r="BC60" s="1444"/>
      <c r="BD60" s="1446"/>
      <c r="CE60" s="450"/>
      <c r="CF60" s="484"/>
      <c r="CG60" s="484"/>
      <c r="CH60" s="484"/>
      <c r="CI60" s="484"/>
      <c r="CJ60" s="484"/>
      <c r="CK60" s="484"/>
      <c r="CL60" s="484"/>
      <c r="CM60" s="484"/>
      <c r="CN60" s="486"/>
      <c r="CO60" s="486"/>
      <c r="CP60" s="486"/>
      <c r="CQ60" s="450"/>
      <c r="CR60" s="472"/>
      <c r="CS60" s="450"/>
      <c r="CT60" s="450"/>
    </row>
    <row r="61" spans="1:98" ht="17.100000000000001" customHeight="1" thickBot="1">
      <c r="C61" s="1598" t="str">
        <f>입력!$I$230</f>
        <v/>
      </c>
      <c r="D61" s="1599"/>
      <c r="E61" s="1599"/>
      <c r="F61" s="1599"/>
      <c r="G61" s="1600">
        <f>입력!W230</f>
        <v>0</v>
      </c>
      <c r="H61" s="1601"/>
      <c r="I61" s="1602"/>
      <c r="J61" s="1600">
        <f>입력!Z230</f>
        <v>0</v>
      </c>
      <c r="K61" s="1601"/>
      <c r="L61" s="1602"/>
      <c r="M61" s="1600">
        <f>입력!AC230</f>
        <v>0</v>
      </c>
      <c r="N61" s="1601"/>
      <c r="O61" s="1602"/>
      <c r="P61" s="1603" t="str">
        <f>입력!AF230</f>
        <v>ton/년</v>
      </c>
      <c r="Q61" s="1604"/>
      <c r="R61" s="1605" t="str">
        <f>입력!AH230</f>
        <v>-</v>
      </c>
      <c r="S61" s="1606"/>
      <c r="T61" s="1557"/>
      <c r="U61" s="1558"/>
      <c r="V61" s="1557"/>
      <c r="W61" s="1559"/>
      <c r="AA61" s="1562" t="str">
        <f>입력!$I$230</f>
        <v/>
      </c>
      <c r="AB61" s="1563"/>
      <c r="AC61" s="1563"/>
      <c r="AD61" s="1563"/>
      <c r="AE61" s="1421"/>
      <c r="AF61" s="1422"/>
      <c r="AG61" s="1422"/>
      <c r="AH61" s="1423"/>
      <c r="AI61" s="1412">
        <f>SUMIF($AR$51:$AS$60,$AR$61,$AI$51:$AK$60)</f>
        <v>0</v>
      </c>
      <c r="AJ61" s="1412"/>
      <c r="AK61" s="1412"/>
      <c r="AL61" s="1412">
        <f>SUMIF($AR$51:$AS$60,$AR$61,$AL$51:$AN$60)</f>
        <v>0</v>
      </c>
      <c r="AM61" s="1412"/>
      <c r="AN61" s="1412"/>
      <c r="AO61" s="1412">
        <f>SUMIF($AR$51:$AS$60,$AR$61,$AO$51:$AQ$60)</f>
        <v>0</v>
      </c>
      <c r="AP61" s="1412"/>
      <c r="AQ61" s="1412"/>
      <c r="AR61" s="1518" t="s">
        <v>477</v>
      </c>
      <c r="AS61" s="1518"/>
      <c r="AT61" s="1519" t="str">
        <f>IFERROR(AO61/AI61,"-")</f>
        <v>-</v>
      </c>
      <c r="AU61" s="1519"/>
      <c r="AV61" s="1520"/>
      <c r="AW61" s="1520"/>
      <c r="AX61" s="1520"/>
      <c r="AY61" s="1521"/>
      <c r="BA61" s="129"/>
      <c r="BB61" s="186"/>
      <c r="BC61" s="130"/>
      <c r="BD61" s="189"/>
      <c r="CE61" s="63">
        <f>IF(CJ61="",0,SUM($CE$8:CE60)+1)</f>
        <v>0</v>
      </c>
      <c r="CF61" s="1431" t="s">
        <v>38</v>
      </c>
      <c r="CG61" s="1431"/>
      <c r="CH61" s="1431"/>
      <c r="CI61" s="1431"/>
      <c r="CJ61" s="1431" t="str">
        <f>AA61</f>
        <v/>
      </c>
      <c r="CK61" s="1431"/>
      <c r="CL61" s="1431"/>
      <c r="CM61" s="1431"/>
      <c r="CN61" s="63" t="str">
        <f>TEXT(AI61,"#,##0.0#")</f>
        <v>0.0</v>
      </c>
      <c r="CO61" s="63" t="str">
        <f>TEXT(AL61,"#,##0.0#")</f>
        <v>0.0</v>
      </c>
      <c r="CP61" s="63" t="str">
        <f>TEXT(ABS(CN61-CO61),"#,##0.0#")</f>
        <v>0.0</v>
      </c>
      <c r="CQ61" s="63" t="str">
        <f>AR61</f>
        <v>ton/년</v>
      </c>
      <c r="CR61" s="65" t="str">
        <f>AT61</f>
        <v>-</v>
      </c>
      <c r="CS61" s="66"/>
      <c r="CT61" s="66"/>
    </row>
    <row r="62" spans="1:98" ht="17.100000000000001" customHeight="1">
      <c r="A62" s="58" t="s">
        <v>39</v>
      </c>
      <c r="B62" s="1515">
        <f>입력!H231</f>
        <v>0</v>
      </c>
      <c r="C62" s="1570" t="str">
        <f>입력!$I$231</f>
        <v/>
      </c>
      <c r="D62" s="1571"/>
      <c r="E62" s="1571"/>
      <c r="F62" s="1571"/>
      <c r="G62" s="1608">
        <f>입력!W231</f>
        <v>0</v>
      </c>
      <c r="H62" s="1574"/>
      <c r="I62" s="1574"/>
      <c r="J62" s="1574">
        <f>입력!Z231</f>
        <v>0</v>
      </c>
      <c r="K62" s="1574"/>
      <c r="L62" s="1574"/>
      <c r="M62" s="1575">
        <f>입력!AC231</f>
        <v>0</v>
      </c>
      <c r="N62" s="1575"/>
      <c r="O62" s="1575"/>
      <c r="P62" s="1576" t="str">
        <f>입력!AF231</f>
        <v/>
      </c>
      <c r="Q62" s="1576"/>
      <c r="R62" s="1584">
        <f>입력!AH231</f>
        <v>1</v>
      </c>
      <c r="S62" s="1584"/>
      <c r="T62" s="1585">
        <f>입력!AJ231</f>
        <v>0</v>
      </c>
      <c r="U62" s="1585"/>
      <c r="V62" s="1585">
        <f>입력!AL231</f>
        <v>0</v>
      </c>
      <c r="W62" s="1587"/>
      <c r="Z62" s="1515">
        <f>입력!H231</f>
        <v>0</v>
      </c>
      <c r="AA62" s="1650" t="str">
        <f>입력!$I$231</f>
        <v/>
      </c>
      <c r="AB62" s="1651"/>
      <c r="AC62" s="1651"/>
      <c r="AD62" s="1651"/>
      <c r="AE62" s="1424">
        <f>입력!J15</f>
        <v>0</v>
      </c>
      <c r="AF62" s="1425"/>
      <c r="AG62" s="1425"/>
      <c r="AH62" s="1426"/>
      <c r="AI62" s="1429"/>
      <c r="AJ62" s="1429"/>
      <c r="AK62" s="1429"/>
      <c r="AL62" s="1429"/>
      <c r="AM62" s="1429"/>
      <c r="AN62" s="1429"/>
      <c r="AO62" s="1430">
        <f>ABS(AI62-AL62)</f>
        <v>0</v>
      </c>
      <c r="AP62" s="1430"/>
      <c r="AQ62" s="1430"/>
      <c r="AR62" s="1491" t="str">
        <f>P62</f>
        <v/>
      </c>
      <c r="AS62" s="1491"/>
      <c r="AT62" s="1486">
        <f>IF(AI62=0,1,AO62/AI62)</f>
        <v>1</v>
      </c>
      <c r="AU62" s="1486"/>
      <c r="AV62" s="1483"/>
      <c r="AW62" s="1483"/>
      <c r="AX62" s="1483"/>
      <c r="AY62" s="1484"/>
      <c r="BA62" s="1447" t="str">
        <f>IF(G62=AI62,"일치","불일치")</f>
        <v>일치</v>
      </c>
      <c r="BB62" s="1459"/>
      <c r="BC62" s="1449" t="e">
        <f>AO62/M62</f>
        <v>#DIV/0!</v>
      </c>
      <c r="BD62" s="1451"/>
      <c r="CD62" t="s">
        <v>39</v>
      </c>
      <c r="CE62" s="450">
        <f>IF(입력!$J$16="",0,SUM($CE$8:CE61)+1)</f>
        <v>0</v>
      </c>
      <c r="CF62" s="484" t="str">
        <f>입력!$D$15</f>
        <v>자원순환</v>
      </c>
      <c r="CG62" s="484"/>
      <c r="CH62" s="484"/>
      <c r="CI62" s="484"/>
      <c r="CJ62" s="484">
        <f>입력!$J$16</f>
        <v>0</v>
      </c>
      <c r="CK62" s="484"/>
      <c r="CL62" s="484"/>
      <c r="CM62" s="484"/>
      <c r="CN62" s="450" t="str">
        <f>TEXT(AI62,"#,##0.0#")</f>
        <v>0.0</v>
      </c>
      <c r="CO62" s="450" t="str">
        <f>TEXT(AL62,"#,##0.0#")</f>
        <v>0.0</v>
      </c>
      <c r="CP62" s="450" t="str">
        <f>TEXT(ABS(CN62-CO62),"#,##0.0#")</f>
        <v>0.0</v>
      </c>
      <c r="CQ62" s="450" t="str">
        <f>AR62</f>
        <v/>
      </c>
      <c r="CR62" s="472">
        <f>AT62</f>
        <v>1</v>
      </c>
      <c r="CS62" s="1432">
        <f>ROUND(AV62,3)</f>
        <v>0</v>
      </c>
      <c r="CT62" s="1432">
        <f>ROUND(AX62,3)</f>
        <v>0</v>
      </c>
    </row>
    <row r="63" spans="1:98" ht="17.100000000000001" customHeight="1">
      <c r="B63" s="1515"/>
      <c r="C63" s="1572"/>
      <c r="D63" s="1573"/>
      <c r="E63" s="1573"/>
      <c r="F63" s="1573"/>
      <c r="G63" s="1582"/>
      <c r="H63" s="1582"/>
      <c r="I63" s="1582"/>
      <c r="J63" s="1582"/>
      <c r="K63" s="1582"/>
      <c r="L63" s="1582"/>
      <c r="M63" s="1583"/>
      <c r="N63" s="1583"/>
      <c r="O63" s="1583"/>
      <c r="P63" s="1589"/>
      <c r="Q63" s="1589"/>
      <c r="R63" s="1556"/>
      <c r="S63" s="1556"/>
      <c r="T63" s="1586"/>
      <c r="U63" s="1586"/>
      <c r="V63" s="1586"/>
      <c r="W63" s="1588"/>
      <c r="Z63" s="1515"/>
      <c r="AA63" s="1522"/>
      <c r="AB63" s="1523"/>
      <c r="AC63" s="1523"/>
      <c r="AD63" s="1523"/>
      <c r="AE63" s="1415"/>
      <c r="AF63" s="1416"/>
      <c r="AG63" s="1416"/>
      <c r="AH63" s="1417"/>
      <c r="AI63" s="1413"/>
      <c r="AJ63" s="1413"/>
      <c r="AK63" s="1413"/>
      <c r="AL63" s="1413"/>
      <c r="AM63" s="1413"/>
      <c r="AN63" s="1413"/>
      <c r="AO63" s="1410"/>
      <c r="AP63" s="1410"/>
      <c r="AQ63" s="1410"/>
      <c r="AR63" s="1492"/>
      <c r="AS63" s="1492"/>
      <c r="AT63" s="1473"/>
      <c r="AU63" s="1473"/>
      <c r="AV63" s="1471"/>
      <c r="AW63" s="1471"/>
      <c r="AX63" s="1471"/>
      <c r="AY63" s="1472"/>
      <c r="BA63" s="1434"/>
      <c r="BB63" s="319"/>
      <c r="BC63" s="1438"/>
      <c r="BD63" s="1445"/>
      <c r="CE63" s="450"/>
      <c r="CF63" s="484"/>
      <c r="CG63" s="484"/>
      <c r="CH63" s="484"/>
      <c r="CI63" s="484"/>
      <c r="CJ63" s="484"/>
      <c r="CK63" s="484"/>
      <c r="CL63" s="484"/>
      <c r="CM63" s="484"/>
      <c r="CN63" s="450"/>
      <c r="CO63" s="450"/>
      <c r="CP63" s="450"/>
      <c r="CQ63" s="450"/>
      <c r="CR63" s="472"/>
      <c r="CS63" s="450"/>
      <c r="CT63" s="450"/>
    </row>
    <row r="64" spans="1:98" ht="17.100000000000001" customHeight="1">
      <c r="B64" s="1515">
        <f>입력!H233</f>
        <v>0</v>
      </c>
      <c r="C64" s="1572" t="str">
        <f>입력!$I$233</f>
        <v/>
      </c>
      <c r="D64" s="1573"/>
      <c r="E64" s="1573"/>
      <c r="F64" s="1573"/>
      <c r="G64" s="1607">
        <f>입력!W233</f>
        <v>0</v>
      </c>
      <c r="H64" s="1582"/>
      <c r="I64" s="1582"/>
      <c r="J64" s="1582">
        <f>입력!Z233</f>
        <v>0</v>
      </c>
      <c r="K64" s="1582"/>
      <c r="L64" s="1582"/>
      <c r="M64" s="1583">
        <f>입력!AC233</f>
        <v>0</v>
      </c>
      <c r="N64" s="1583"/>
      <c r="O64" s="1583"/>
      <c r="P64" s="1589" t="str">
        <f>입력!AF233</f>
        <v/>
      </c>
      <c r="Q64" s="1589"/>
      <c r="R64" s="1556">
        <f>입력!AH233</f>
        <v>1</v>
      </c>
      <c r="S64" s="1556"/>
      <c r="T64" s="1586">
        <f>입력!AJ233</f>
        <v>0</v>
      </c>
      <c r="U64" s="1586"/>
      <c r="V64" s="1586">
        <f>입력!AL233</f>
        <v>0</v>
      </c>
      <c r="W64" s="1588"/>
      <c r="Z64" s="1515">
        <f>입력!H233</f>
        <v>0</v>
      </c>
      <c r="AA64" s="1522" t="str">
        <f>입력!$I$233</f>
        <v/>
      </c>
      <c r="AB64" s="1523"/>
      <c r="AC64" s="1523"/>
      <c r="AD64" s="1523"/>
      <c r="AE64" s="1414">
        <f>입력!P15</f>
        <v>0</v>
      </c>
      <c r="AF64" s="1414"/>
      <c r="AG64" s="1414"/>
      <c r="AH64" s="1414"/>
      <c r="AI64" s="1413"/>
      <c r="AJ64" s="1413"/>
      <c r="AK64" s="1413"/>
      <c r="AL64" s="1413"/>
      <c r="AM64" s="1413"/>
      <c r="AN64" s="1413"/>
      <c r="AO64" s="1410">
        <f t="shared" ref="AO64" si="176">ABS(AI64-AL64)</f>
        <v>0</v>
      </c>
      <c r="AP64" s="1410"/>
      <c r="AQ64" s="1410"/>
      <c r="AR64" s="1492" t="str">
        <f>P64</f>
        <v/>
      </c>
      <c r="AS64" s="1492"/>
      <c r="AT64" s="1473">
        <f t="shared" ref="AT64" si="177">IF(AI64=0,1,AO64/AI64)</f>
        <v>1</v>
      </c>
      <c r="AU64" s="1473"/>
      <c r="AV64" s="1471"/>
      <c r="AW64" s="1471"/>
      <c r="AX64" s="1471"/>
      <c r="AY64" s="1472"/>
      <c r="BA64" s="1434" t="str">
        <f>IF(G64=AI64,"일치","불일치")</f>
        <v>일치</v>
      </c>
      <c r="BB64" s="319"/>
      <c r="BC64" s="1438" t="e">
        <f>AO64/M64</f>
        <v>#DIV/0!</v>
      </c>
      <c r="BD64" s="1445"/>
      <c r="CE64" s="450">
        <f>IF(입력!$P$16="",0,SUM($CE$8:CE63)+1)</f>
        <v>0</v>
      </c>
      <c r="CF64" s="484" t="str">
        <f>입력!$D$15</f>
        <v>자원순환</v>
      </c>
      <c r="CG64" s="484"/>
      <c r="CH64" s="484"/>
      <c r="CI64" s="484"/>
      <c r="CJ64" s="484">
        <f>입력!$P$16</f>
        <v>0</v>
      </c>
      <c r="CK64" s="484"/>
      <c r="CL64" s="484"/>
      <c r="CM64" s="484"/>
      <c r="CN64" s="450" t="str">
        <f t="shared" ref="CN64" si="178">TEXT(AI64,"#,##0.0#")</f>
        <v>0.0</v>
      </c>
      <c r="CO64" s="450" t="str">
        <f t="shared" ref="CO64" si="179">TEXT(AL64,"#,##0.0#")</f>
        <v>0.0</v>
      </c>
      <c r="CP64" s="450" t="str">
        <f t="shared" ref="CP64" si="180">TEXT(ABS(CN64-CO64),"#,##0.0#")</f>
        <v>0.0</v>
      </c>
      <c r="CQ64" s="450" t="str">
        <f t="shared" ref="CQ64" si="181">AR64</f>
        <v/>
      </c>
      <c r="CR64" s="472">
        <f t="shared" ref="CR64" si="182">AT64</f>
        <v>1</v>
      </c>
      <c r="CS64" s="1432">
        <f t="shared" ref="CS64" si="183">ROUND(AV64,3)</f>
        <v>0</v>
      </c>
      <c r="CT64" s="1432">
        <f t="shared" ref="CT64" si="184">ROUND(AX64,3)</f>
        <v>0</v>
      </c>
    </row>
    <row r="65" spans="1:98" ht="17.100000000000001" customHeight="1">
      <c r="B65" s="1515"/>
      <c r="C65" s="1572"/>
      <c r="D65" s="1573"/>
      <c r="E65" s="1573"/>
      <c r="F65" s="1573"/>
      <c r="G65" s="1582"/>
      <c r="H65" s="1582"/>
      <c r="I65" s="1582"/>
      <c r="J65" s="1582"/>
      <c r="K65" s="1582"/>
      <c r="L65" s="1582"/>
      <c r="M65" s="1583"/>
      <c r="N65" s="1583"/>
      <c r="O65" s="1583"/>
      <c r="P65" s="1589"/>
      <c r="Q65" s="1589"/>
      <c r="R65" s="1556"/>
      <c r="S65" s="1556"/>
      <c r="T65" s="1586"/>
      <c r="U65" s="1586"/>
      <c r="V65" s="1586"/>
      <c r="W65" s="1588"/>
      <c r="Z65" s="1515"/>
      <c r="AA65" s="1522"/>
      <c r="AB65" s="1523"/>
      <c r="AC65" s="1523"/>
      <c r="AD65" s="1523"/>
      <c r="AE65" s="1414"/>
      <c r="AF65" s="1414"/>
      <c r="AG65" s="1414"/>
      <c r="AH65" s="1414"/>
      <c r="AI65" s="1413"/>
      <c r="AJ65" s="1413"/>
      <c r="AK65" s="1413"/>
      <c r="AL65" s="1413"/>
      <c r="AM65" s="1413"/>
      <c r="AN65" s="1413"/>
      <c r="AO65" s="1410"/>
      <c r="AP65" s="1410"/>
      <c r="AQ65" s="1410"/>
      <c r="AR65" s="1492"/>
      <c r="AS65" s="1492"/>
      <c r="AT65" s="1473"/>
      <c r="AU65" s="1473"/>
      <c r="AV65" s="1471"/>
      <c r="AW65" s="1471"/>
      <c r="AX65" s="1471"/>
      <c r="AY65" s="1472"/>
      <c r="BA65" s="1434"/>
      <c r="BB65" s="319"/>
      <c r="BC65" s="1438"/>
      <c r="BD65" s="1445"/>
      <c r="CE65" s="450"/>
      <c r="CF65" s="484"/>
      <c r="CG65" s="484"/>
      <c r="CH65" s="484"/>
      <c r="CI65" s="484"/>
      <c r="CJ65" s="484"/>
      <c r="CK65" s="484"/>
      <c r="CL65" s="484"/>
      <c r="CM65" s="484"/>
      <c r="CN65" s="450"/>
      <c r="CO65" s="450"/>
      <c r="CP65" s="450"/>
      <c r="CQ65" s="450"/>
      <c r="CR65" s="472"/>
      <c r="CS65" s="450"/>
      <c r="CT65" s="450"/>
    </row>
    <row r="66" spans="1:98" ht="17.100000000000001" customHeight="1">
      <c r="B66" s="1515">
        <f>입력!H235</f>
        <v>0</v>
      </c>
      <c r="C66" s="1572" t="str">
        <f>입력!$I$235</f>
        <v/>
      </c>
      <c r="D66" s="1573"/>
      <c r="E66" s="1573"/>
      <c r="F66" s="1573"/>
      <c r="G66" s="1607">
        <f>입력!W235</f>
        <v>0</v>
      </c>
      <c r="H66" s="1582"/>
      <c r="I66" s="1582"/>
      <c r="J66" s="1582">
        <f>입력!Z235</f>
        <v>0</v>
      </c>
      <c r="K66" s="1582"/>
      <c r="L66" s="1582"/>
      <c r="M66" s="1583">
        <f>입력!AC235</f>
        <v>0</v>
      </c>
      <c r="N66" s="1583"/>
      <c r="O66" s="1583"/>
      <c r="P66" s="1589" t="str">
        <f>입력!AF235</f>
        <v/>
      </c>
      <c r="Q66" s="1589"/>
      <c r="R66" s="1556">
        <f>입력!AH235</f>
        <v>1</v>
      </c>
      <c r="S66" s="1556"/>
      <c r="T66" s="1586">
        <f>입력!AJ235</f>
        <v>0</v>
      </c>
      <c r="U66" s="1586"/>
      <c r="V66" s="1586">
        <f>입력!AL235</f>
        <v>0</v>
      </c>
      <c r="W66" s="1588"/>
      <c r="Z66" s="1515">
        <f>입력!H235</f>
        <v>0</v>
      </c>
      <c r="AA66" s="1522" t="str">
        <f>입력!$I$235</f>
        <v/>
      </c>
      <c r="AB66" s="1523"/>
      <c r="AC66" s="1523"/>
      <c r="AD66" s="1523"/>
      <c r="AE66" s="1414">
        <f>입력!V15</f>
        <v>0</v>
      </c>
      <c r="AF66" s="1414"/>
      <c r="AG66" s="1414"/>
      <c r="AH66" s="1414"/>
      <c r="AI66" s="1413"/>
      <c r="AJ66" s="1413"/>
      <c r="AK66" s="1413"/>
      <c r="AL66" s="1413"/>
      <c r="AM66" s="1413"/>
      <c r="AN66" s="1413"/>
      <c r="AO66" s="1410">
        <f t="shared" ref="AO66" si="185">ABS(AI66-AL66)</f>
        <v>0</v>
      </c>
      <c r="AP66" s="1410"/>
      <c r="AQ66" s="1410"/>
      <c r="AR66" s="1492" t="str">
        <f>P66</f>
        <v/>
      </c>
      <c r="AS66" s="1492"/>
      <c r="AT66" s="1473">
        <f t="shared" ref="AT66" si="186">IF(AI66=0,1,AO66/AI66)</f>
        <v>1</v>
      </c>
      <c r="AU66" s="1473"/>
      <c r="AV66" s="1471"/>
      <c r="AW66" s="1471"/>
      <c r="AX66" s="1471"/>
      <c r="AY66" s="1472"/>
      <c r="BA66" s="1434" t="str">
        <f>IF(G66=AI66,"일치","불일치")</f>
        <v>일치</v>
      </c>
      <c r="BB66" s="319"/>
      <c r="BC66" s="1438" t="e">
        <f>AO66/M66</f>
        <v>#DIV/0!</v>
      </c>
      <c r="BD66" s="1445"/>
      <c r="CE66" s="450">
        <f>IF(입력!$V$16="",0,SUM($CE$8:CE65)+1)</f>
        <v>0</v>
      </c>
      <c r="CF66" s="484" t="str">
        <f>입력!$D$15</f>
        <v>자원순환</v>
      </c>
      <c r="CG66" s="484"/>
      <c r="CH66" s="484"/>
      <c r="CI66" s="484"/>
      <c r="CJ66" s="484">
        <f>입력!$V$16</f>
        <v>0</v>
      </c>
      <c r="CK66" s="484"/>
      <c r="CL66" s="484"/>
      <c r="CM66" s="484"/>
      <c r="CN66" s="450" t="str">
        <f t="shared" ref="CN66" si="187">TEXT(AI66,"#,##0.0#")</f>
        <v>0.0</v>
      </c>
      <c r="CO66" s="450" t="str">
        <f t="shared" ref="CO66" si="188">TEXT(AL66,"#,##0.0#")</f>
        <v>0.0</v>
      </c>
      <c r="CP66" s="450" t="str">
        <f t="shared" ref="CP66" si="189">TEXT(ABS(CN66-CO66),"#,##0.0#")</f>
        <v>0.0</v>
      </c>
      <c r="CQ66" s="450" t="str">
        <f t="shared" ref="CQ66" si="190">AR66</f>
        <v/>
      </c>
      <c r="CR66" s="472">
        <f t="shared" ref="CR66" si="191">AT66</f>
        <v>1</v>
      </c>
      <c r="CS66" s="1432">
        <f t="shared" ref="CS66" si="192">ROUND(AV66,3)</f>
        <v>0</v>
      </c>
      <c r="CT66" s="1432">
        <f t="shared" ref="CT66" si="193">ROUND(AX66,3)</f>
        <v>0</v>
      </c>
    </row>
    <row r="67" spans="1:98" ht="17.100000000000001" customHeight="1">
      <c r="B67" s="1515"/>
      <c r="C67" s="1572"/>
      <c r="D67" s="1573"/>
      <c r="E67" s="1573"/>
      <c r="F67" s="1573"/>
      <c r="G67" s="1582"/>
      <c r="H67" s="1582"/>
      <c r="I67" s="1582"/>
      <c r="J67" s="1582"/>
      <c r="K67" s="1582"/>
      <c r="L67" s="1582"/>
      <c r="M67" s="1583"/>
      <c r="N67" s="1583"/>
      <c r="O67" s="1583"/>
      <c r="P67" s="1589"/>
      <c r="Q67" s="1589"/>
      <c r="R67" s="1556"/>
      <c r="S67" s="1556"/>
      <c r="T67" s="1586"/>
      <c r="U67" s="1586"/>
      <c r="V67" s="1586"/>
      <c r="W67" s="1588"/>
      <c r="Z67" s="1515"/>
      <c r="AA67" s="1522"/>
      <c r="AB67" s="1523"/>
      <c r="AC67" s="1523"/>
      <c r="AD67" s="1523"/>
      <c r="AE67" s="1414"/>
      <c r="AF67" s="1414"/>
      <c r="AG67" s="1414"/>
      <c r="AH67" s="1414"/>
      <c r="AI67" s="1413"/>
      <c r="AJ67" s="1413"/>
      <c r="AK67" s="1413"/>
      <c r="AL67" s="1413"/>
      <c r="AM67" s="1413"/>
      <c r="AN67" s="1413"/>
      <c r="AO67" s="1410"/>
      <c r="AP67" s="1410"/>
      <c r="AQ67" s="1410"/>
      <c r="AR67" s="1492"/>
      <c r="AS67" s="1492"/>
      <c r="AT67" s="1473"/>
      <c r="AU67" s="1473"/>
      <c r="AV67" s="1471"/>
      <c r="AW67" s="1471"/>
      <c r="AX67" s="1471"/>
      <c r="AY67" s="1472"/>
      <c r="BA67" s="1434"/>
      <c r="BB67" s="319"/>
      <c r="BC67" s="1438"/>
      <c r="BD67" s="1445"/>
      <c r="CE67" s="450"/>
      <c r="CF67" s="484"/>
      <c r="CG67" s="484"/>
      <c r="CH67" s="484"/>
      <c r="CI67" s="484"/>
      <c r="CJ67" s="484"/>
      <c r="CK67" s="484"/>
      <c r="CL67" s="484"/>
      <c r="CM67" s="484"/>
      <c r="CN67" s="450"/>
      <c r="CO67" s="450"/>
      <c r="CP67" s="450"/>
      <c r="CQ67" s="450"/>
      <c r="CR67" s="472"/>
      <c r="CS67" s="450"/>
      <c r="CT67" s="450"/>
    </row>
    <row r="68" spans="1:98" ht="17.100000000000001" customHeight="1">
      <c r="B68" s="1515">
        <f>입력!H237</f>
        <v>0</v>
      </c>
      <c r="C68" s="1572" t="str">
        <f>입력!$I$237</f>
        <v/>
      </c>
      <c r="D68" s="1573"/>
      <c r="E68" s="1573"/>
      <c r="F68" s="1573"/>
      <c r="G68" s="1607">
        <f>입력!W237</f>
        <v>0</v>
      </c>
      <c r="H68" s="1582"/>
      <c r="I68" s="1582"/>
      <c r="J68" s="1582">
        <f>입력!Z237</f>
        <v>0</v>
      </c>
      <c r="K68" s="1582"/>
      <c r="L68" s="1582"/>
      <c r="M68" s="1583">
        <f>입력!AC237</f>
        <v>0</v>
      </c>
      <c r="N68" s="1583"/>
      <c r="O68" s="1583"/>
      <c r="P68" s="1589" t="str">
        <f>입력!AF237</f>
        <v/>
      </c>
      <c r="Q68" s="1589"/>
      <c r="R68" s="1556">
        <f>입력!AH237</f>
        <v>1</v>
      </c>
      <c r="S68" s="1556"/>
      <c r="T68" s="1586">
        <f>입력!AJ237</f>
        <v>0</v>
      </c>
      <c r="U68" s="1586"/>
      <c r="V68" s="1586">
        <f>입력!AL237</f>
        <v>0</v>
      </c>
      <c r="W68" s="1588"/>
      <c r="Z68" s="1515">
        <f>입력!H237</f>
        <v>0</v>
      </c>
      <c r="AA68" s="1522" t="str">
        <f>입력!$I$237</f>
        <v/>
      </c>
      <c r="AB68" s="1523"/>
      <c r="AC68" s="1523"/>
      <c r="AD68" s="1523"/>
      <c r="AE68" s="1414">
        <f>입력!AB15</f>
        <v>0</v>
      </c>
      <c r="AF68" s="1414"/>
      <c r="AG68" s="1414"/>
      <c r="AH68" s="1414"/>
      <c r="AI68" s="1413"/>
      <c r="AJ68" s="1413"/>
      <c r="AK68" s="1413"/>
      <c r="AL68" s="1413"/>
      <c r="AM68" s="1413"/>
      <c r="AN68" s="1413"/>
      <c r="AO68" s="1410">
        <f t="shared" ref="AO68" si="194">ABS(AI68-AL68)</f>
        <v>0</v>
      </c>
      <c r="AP68" s="1410"/>
      <c r="AQ68" s="1410"/>
      <c r="AR68" s="1492" t="str">
        <f>P68</f>
        <v/>
      </c>
      <c r="AS68" s="1492"/>
      <c r="AT68" s="1473">
        <f t="shared" ref="AT68" si="195">IF(AI68=0,1,AO68/AI68)</f>
        <v>1</v>
      </c>
      <c r="AU68" s="1473"/>
      <c r="AV68" s="1471"/>
      <c r="AW68" s="1471"/>
      <c r="AX68" s="1471"/>
      <c r="AY68" s="1472"/>
      <c r="BA68" s="1434" t="str">
        <f>IF(G68=AI68,"일치","불일치")</f>
        <v>일치</v>
      </c>
      <c r="BB68" s="319"/>
      <c r="BC68" s="1438" t="e">
        <f>AO68/M68</f>
        <v>#DIV/0!</v>
      </c>
      <c r="BD68" s="1445"/>
      <c r="CE68" s="450">
        <f>IF(입력!$AB$16="",0,SUM($CE$8:CE67)+1)</f>
        <v>0</v>
      </c>
      <c r="CF68" s="484" t="str">
        <f>입력!$D$15</f>
        <v>자원순환</v>
      </c>
      <c r="CG68" s="484"/>
      <c r="CH68" s="484"/>
      <c r="CI68" s="484"/>
      <c r="CJ68" s="484">
        <f>입력!$AB$16</f>
        <v>0</v>
      </c>
      <c r="CK68" s="484"/>
      <c r="CL68" s="484"/>
      <c r="CM68" s="484"/>
      <c r="CN68" s="450" t="str">
        <f t="shared" ref="CN68" si="196">TEXT(AI68,"#,##0.0#")</f>
        <v>0.0</v>
      </c>
      <c r="CO68" s="450" t="str">
        <f t="shared" ref="CO68" si="197">TEXT(AL68,"#,##0.0#")</f>
        <v>0.0</v>
      </c>
      <c r="CP68" s="450" t="str">
        <f t="shared" ref="CP68" si="198">TEXT(ABS(CN68-CO68),"#,##0.0#")</f>
        <v>0.0</v>
      </c>
      <c r="CQ68" s="450" t="str">
        <f t="shared" ref="CQ68" si="199">AR68</f>
        <v/>
      </c>
      <c r="CR68" s="472">
        <f t="shared" ref="CR68" si="200">AT68</f>
        <v>1</v>
      </c>
      <c r="CS68" s="1432">
        <f t="shared" ref="CS68" si="201">ROUND(AV68,3)</f>
        <v>0</v>
      </c>
      <c r="CT68" s="1432">
        <f t="shared" ref="CT68" si="202">ROUND(AX68,3)</f>
        <v>0</v>
      </c>
    </row>
    <row r="69" spans="1:98" ht="17.100000000000001" customHeight="1">
      <c r="B69" s="1515"/>
      <c r="C69" s="1572"/>
      <c r="D69" s="1573"/>
      <c r="E69" s="1573"/>
      <c r="F69" s="1573"/>
      <c r="G69" s="1582"/>
      <c r="H69" s="1582"/>
      <c r="I69" s="1582"/>
      <c r="J69" s="1582"/>
      <c r="K69" s="1582"/>
      <c r="L69" s="1582"/>
      <c r="M69" s="1583"/>
      <c r="N69" s="1583"/>
      <c r="O69" s="1583"/>
      <c r="P69" s="1589"/>
      <c r="Q69" s="1589"/>
      <c r="R69" s="1556"/>
      <c r="S69" s="1556"/>
      <c r="T69" s="1586"/>
      <c r="U69" s="1586"/>
      <c r="V69" s="1586"/>
      <c r="W69" s="1588"/>
      <c r="Z69" s="1515"/>
      <c r="AA69" s="1522"/>
      <c r="AB69" s="1523"/>
      <c r="AC69" s="1523"/>
      <c r="AD69" s="1523"/>
      <c r="AE69" s="1414"/>
      <c r="AF69" s="1414"/>
      <c r="AG69" s="1414"/>
      <c r="AH69" s="1414"/>
      <c r="AI69" s="1413"/>
      <c r="AJ69" s="1413"/>
      <c r="AK69" s="1413"/>
      <c r="AL69" s="1413"/>
      <c r="AM69" s="1413"/>
      <c r="AN69" s="1413"/>
      <c r="AO69" s="1410"/>
      <c r="AP69" s="1410"/>
      <c r="AQ69" s="1410"/>
      <c r="AR69" s="1492"/>
      <c r="AS69" s="1492"/>
      <c r="AT69" s="1473"/>
      <c r="AU69" s="1473"/>
      <c r="AV69" s="1471"/>
      <c r="AW69" s="1471"/>
      <c r="AX69" s="1471"/>
      <c r="AY69" s="1472"/>
      <c r="BA69" s="1434"/>
      <c r="BB69" s="319"/>
      <c r="BC69" s="1438"/>
      <c r="BD69" s="1445"/>
      <c r="CE69" s="450"/>
      <c r="CF69" s="484"/>
      <c r="CG69" s="484"/>
      <c r="CH69" s="484"/>
      <c r="CI69" s="484"/>
      <c r="CJ69" s="484"/>
      <c r="CK69" s="484"/>
      <c r="CL69" s="484"/>
      <c r="CM69" s="484"/>
      <c r="CN69" s="450"/>
      <c r="CO69" s="450"/>
      <c r="CP69" s="450"/>
      <c r="CQ69" s="450"/>
      <c r="CR69" s="472"/>
      <c r="CS69" s="450"/>
      <c r="CT69" s="450"/>
    </row>
    <row r="70" spans="1:98" ht="17.100000000000001" customHeight="1">
      <c r="B70" s="1515">
        <f>입력!H239</f>
        <v>0</v>
      </c>
      <c r="C70" s="1572" t="str">
        <f>입력!$I$239</f>
        <v/>
      </c>
      <c r="D70" s="1573"/>
      <c r="E70" s="1573"/>
      <c r="F70" s="1573"/>
      <c r="G70" s="1607">
        <f>입력!W239</f>
        <v>0</v>
      </c>
      <c r="H70" s="1582"/>
      <c r="I70" s="1582"/>
      <c r="J70" s="1582">
        <f>입력!Z239</f>
        <v>0</v>
      </c>
      <c r="K70" s="1582"/>
      <c r="L70" s="1582"/>
      <c r="M70" s="1583">
        <f>입력!AC239</f>
        <v>0</v>
      </c>
      <c r="N70" s="1583"/>
      <c r="O70" s="1583"/>
      <c r="P70" s="1589" t="str">
        <f>입력!AF239</f>
        <v/>
      </c>
      <c r="Q70" s="1589"/>
      <c r="R70" s="1556">
        <f>입력!AH239</f>
        <v>1</v>
      </c>
      <c r="S70" s="1556"/>
      <c r="T70" s="1586">
        <f>입력!AJ239</f>
        <v>0</v>
      </c>
      <c r="U70" s="1586"/>
      <c r="V70" s="1586">
        <f>입력!AL239</f>
        <v>0</v>
      </c>
      <c r="W70" s="1588"/>
      <c r="Z70" s="1515">
        <f>입력!H239</f>
        <v>0</v>
      </c>
      <c r="AA70" s="1522" t="str">
        <f>입력!$I$239</f>
        <v/>
      </c>
      <c r="AB70" s="1523"/>
      <c r="AC70" s="1523"/>
      <c r="AD70" s="1523"/>
      <c r="AE70" s="1415">
        <f>입력!AH15</f>
        <v>0</v>
      </c>
      <c r="AF70" s="1416"/>
      <c r="AG70" s="1416"/>
      <c r="AH70" s="1417"/>
      <c r="AI70" s="1413"/>
      <c r="AJ70" s="1413"/>
      <c r="AK70" s="1413"/>
      <c r="AL70" s="1413"/>
      <c r="AM70" s="1413"/>
      <c r="AN70" s="1413"/>
      <c r="AO70" s="1410">
        <f t="shared" ref="AO70" si="203">ABS(AI70-AL70)</f>
        <v>0</v>
      </c>
      <c r="AP70" s="1410"/>
      <c r="AQ70" s="1410"/>
      <c r="AR70" s="1492" t="str">
        <f>P70</f>
        <v/>
      </c>
      <c r="AS70" s="1492"/>
      <c r="AT70" s="1473">
        <f t="shared" ref="AT70" si="204">IF(AI70=0,1,AO70/AI70)</f>
        <v>1</v>
      </c>
      <c r="AU70" s="1473"/>
      <c r="AV70" s="1471"/>
      <c r="AW70" s="1471"/>
      <c r="AX70" s="1471"/>
      <c r="AY70" s="1472"/>
      <c r="BA70" s="1434" t="str">
        <f>IF(G70=AI70,"일치","불일치")</f>
        <v>일치</v>
      </c>
      <c r="BB70" s="319"/>
      <c r="BC70" s="1438" t="e">
        <f>AO70/M70</f>
        <v>#DIV/0!</v>
      </c>
      <c r="BD70" s="1445"/>
      <c r="CE70" s="450">
        <f>IF(입력!$AH$16="",0,SUM($CE$8:CE69)+1)</f>
        <v>0</v>
      </c>
      <c r="CF70" s="484" t="str">
        <f>입력!$D$15</f>
        <v>자원순환</v>
      </c>
      <c r="CG70" s="484"/>
      <c r="CH70" s="484"/>
      <c r="CI70" s="484"/>
      <c r="CJ70" s="484">
        <f>입력!$AH$16</f>
        <v>0</v>
      </c>
      <c r="CK70" s="484"/>
      <c r="CL70" s="484"/>
      <c r="CM70" s="484"/>
      <c r="CN70" s="450" t="str">
        <f t="shared" ref="CN70" si="205">TEXT(AI70,"#,##0.0#")</f>
        <v>0.0</v>
      </c>
      <c r="CO70" s="450" t="str">
        <f t="shared" ref="CO70" si="206">TEXT(AL70,"#,##0.0#")</f>
        <v>0.0</v>
      </c>
      <c r="CP70" s="450" t="str">
        <f t="shared" ref="CP70" si="207">TEXT(ABS(CN70-CO70),"#,##0.0#")</f>
        <v>0.0</v>
      </c>
      <c r="CQ70" s="450" t="str">
        <f t="shared" ref="CQ70" si="208">AR70</f>
        <v/>
      </c>
      <c r="CR70" s="472">
        <f t="shared" ref="CR70" si="209">AT70</f>
        <v>1</v>
      </c>
      <c r="CS70" s="1432">
        <f t="shared" ref="CS70" si="210">ROUND(AV70,3)</f>
        <v>0</v>
      </c>
      <c r="CT70" s="1432">
        <f t="shared" ref="CT70" si="211">ROUND(AX70,3)</f>
        <v>0</v>
      </c>
    </row>
    <row r="71" spans="1:98" ht="17.100000000000001" customHeight="1" thickBot="1">
      <c r="B71" s="1515"/>
      <c r="C71" s="1596"/>
      <c r="D71" s="1597"/>
      <c r="E71" s="1597"/>
      <c r="F71" s="1597"/>
      <c r="G71" s="1592"/>
      <c r="H71" s="1592"/>
      <c r="I71" s="1592"/>
      <c r="J71" s="1592"/>
      <c r="K71" s="1592"/>
      <c r="L71" s="1592"/>
      <c r="M71" s="1593"/>
      <c r="N71" s="1593"/>
      <c r="O71" s="1593"/>
      <c r="P71" s="1594"/>
      <c r="Q71" s="1594"/>
      <c r="R71" s="1595"/>
      <c r="S71" s="1595"/>
      <c r="T71" s="1590"/>
      <c r="U71" s="1590"/>
      <c r="V71" s="1590"/>
      <c r="W71" s="1591"/>
      <c r="Z71" s="1515"/>
      <c r="AA71" s="1656"/>
      <c r="AB71" s="1657"/>
      <c r="AC71" s="1657"/>
      <c r="AD71" s="1657"/>
      <c r="AE71" s="1418"/>
      <c r="AF71" s="1419"/>
      <c r="AG71" s="1419"/>
      <c r="AH71" s="1420"/>
      <c r="AI71" s="1538"/>
      <c r="AJ71" s="1538"/>
      <c r="AK71" s="1538"/>
      <c r="AL71" s="1538"/>
      <c r="AM71" s="1538"/>
      <c r="AN71" s="1538"/>
      <c r="AO71" s="1539"/>
      <c r="AP71" s="1539"/>
      <c r="AQ71" s="1539"/>
      <c r="AR71" s="1540"/>
      <c r="AS71" s="1540"/>
      <c r="AT71" s="1474"/>
      <c r="AU71" s="1474"/>
      <c r="AV71" s="1475"/>
      <c r="AW71" s="1475"/>
      <c r="AX71" s="1475"/>
      <c r="AY71" s="1533"/>
      <c r="BA71" s="1435"/>
      <c r="BB71" s="843"/>
      <c r="BC71" s="1439"/>
      <c r="BD71" s="1453"/>
      <c r="CE71" s="450"/>
      <c r="CF71" s="484"/>
      <c r="CG71" s="484"/>
      <c r="CH71" s="484"/>
      <c r="CI71" s="484"/>
      <c r="CJ71" s="484"/>
      <c r="CK71" s="484"/>
      <c r="CL71" s="484"/>
      <c r="CM71" s="484"/>
      <c r="CN71" s="450"/>
      <c r="CO71" s="450"/>
      <c r="CP71" s="450"/>
      <c r="CQ71" s="450"/>
      <c r="CR71" s="472"/>
      <c r="CS71" s="450"/>
      <c r="CT71" s="450"/>
    </row>
    <row r="72" spans="1:98" ht="17.100000000000001" customHeight="1" thickBot="1">
      <c r="C72" s="1598" t="str">
        <f>입력!$I$241</f>
        <v/>
      </c>
      <c r="D72" s="1599"/>
      <c r="E72" s="1599"/>
      <c r="F72" s="1599"/>
      <c r="G72" s="1600">
        <f>입력!W241</f>
        <v>0</v>
      </c>
      <c r="H72" s="1601"/>
      <c r="I72" s="1602"/>
      <c r="J72" s="1600">
        <f>입력!Z241</f>
        <v>0</v>
      </c>
      <c r="K72" s="1601"/>
      <c r="L72" s="1602"/>
      <c r="M72" s="1600">
        <f>입력!AC241</f>
        <v>0</v>
      </c>
      <c r="N72" s="1601"/>
      <c r="O72" s="1602"/>
      <c r="P72" s="1603" t="str">
        <f>입력!AF241</f>
        <v>ton/년</v>
      </c>
      <c r="Q72" s="1604"/>
      <c r="R72" s="1605" t="str">
        <f>입력!AH241</f>
        <v>-</v>
      </c>
      <c r="S72" s="1606"/>
      <c r="T72" s="1557"/>
      <c r="U72" s="1558"/>
      <c r="V72" s="1557"/>
      <c r="W72" s="1559"/>
      <c r="AA72" s="1652" t="str">
        <f>입력!$I$241</f>
        <v/>
      </c>
      <c r="AB72" s="1653"/>
      <c r="AC72" s="1653"/>
      <c r="AD72" s="1653"/>
      <c r="AE72" s="1421"/>
      <c r="AF72" s="1422"/>
      <c r="AG72" s="1422"/>
      <c r="AH72" s="1423"/>
      <c r="AI72" s="1428">
        <f>SUMIF($AR$62:$AS$71,$AR$72,$AI$62:$AK$71)</f>
        <v>0</v>
      </c>
      <c r="AJ72" s="1428"/>
      <c r="AK72" s="1428"/>
      <c r="AL72" s="1428">
        <f>SUMIF($AR$62:$AS$71,$AR$72,$AL$62:$AN$71)</f>
        <v>0</v>
      </c>
      <c r="AM72" s="1428"/>
      <c r="AN72" s="1428"/>
      <c r="AO72" s="1428">
        <f>SUMIF($AR$62:$AS$71,$AR$72,$AO$62:$AQ$71)</f>
        <v>0</v>
      </c>
      <c r="AP72" s="1428"/>
      <c r="AQ72" s="1428"/>
      <c r="AR72" s="1534" t="s">
        <v>477</v>
      </c>
      <c r="AS72" s="1534"/>
      <c r="AT72" s="1535" t="str">
        <f>IF(AND(AI72=0,AO72=0),"-",IF(AI72=0,1,AO72/AI72))</f>
        <v>-</v>
      </c>
      <c r="AU72" s="1535"/>
      <c r="AV72" s="1536"/>
      <c r="AW72" s="1536"/>
      <c r="AX72" s="1536"/>
      <c r="AY72" s="1537"/>
      <c r="BA72" s="129"/>
      <c r="BB72" s="186"/>
      <c r="BC72" s="130"/>
      <c r="BD72" s="189"/>
      <c r="CE72" s="63">
        <f>IF(CJ72="",0,SUM($CE$8:CE71)+1)</f>
        <v>0</v>
      </c>
      <c r="CF72" s="1431" t="s">
        <v>39</v>
      </c>
      <c r="CG72" s="1431"/>
      <c r="CH72" s="1431"/>
      <c r="CI72" s="1431"/>
      <c r="CJ72" s="1431" t="str">
        <f>AA72</f>
        <v/>
      </c>
      <c r="CK72" s="1431"/>
      <c r="CL72" s="1431"/>
      <c r="CM72" s="1431"/>
      <c r="CN72" s="63" t="str">
        <f>TEXT(AI72,"#,##0.0#")</f>
        <v>0.0</v>
      </c>
      <c r="CO72" s="63" t="str">
        <f>TEXT(AL72,"#,##0.0#")</f>
        <v>0.0</v>
      </c>
      <c r="CP72" s="63" t="str">
        <f>TEXT(ABS(CN72-CO72),"#,##0.0#")</f>
        <v>0.0</v>
      </c>
      <c r="CQ72" s="63" t="str">
        <f>AR72</f>
        <v>ton/년</v>
      </c>
      <c r="CR72" s="65" t="str">
        <f>AT72</f>
        <v>-</v>
      </c>
      <c r="CS72" s="66"/>
      <c r="CT72" s="66"/>
    </row>
    <row r="73" spans="1:98" ht="17.100000000000001" customHeight="1">
      <c r="A73" s="58" t="s">
        <v>41</v>
      </c>
      <c r="B73" s="1515">
        <f>입력!H242</f>
        <v>0</v>
      </c>
      <c r="C73" s="1570" t="str">
        <f>입력!$I$242</f>
        <v>환경보건
()</v>
      </c>
      <c r="D73" s="1571"/>
      <c r="E73" s="1571"/>
      <c r="F73" s="1571"/>
      <c r="G73" s="1574">
        <f>입력!W242</f>
        <v>0</v>
      </c>
      <c r="H73" s="1574"/>
      <c r="I73" s="1574"/>
      <c r="J73" s="1574">
        <f>입력!Z242</f>
        <v>0</v>
      </c>
      <c r="K73" s="1574"/>
      <c r="L73" s="1574"/>
      <c r="M73" s="1575">
        <f>입력!AC242</f>
        <v>0</v>
      </c>
      <c r="N73" s="1575"/>
      <c r="O73" s="1575"/>
      <c r="P73" s="1610" t="str">
        <f>입력!AF242</f>
        <v>시설분야 미선택</v>
      </c>
      <c r="Q73" s="1610"/>
      <c r="R73" s="1584">
        <f>입력!AH242</f>
        <v>1</v>
      </c>
      <c r="S73" s="1584"/>
      <c r="T73" s="1585">
        <f>입력!AJ242</f>
        <v>0</v>
      </c>
      <c r="U73" s="1585"/>
      <c r="V73" s="1585">
        <f>입력!AL242</f>
        <v>0</v>
      </c>
      <c r="W73" s="1587"/>
      <c r="Z73" s="1515">
        <f>입력!H242</f>
        <v>0</v>
      </c>
      <c r="AA73" s="1650" t="str">
        <f>입력!$I$242</f>
        <v>환경보건
()</v>
      </c>
      <c r="AB73" s="1651"/>
      <c r="AC73" s="1651"/>
      <c r="AD73" s="1651"/>
      <c r="AE73" s="1424">
        <f>입력!J17</f>
        <v>0</v>
      </c>
      <c r="AF73" s="1425"/>
      <c r="AG73" s="1425"/>
      <c r="AH73" s="1426"/>
      <c r="AI73" s="1429"/>
      <c r="AJ73" s="1429"/>
      <c r="AK73" s="1429"/>
      <c r="AL73" s="1429"/>
      <c r="AM73" s="1429"/>
      <c r="AN73" s="1429"/>
      <c r="AO73" s="1430">
        <f>ABS(AI73-AL73)</f>
        <v>0</v>
      </c>
      <c r="AP73" s="1430"/>
      <c r="AQ73" s="1430"/>
      <c r="AR73" s="1491" t="str">
        <f>P73</f>
        <v>시설분야 미선택</v>
      </c>
      <c r="AS73" s="1491"/>
      <c r="AT73" s="1486">
        <f>IF(AI73=0,1,AO73/AI73)</f>
        <v>1</v>
      </c>
      <c r="AU73" s="1486"/>
      <c r="AV73" s="1483"/>
      <c r="AW73" s="1483"/>
      <c r="AX73" s="1483"/>
      <c r="AY73" s="1484"/>
      <c r="BA73" s="1454" t="str">
        <f>IF(G73=AI73,"일치","불일치")</f>
        <v>일치</v>
      </c>
      <c r="BB73" s="1455"/>
      <c r="BC73" s="1454" t="e">
        <f>AO73/M73</f>
        <v>#DIV/0!</v>
      </c>
      <c r="BD73" s="1456"/>
      <c r="CD73" t="s">
        <v>79</v>
      </c>
      <c r="CE73" s="450">
        <f>IF(입력!$J$18="",0,SUM($CE$8:CE72)+1)</f>
        <v>0</v>
      </c>
      <c r="CF73" s="484" t="str">
        <f>입력!$D$17</f>
        <v>환경보건</v>
      </c>
      <c r="CG73" s="484"/>
      <c r="CH73" s="484"/>
      <c r="CI73" s="484"/>
      <c r="CJ73" s="484">
        <f>입력!$J$18</f>
        <v>0</v>
      </c>
      <c r="CK73" s="484"/>
      <c r="CL73" s="484"/>
      <c r="CM73" s="484"/>
      <c r="CN73" s="450" t="str">
        <f>TEXT(AI73,"#,##0.0#")</f>
        <v>0.0</v>
      </c>
      <c r="CO73" s="450" t="str">
        <f>TEXT(AL73,"#,##0.0#")</f>
        <v>0.0</v>
      </c>
      <c r="CP73" s="450" t="str">
        <f>TEXT(ABS(CN73-CO73),"#,##0.0#")</f>
        <v>0.0</v>
      </c>
      <c r="CQ73" s="450" t="str">
        <f>AR73</f>
        <v>시설분야 미선택</v>
      </c>
      <c r="CR73" s="472">
        <f>AT73</f>
        <v>1</v>
      </c>
      <c r="CS73" s="1432">
        <f>ROUND(AV73,3)</f>
        <v>0</v>
      </c>
      <c r="CT73" s="1432">
        <f>ROUND(AX73,3)</f>
        <v>0</v>
      </c>
    </row>
    <row r="74" spans="1:98" ht="17.100000000000001" customHeight="1">
      <c r="B74" s="1515"/>
      <c r="C74" s="1572"/>
      <c r="D74" s="1573"/>
      <c r="E74" s="1573"/>
      <c r="F74" s="1573"/>
      <c r="G74" s="1582"/>
      <c r="H74" s="1582"/>
      <c r="I74" s="1582"/>
      <c r="J74" s="1582"/>
      <c r="K74" s="1582"/>
      <c r="L74" s="1582"/>
      <c r="M74" s="1583"/>
      <c r="N74" s="1583"/>
      <c r="O74" s="1583"/>
      <c r="P74" s="1609"/>
      <c r="Q74" s="1609"/>
      <c r="R74" s="1556"/>
      <c r="S74" s="1556"/>
      <c r="T74" s="1586"/>
      <c r="U74" s="1586"/>
      <c r="V74" s="1586"/>
      <c r="W74" s="1588"/>
      <c r="Z74" s="1515"/>
      <c r="AA74" s="1522"/>
      <c r="AB74" s="1523"/>
      <c r="AC74" s="1523"/>
      <c r="AD74" s="1523"/>
      <c r="AE74" s="1415"/>
      <c r="AF74" s="1416"/>
      <c r="AG74" s="1416"/>
      <c r="AH74" s="1417"/>
      <c r="AI74" s="1413"/>
      <c r="AJ74" s="1413"/>
      <c r="AK74" s="1413"/>
      <c r="AL74" s="1413"/>
      <c r="AM74" s="1413"/>
      <c r="AN74" s="1413"/>
      <c r="AO74" s="1410"/>
      <c r="AP74" s="1410"/>
      <c r="AQ74" s="1410"/>
      <c r="AR74" s="1492"/>
      <c r="AS74" s="1492"/>
      <c r="AT74" s="1473"/>
      <c r="AU74" s="1473"/>
      <c r="AV74" s="1471"/>
      <c r="AW74" s="1471"/>
      <c r="AX74" s="1471"/>
      <c r="AY74" s="1472"/>
      <c r="BA74" s="1438"/>
      <c r="BB74" s="319"/>
      <c r="BC74" s="1438"/>
      <c r="BD74" s="1445"/>
      <c r="CE74" s="450"/>
      <c r="CF74" s="484"/>
      <c r="CG74" s="484"/>
      <c r="CH74" s="484"/>
      <c r="CI74" s="484"/>
      <c r="CJ74" s="484"/>
      <c r="CK74" s="484"/>
      <c r="CL74" s="484"/>
      <c r="CM74" s="484"/>
      <c r="CN74" s="450"/>
      <c r="CO74" s="450"/>
      <c r="CP74" s="450"/>
      <c r="CQ74" s="450"/>
      <c r="CR74" s="472"/>
      <c r="CS74" s="450"/>
      <c r="CT74" s="450"/>
    </row>
    <row r="75" spans="1:98" ht="17.100000000000001" customHeight="1">
      <c r="B75" s="1515">
        <f>입력!H244</f>
        <v>0</v>
      </c>
      <c r="C75" s="1572" t="str">
        <f>입력!$I$244</f>
        <v>환경보건
()</v>
      </c>
      <c r="D75" s="1573"/>
      <c r="E75" s="1573"/>
      <c r="F75" s="1573"/>
      <c r="G75" s="1582">
        <f>입력!W244</f>
        <v>0</v>
      </c>
      <c r="H75" s="1582"/>
      <c r="I75" s="1582"/>
      <c r="J75" s="1582">
        <f>입력!Z244</f>
        <v>0</v>
      </c>
      <c r="K75" s="1582"/>
      <c r="L75" s="1582"/>
      <c r="M75" s="1583">
        <f>입력!AC244</f>
        <v>0</v>
      </c>
      <c r="N75" s="1583"/>
      <c r="O75" s="1583"/>
      <c r="P75" s="1609" t="str">
        <f>입력!AF244</f>
        <v>시설분야 미선택</v>
      </c>
      <c r="Q75" s="1609"/>
      <c r="R75" s="1556">
        <f>입력!AH244</f>
        <v>1</v>
      </c>
      <c r="S75" s="1556"/>
      <c r="T75" s="1586">
        <f>입력!AJ244</f>
        <v>0</v>
      </c>
      <c r="U75" s="1586"/>
      <c r="V75" s="1586">
        <f>입력!AL244</f>
        <v>0</v>
      </c>
      <c r="W75" s="1588"/>
      <c r="Z75" s="1515">
        <f>입력!H244</f>
        <v>0</v>
      </c>
      <c r="AA75" s="1522" t="str">
        <f>입력!$I$244</f>
        <v>환경보건
()</v>
      </c>
      <c r="AB75" s="1523"/>
      <c r="AC75" s="1523"/>
      <c r="AD75" s="1523"/>
      <c r="AE75" s="1414">
        <f>입력!P17</f>
        <v>0</v>
      </c>
      <c r="AF75" s="1414"/>
      <c r="AG75" s="1414"/>
      <c r="AH75" s="1414"/>
      <c r="AI75" s="1413"/>
      <c r="AJ75" s="1413"/>
      <c r="AK75" s="1413"/>
      <c r="AL75" s="1413"/>
      <c r="AM75" s="1413"/>
      <c r="AN75" s="1413"/>
      <c r="AO75" s="1410">
        <f t="shared" ref="AO75" si="212">ABS(AI75-AL75)</f>
        <v>0</v>
      </c>
      <c r="AP75" s="1410"/>
      <c r="AQ75" s="1410"/>
      <c r="AR75" s="1492" t="str">
        <f>P75</f>
        <v>시설분야 미선택</v>
      </c>
      <c r="AS75" s="1492"/>
      <c r="AT75" s="1473">
        <f t="shared" ref="AT75" si="213">IF(AI75=0,1,AO75/AI75)</f>
        <v>1</v>
      </c>
      <c r="AU75" s="1473"/>
      <c r="AV75" s="1471"/>
      <c r="AW75" s="1471"/>
      <c r="AX75" s="1471"/>
      <c r="AY75" s="1472"/>
      <c r="BA75" s="1438" t="str">
        <f>IF(G75=AI75,"일치","불일치")</f>
        <v>일치</v>
      </c>
      <c r="BB75" s="319"/>
      <c r="BC75" s="1438" t="e">
        <f>AO75/M75</f>
        <v>#DIV/0!</v>
      </c>
      <c r="BD75" s="1445"/>
      <c r="CE75" s="450">
        <f>IF(입력!$P$18="",0,SUM($CE$8:CE74)+1)</f>
        <v>0</v>
      </c>
      <c r="CF75" s="484" t="str">
        <f>입력!$D$17</f>
        <v>환경보건</v>
      </c>
      <c r="CG75" s="484"/>
      <c r="CH75" s="484"/>
      <c r="CI75" s="484"/>
      <c r="CJ75" s="484">
        <f>입력!$P$18</f>
        <v>0</v>
      </c>
      <c r="CK75" s="484"/>
      <c r="CL75" s="484"/>
      <c r="CM75" s="484"/>
      <c r="CN75" s="450" t="str">
        <f t="shared" ref="CN75" si="214">TEXT(AI75,"#,##0.0#")</f>
        <v>0.0</v>
      </c>
      <c r="CO75" s="450" t="str">
        <f t="shared" ref="CO75" si="215">TEXT(AL75,"#,##0.0#")</f>
        <v>0.0</v>
      </c>
      <c r="CP75" s="450" t="str">
        <f t="shared" ref="CP75" si="216">TEXT(ABS(CN75-CO75),"#,##0.0#")</f>
        <v>0.0</v>
      </c>
      <c r="CQ75" s="450" t="str">
        <f t="shared" ref="CQ75" si="217">AR75</f>
        <v>시설분야 미선택</v>
      </c>
      <c r="CR75" s="472">
        <f t="shared" ref="CR75" si="218">AT75</f>
        <v>1</v>
      </c>
      <c r="CS75" s="1432">
        <f t="shared" ref="CS75" si="219">ROUND(AV75,3)</f>
        <v>0</v>
      </c>
      <c r="CT75" s="1432">
        <f t="shared" ref="CT75" si="220">ROUND(AX75,3)</f>
        <v>0</v>
      </c>
    </row>
    <row r="76" spans="1:98" ht="17.100000000000001" customHeight="1">
      <c r="B76" s="1515"/>
      <c r="C76" s="1572"/>
      <c r="D76" s="1573"/>
      <c r="E76" s="1573"/>
      <c r="F76" s="1573"/>
      <c r="G76" s="1582"/>
      <c r="H76" s="1582"/>
      <c r="I76" s="1582"/>
      <c r="J76" s="1582"/>
      <c r="K76" s="1582"/>
      <c r="L76" s="1582"/>
      <c r="M76" s="1583"/>
      <c r="N76" s="1583"/>
      <c r="O76" s="1583"/>
      <c r="P76" s="1609"/>
      <c r="Q76" s="1609"/>
      <c r="R76" s="1556"/>
      <c r="S76" s="1556"/>
      <c r="T76" s="1586"/>
      <c r="U76" s="1586"/>
      <c r="V76" s="1586"/>
      <c r="W76" s="1588"/>
      <c r="Z76" s="1515"/>
      <c r="AA76" s="1522"/>
      <c r="AB76" s="1523"/>
      <c r="AC76" s="1523"/>
      <c r="AD76" s="1523"/>
      <c r="AE76" s="1414"/>
      <c r="AF76" s="1414"/>
      <c r="AG76" s="1414"/>
      <c r="AH76" s="1414"/>
      <c r="AI76" s="1413"/>
      <c r="AJ76" s="1413"/>
      <c r="AK76" s="1413"/>
      <c r="AL76" s="1413"/>
      <c r="AM76" s="1413"/>
      <c r="AN76" s="1413"/>
      <c r="AO76" s="1410"/>
      <c r="AP76" s="1410"/>
      <c r="AQ76" s="1410"/>
      <c r="AR76" s="1492"/>
      <c r="AS76" s="1492"/>
      <c r="AT76" s="1473"/>
      <c r="AU76" s="1473"/>
      <c r="AV76" s="1471"/>
      <c r="AW76" s="1471"/>
      <c r="AX76" s="1471"/>
      <c r="AY76" s="1472"/>
      <c r="BA76" s="1438"/>
      <c r="BB76" s="319"/>
      <c r="BC76" s="1438"/>
      <c r="BD76" s="1445"/>
      <c r="CE76" s="450"/>
      <c r="CF76" s="484"/>
      <c r="CG76" s="484"/>
      <c r="CH76" s="484"/>
      <c r="CI76" s="484"/>
      <c r="CJ76" s="484"/>
      <c r="CK76" s="484"/>
      <c r="CL76" s="484"/>
      <c r="CM76" s="484"/>
      <c r="CN76" s="450"/>
      <c r="CO76" s="450"/>
      <c r="CP76" s="450"/>
      <c r="CQ76" s="450"/>
      <c r="CR76" s="472"/>
      <c r="CS76" s="450"/>
      <c r="CT76" s="450"/>
    </row>
    <row r="77" spans="1:98" ht="17.100000000000001" customHeight="1">
      <c r="B77" s="1515">
        <f>입력!H246</f>
        <v>0</v>
      </c>
      <c r="C77" s="1572" t="str">
        <f>입력!$I$246</f>
        <v>환경보건
()</v>
      </c>
      <c r="D77" s="1573"/>
      <c r="E77" s="1573"/>
      <c r="F77" s="1573"/>
      <c r="G77" s="1582">
        <f>입력!W246</f>
        <v>0</v>
      </c>
      <c r="H77" s="1582"/>
      <c r="I77" s="1582"/>
      <c r="J77" s="1582">
        <f>입력!Z246</f>
        <v>0</v>
      </c>
      <c r="K77" s="1582"/>
      <c r="L77" s="1582"/>
      <c r="M77" s="1583">
        <f>입력!AC246</f>
        <v>0</v>
      </c>
      <c r="N77" s="1583"/>
      <c r="O77" s="1583"/>
      <c r="P77" s="1609" t="str">
        <f>입력!AF246</f>
        <v>시설분야 미선택</v>
      </c>
      <c r="Q77" s="1609"/>
      <c r="R77" s="1556">
        <f>입력!AH246</f>
        <v>1</v>
      </c>
      <c r="S77" s="1556"/>
      <c r="T77" s="1586">
        <f>입력!AJ246</f>
        <v>0</v>
      </c>
      <c r="U77" s="1586"/>
      <c r="V77" s="1586">
        <f>입력!AL246</f>
        <v>0</v>
      </c>
      <c r="W77" s="1588"/>
      <c r="Z77" s="1515">
        <f>입력!H246</f>
        <v>0</v>
      </c>
      <c r="AA77" s="1522" t="str">
        <f>입력!$I$246</f>
        <v>환경보건
()</v>
      </c>
      <c r="AB77" s="1523"/>
      <c r="AC77" s="1523"/>
      <c r="AD77" s="1523"/>
      <c r="AE77" s="1414">
        <f>입력!V17</f>
        <v>0</v>
      </c>
      <c r="AF77" s="1414"/>
      <c r="AG77" s="1414"/>
      <c r="AH77" s="1414"/>
      <c r="AI77" s="1413"/>
      <c r="AJ77" s="1413"/>
      <c r="AK77" s="1413"/>
      <c r="AL77" s="1413"/>
      <c r="AM77" s="1413"/>
      <c r="AN77" s="1413"/>
      <c r="AO77" s="1410">
        <f t="shared" ref="AO77" si="221">ABS(AI77-AL77)</f>
        <v>0</v>
      </c>
      <c r="AP77" s="1410"/>
      <c r="AQ77" s="1410"/>
      <c r="AR77" s="1492" t="str">
        <f>P77</f>
        <v>시설분야 미선택</v>
      </c>
      <c r="AS77" s="1492"/>
      <c r="AT77" s="1473">
        <f t="shared" ref="AT77" si="222">IF(AI77=0,1,AO77/AI77)</f>
        <v>1</v>
      </c>
      <c r="AU77" s="1473"/>
      <c r="AV77" s="1471"/>
      <c r="AW77" s="1471"/>
      <c r="AX77" s="1471"/>
      <c r="AY77" s="1472"/>
      <c r="BA77" s="1438" t="str">
        <f>IF(G77=AI77,"일치","불일치")</f>
        <v>일치</v>
      </c>
      <c r="BB77" s="319"/>
      <c r="BC77" s="1438" t="e">
        <f>AO77/M77</f>
        <v>#DIV/0!</v>
      </c>
      <c r="BD77" s="1445"/>
      <c r="CE77" s="450">
        <f>IF(입력!$V$18="",0,SUM($CE$8:CE76)+1)</f>
        <v>0</v>
      </c>
      <c r="CF77" s="484" t="str">
        <f>입력!$D$17</f>
        <v>환경보건</v>
      </c>
      <c r="CG77" s="484"/>
      <c r="CH77" s="484"/>
      <c r="CI77" s="484"/>
      <c r="CJ77" s="484">
        <f>입력!$V$18</f>
        <v>0</v>
      </c>
      <c r="CK77" s="484"/>
      <c r="CL77" s="484"/>
      <c r="CM77" s="484"/>
      <c r="CN77" s="450" t="str">
        <f t="shared" ref="CN77" si="223">TEXT(AI77,"#,##0.0#")</f>
        <v>0.0</v>
      </c>
      <c r="CO77" s="450" t="str">
        <f t="shared" ref="CO77" si="224">TEXT(AL77,"#,##0.0#")</f>
        <v>0.0</v>
      </c>
      <c r="CP77" s="450" t="str">
        <f t="shared" ref="CP77" si="225">TEXT(ABS(CN77-CO77),"#,##0.0#")</f>
        <v>0.0</v>
      </c>
      <c r="CQ77" s="450" t="str">
        <f t="shared" ref="CQ77" si="226">AR77</f>
        <v>시설분야 미선택</v>
      </c>
      <c r="CR77" s="472">
        <f t="shared" ref="CR77" si="227">AT77</f>
        <v>1</v>
      </c>
      <c r="CS77" s="1432">
        <f t="shared" ref="CS77" si="228">ROUND(AV77,3)</f>
        <v>0</v>
      </c>
      <c r="CT77" s="1432">
        <f t="shared" ref="CT77" si="229">ROUND(AX77,3)</f>
        <v>0</v>
      </c>
    </row>
    <row r="78" spans="1:98" ht="17.100000000000001" customHeight="1">
      <c r="B78" s="1515"/>
      <c r="C78" s="1572"/>
      <c r="D78" s="1573"/>
      <c r="E78" s="1573"/>
      <c r="F78" s="1573"/>
      <c r="G78" s="1582"/>
      <c r="H78" s="1582"/>
      <c r="I78" s="1582"/>
      <c r="J78" s="1582"/>
      <c r="K78" s="1582"/>
      <c r="L78" s="1582"/>
      <c r="M78" s="1583"/>
      <c r="N78" s="1583"/>
      <c r="O78" s="1583"/>
      <c r="P78" s="1609"/>
      <c r="Q78" s="1609"/>
      <c r="R78" s="1556"/>
      <c r="S78" s="1556"/>
      <c r="T78" s="1586"/>
      <c r="U78" s="1586"/>
      <c r="V78" s="1586"/>
      <c r="W78" s="1588"/>
      <c r="Z78" s="1515"/>
      <c r="AA78" s="1522"/>
      <c r="AB78" s="1523"/>
      <c r="AC78" s="1523"/>
      <c r="AD78" s="1523"/>
      <c r="AE78" s="1414"/>
      <c r="AF78" s="1414"/>
      <c r="AG78" s="1414"/>
      <c r="AH78" s="1414"/>
      <c r="AI78" s="1413"/>
      <c r="AJ78" s="1413"/>
      <c r="AK78" s="1413"/>
      <c r="AL78" s="1413"/>
      <c r="AM78" s="1413"/>
      <c r="AN78" s="1413"/>
      <c r="AO78" s="1410"/>
      <c r="AP78" s="1410"/>
      <c r="AQ78" s="1410"/>
      <c r="AR78" s="1492"/>
      <c r="AS78" s="1492"/>
      <c r="AT78" s="1473"/>
      <c r="AU78" s="1473"/>
      <c r="AV78" s="1471"/>
      <c r="AW78" s="1471"/>
      <c r="AX78" s="1471"/>
      <c r="AY78" s="1472"/>
      <c r="BA78" s="1438"/>
      <c r="BB78" s="319"/>
      <c r="BC78" s="1438"/>
      <c r="BD78" s="1445"/>
      <c r="CE78" s="450"/>
      <c r="CF78" s="484"/>
      <c r="CG78" s="484"/>
      <c r="CH78" s="484"/>
      <c r="CI78" s="484"/>
      <c r="CJ78" s="484"/>
      <c r="CK78" s="484"/>
      <c r="CL78" s="484"/>
      <c r="CM78" s="484"/>
      <c r="CN78" s="450"/>
      <c r="CO78" s="450"/>
      <c r="CP78" s="450"/>
      <c r="CQ78" s="450"/>
      <c r="CR78" s="472"/>
      <c r="CS78" s="450"/>
      <c r="CT78" s="450"/>
    </row>
    <row r="79" spans="1:98" ht="17.100000000000001" customHeight="1">
      <c r="B79" s="1515">
        <f>입력!H248</f>
        <v>0</v>
      </c>
      <c r="C79" s="1572" t="str">
        <f>입력!$I$248</f>
        <v>환경보건
()</v>
      </c>
      <c r="D79" s="1573"/>
      <c r="E79" s="1573"/>
      <c r="F79" s="1573"/>
      <c r="G79" s="1582">
        <f>입력!W248</f>
        <v>0</v>
      </c>
      <c r="H79" s="1582"/>
      <c r="I79" s="1582"/>
      <c r="J79" s="1582">
        <f>입력!Z248</f>
        <v>0</v>
      </c>
      <c r="K79" s="1582"/>
      <c r="L79" s="1582"/>
      <c r="M79" s="1583">
        <f>입력!AC248</f>
        <v>0</v>
      </c>
      <c r="N79" s="1583"/>
      <c r="O79" s="1583"/>
      <c r="P79" s="1609" t="str">
        <f>입력!AF248</f>
        <v>시설분야 미선택</v>
      </c>
      <c r="Q79" s="1609"/>
      <c r="R79" s="1556">
        <f>입력!AH248</f>
        <v>1</v>
      </c>
      <c r="S79" s="1556"/>
      <c r="T79" s="1586">
        <f>입력!AJ248</f>
        <v>0</v>
      </c>
      <c r="U79" s="1586"/>
      <c r="V79" s="1586">
        <f>입력!AL248</f>
        <v>0</v>
      </c>
      <c r="W79" s="1588"/>
      <c r="Z79" s="1515">
        <f>입력!H248</f>
        <v>0</v>
      </c>
      <c r="AA79" s="1522" t="str">
        <f>입력!$I$248</f>
        <v>환경보건
()</v>
      </c>
      <c r="AB79" s="1523"/>
      <c r="AC79" s="1523"/>
      <c r="AD79" s="1523"/>
      <c r="AE79" s="1414">
        <f>입력!AB17</f>
        <v>0</v>
      </c>
      <c r="AF79" s="1414"/>
      <c r="AG79" s="1414"/>
      <c r="AH79" s="1414"/>
      <c r="AI79" s="1413"/>
      <c r="AJ79" s="1413"/>
      <c r="AK79" s="1413"/>
      <c r="AL79" s="1413"/>
      <c r="AM79" s="1413"/>
      <c r="AN79" s="1413"/>
      <c r="AO79" s="1410">
        <f t="shared" ref="AO79" si="230">ABS(AI79-AL79)</f>
        <v>0</v>
      </c>
      <c r="AP79" s="1410"/>
      <c r="AQ79" s="1410"/>
      <c r="AR79" s="1492" t="str">
        <f>P79</f>
        <v>시설분야 미선택</v>
      </c>
      <c r="AS79" s="1492"/>
      <c r="AT79" s="1473">
        <f t="shared" ref="AT79" si="231">IF(AI79=0,1,AO79/AI79)</f>
        <v>1</v>
      </c>
      <c r="AU79" s="1473"/>
      <c r="AV79" s="1471"/>
      <c r="AW79" s="1471"/>
      <c r="AX79" s="1471"/>
      <c r="AY79" s="1472"/>
      <c r="BA79" s="1438" t="str">
        <f>IF(G79=AI79,"일치","불일치")</f>
        <v>일치</v>
      </c>
      <c r="BB79" s="319"/>
      <c r="BC79" s="1438" t="e">
        <f>AO79/M79</f>
        <v>#DIV/0!</v>
      </c>
      <c r="BD79" s="1445"/>
      <c r="CE79" s="450">
        <f>IF(입력!$AB$18="",0,SUM($CE$8:CE78)+1)</f>
        <v>0</v>
      </c>
      <c r="CF79" s="484" t="str">
        <f>입력!$D$17</f>
        <v>환경보건</v>
      </c>
      <c r="CG79" s="484"/>
      <c r="CH79" s="484"/>
      <c r="CI79" s="484"/>
      <c r="CJ79" s="484">
        <f>입력!$AB$18</f>
        <v>0</v>
      </c>
      <c r="CK79" s="484"/>
      <c r="CL79" s="484"/>
      <c r="CM79" s="484"/>
      <c r="CN79" s="450" t="str">
        <f t="shared" ref="CN79" si="232">TEXT(AI79,"#,##0.0#")</f>
        <v>0.0</v>
      </c>
      <c r="CO79" s="450" t="str">
        <f t="shared" ref="CO79" si="233">TEXT(AL79,"#,##0.0#")</f>
        <v>0.0</v>
      </c>
      <c r="CP79" s="450" t="str">
        <f t="shared" ref="CP79" si="234">TEXT(ABS(CN79-CO79),"#,##0.0#")</f>
        <v>0.0</v>
      </c>
      <c r="CQ79" s="450" t="str">
        <f t="shared" ref="CQ79" si="235">AR79</f>
        <v>시설분야 미선택</v>
      </c>
      <c r="CR79" s="472">
        <f t="shared" ref="CR79" si="236">AT79</f>
        <v>1</v>
      </c>
      <c r="CS79" s="1432">
        <f t="shared" ref="CS79" si="237">ROUND(AV79,3)</f>
        <v>0</v>
      </c>
      <c r="CT79" s="1432">
        <f t="shared" ref="CT79" si="238">ROUND(AX79,3)</f>
        <v>0</v>
      </c>
    </row>
    <row r="80" spans="1:98" ht="17.100000000000001" customHeight="1">
      <c r="B80" s="1515"/>
      <c r="C80" s="1572"/>
      <c r="D80" s="1573"/>
      <c r="E80" s="1573"/>
      <c r="F80" s="1573"/>
      <c r="G80" s="1582"/>
      <c r="H80" s="1582"/>
      <c r="I80" s="1582"/>
      <c r="J80" s="1582"/>
      <c r="K80" s="1582"/>
      <c r="L80" s="1582"/>
      <c r="M80" s="1583"/>
      <c r="N80" s="1583"/>
      <c r="O80" s="1583"/>
      <c r="P80" s="1609"/>
      <c r="Q80" s="1609"/>
      <c r="R80" s="1556"/>
      <c r="S80" s="1556"/>
      <c r="T80" s="1586"/>
      <c r="U80" s="1586"/>
      <c r="V80" s="1586"/>
      <c r="W80" s="1588"/>
      <c r="Z80" s="1515"/>
      <c r="AA80" s="1522"/>
      <c r="AB80" s="1523"/>
      <c r="AC80" s="1523"/>
      <c r="AD80" s="1523"/>
      <c r="AE80" s="1414"/>
      <c r="AF80" s="1414"/>
      <c r="AG80" s="1414"/>
      <c r="AH80" s="1414"/>
      <c r="AI80" s="1413"/>
      <c r="AJ80" s="1413"/>
      <c r="AK80" s="1413"/>
      <c r="AL80" s="1413"/>
      <c r="AM80" s="1413"/>
      <c r="AN80" s="1413"/>
      <c r="AO80" s="1410"/>
      <c r="AP80" s="1410"/>
      <c r="AQ80" s="1410"/>
      <c r="AR80" s="1492"/>
      <c r="AS80" s="1492"/>
      <c r="AT80" s="1473"/>
      <c r="AU80" s="1473"/>
      <c r="AV80" s="1471"/>
      <c r="AW80" s="1471"/>
      <c r="AX80" s="1471"/>
      <c r="AY80" s="1472"/>
      <c r="BA80" s="1438"/>
      <c r="BB80" s="319"/>
      <c r="BC80" s="1438"/>
      <c r="BD80" s="1445"/>
      <c r="CE80" s="450"/>
      <c r="CF80" s="484"/>
      <c r="CG80" s="484"/>
      <c r="CH80" s="484"/>
      <c r="CI80" s="484"/>
      <c r="CJ80" s="484"/>
      <c r="CK80" s="484"/>
      <c r="CL80" s="484"/>
      <c r="CM80" s="484"/>
      <c r="CN80" s="450"/>
      <c r="CO80" s="450"/>
      <c r="CP80" s="450"/>
      <c r="CQ80" s="450"/>
      <c r="CR80" s="472"/>
      <c r="CS80" s="450"/>
      <c r="CT80" s="450"/>
    </row>
    <row r="81" spans="1:98" ht="17.100000000000001" customHeight="1">
      <c r="B81" s="1515">
        <f>입력!H250</f>
        <v>0</v>
      </c>
      <c r="C81" s="1572" t="str">
        <f>입력!$I$250</f>
        <v>환경보건
()</v>
      </c>
      <c r="D81" s="1573"/>
      <c r="E81" s="1573"/>
      <c r="F81" s="1573"/>
      <c r="G81" s="1582">
        <f>입력!W250</f>
        <v>0</v>
      </c>
      <c r="H81" s="1582"/>
      <c r="I81" s="1582"/>
      <c r="J81" s="1582">
        <f>입력!Z250</f>
        <v>0</v>
      </c>
      <c r="K81" s="1582"/>
      <c r="L81" s="1582"/>
      <c r="M81" s="1583">
        <f>입력!AC250</f>
        <v>0</v>
      </c>
      <c r="N81" s="1583"/>
      <c r="O81" s="1583"/>
      <c r="P81" s="1609" t="str">
        <f>입력!AF250</f>
        <v>시설분야 미선택</v>
      </c>
      <c r="Q81" s="1609"/>
      <c r="R81" s="1556">
        <f>입력!AH250</f>
        <v>1</v>
      </c>
      <c r="S81" s="1556"/>
      <c r="T81" s="1586">
        <f>입력!AJ250</f>
        <v>0</v>
      </c>
      <c r="U81" s="1586"/>
      <c r="V81" s="1586">
        <f>입력!AL250</f>
        <v>0</v>
      </c>
      <c r="W81" s="1588"/>
      <c r="Z81" s="1515">
        <f>입력!H250</f>
        <v>0</v>
      </c>
      <c r="AA81" s="1522" t="str">
        <f>입력!$I$250</f>
        <v>환경보건
()</v>
      </c>
      <c r="AB81" s="1523"/>
      <c r="AC81" s="1523"/>
      <c r="AD81" s="1523"/>
      <c r="AE81" s="1415">
        <f>입력!AH17</f>
        <v>0</v>
      </c>
      <c r="AF81" s="1416"/>
      <c r="AG81" s="1416"/>
      <c r="AH81" s="1417"/>
      <c r="AI81" s="1413"/>
      <c r="AJ81" s="1413"/>
      <c r="AK81" s="1413"/>
      <c r="AL81" s="1413"/>
      <c r="AM81" s="1413"/>
      <c r="AN81" s="1413"/>
      <c r="AO81" s="1410">
        <f t="shared" ref="AO81" si="239">ABS(AI81-AL81)</f>
        <v>0</v>
      </c>
      <c r="AP81" s="1410"/>
      <c r="AQ81" s="1410"/>
      <c r="AR81" s="1492" t="str">
        <f>P81</f>
        <v>시설분야 미선택</v>
      </c>
      <c r="AS81" s="1492"/>
      <c r="AT81" s="1473">
        <f t="shared" ref="AT81" si="240">IF(AI81=0,1,AO81/AI81)</f>
        <v>1</v>
      </c>
      <c r="AU81" s="1473"/>
      <c r="AV81" s="1471"/>
      <c r="AW81" s="1471"/>
      <c r="AX81" s="1471"/>
      <c r="AY81" s="1472"/>
      <c r="BA81" s="1438" t="str">
        <f>IF(G81=AI81,"일치","불일치")</f>
        <v>일치</v>
      </c>
      <c r="BB81" s="319"/>
      <c r="BC81" s="1438" t="e">
        <f>AO81/M81</f>
        <v>#DIV/0!</v>
      </c>
      <c r="BD81" s="1445"/>
      <c r="CE81" s="450">
        <f>IF(입력!$AH$18="",0,SUM($CE$8:CE80)+1)</f>
        <v>0</v>
      </c>
      <c r="CF81" s="484" t="str">
        <f>입력!$D$17</f>
        <v>환경보건</v>
      </c>
      <c r="CG81" s="484"/>
      <c r="CH81" s="484"/>
      <c r="CI81" s="484"/>
      <c r="CJ81" s="484">
        <f>입력!$AH$18</f>
        <v>0</v>
      </c>
      <c r="CK81" s="484"/>
      <c r="CL81" s="484"/>
      <c r="CM81" s="484"/>
      <c r="CN81" s="450" t="str">
        <f t="shared" ref="CN81" si="241">TEXT(AI81,"#,##0.0#")</f>
        <v>0.0</v>
      </c>
      <c r="CO81" s="450" t="str">
        <f t="shared" ref="CO81" si="242">TEXT(AL81,"#,##0.0#")</f>
        <v>0.0</v>
      </c>
      <c r="CP81" s="450" t="str">
        <f t="shared" ref="CP81" si="243">TEXT(ABS(CN81-CO81),"#,##0.0#")</f>
        <v>0.0</v>
      </c>
      <c r="CQ81" s="450" t="str">
        <f t="shared" ref="CQ81" si="244">AR81</f>
        <v>시설분야 미선택</v>
      </c>
      <c r="CR81" s="472">
        <f t="shared" ref="CR81" si="245">AT81</f>
        <v>1</v>
      </c>
      <c r="CS81" s="1432">
        <f t="shared" ref="CS81" si="246">ROUND(AV81,3)</f>
        <v>0</v>
      </c>
      <c r="CT81" s="1432">
        <f t="shared" ref="CT81" si="247">ROUND(AX81,3)</f>
        <v>0</v>
      </c>
    </row>
    <row r="82" spans="1:98" ht="17.100000000000001" customHeight="1" thickBot="1">
      <c r="B82" s="1515"/>
      <c r="C82" s="1611"/>
      <c r="D82" s="1612"/>
      <c r="E82" s="1612"/>
      <c r="F82" s="1612"/>
      <c r="G82" s="1613"/>
      <c r="H82" s="1613"/>
      <c r="I82" s="1613"/>
      <c r="J82" s="1613"/>
      <c r="K82" s="1613"/>
      <c r="L82" s="1613"/>
      <c r="M82" s="1614"/>
      <c r="N82" s="1614"/>
      <c r="O82" s="1614"/>
      <c r="P82" s="1615"/>
      <c r="Q82" s="1615"/>
      <c r="R82" s="1616"/>
      <c r="S82" s="1616"/>
      <c r="T82" s="1617"/>
      <c r="U82" s="1617"/>
      <c r="V82" s="1617"/>
      <c r="W82" s="1618"/>
      <c r="Z82" s="1515"/>
      <c r="AA82" s="1560"/>
      <c r="AB82" s="1561"/>
      <c r="AC82" s="1561"/>
      <c r="AD82" s="1561"/>
      <c r="AE82" s="1418"/>
      <c r="AF82" s="1419"/>
      <c r="AG82" s="1419"/>
      <c r="AH82" s="1420"/>
      <c r="AI82" s="1427"/>
      <c r="AJ82" s="1427"/>
      <c r="AK82" s="1427"/>
      <c r="AL82" s="1427"/>
      <c r="AM82" s="1427"/>
      <c r="AN82" s="1427"/>
      <c r="AO82" s="1411"/>
      <c r="AP82" s="1411"/>
      <c r="AQ82" s="1411"/>
      <c r="AR82" s="1493"/>
      <c r="AS82" s="1493"/>
      <c r="AT82" s="1478"/>
      <c r="AU82" s="1478"/>
      <c r="AV82" s="1477"/>
      <c r="AW82" s="1477"/>
      <c r="AX82" s="1477"/>
      <c r="AY82" s="1485"/>
      <c r="BA82" s="1444"/>
      <c r="BB82" s="1443"/>
      <c r="BC82" s="1444"/>
      <c r="BD82" s="1446"/>
      <c r="CE82" s="450"/>
      <c r="CF82" s="484"/>
      <c r="CG82" s="484"/>
      <c r="CH82" s="484"/>
      <c r="CI82" s="484"/>
      <c r="CJ82" s="484"/>
      <c r="CK82" s="484"/>
      <c r="CL82" s="484"/>
      <c r="CM82" s="484"/>
      <c r="CN82" s="450"/>
      <c r="CO82" s="450"/>
      <c r="CP82" s="450"/>
      <c r="CQ82" s="450"/>
      <c r="CR82" s="472"/>
      <c r="CS82" s="450"/>
      <c r="CT82" s="450"/>
    </row>
    <row r="83" spans="1:98" ht="17.100000000000001" customHeight="1">
      <c r="C83" s="1647" t="str">
        <f>입력!$I$252</f>
        <v/>
      </c>
      <c r="D83" s="1648"/>
      <c r="E83" s="1648"/>
      <c r="F83" s="1648"/>
      <c r="G83" s="1530">
        <f>입력!W252</f>
        <v>0</v>
      </c>
      <c r="H83" s="1530"/>
      <c r="I83" s="1530"/>
      <c r="J83" s="1530">
        <f>입력!Z252</f>
        <v>0</v>
      </c>
      <c r="K83" s="1530"/>
      <c r="L83" s="1530"/>
      <c r="M83" s="1530">
        <f>입력!AC252</f>
        <v>0</v>
      </c>
      <c r="N83" s="1530"/>
      <c r="O83" s="1530"/>
      <c r="P83" s="1619" t="str">
        <f>입력!AF252</f>
        <v>dB</v>
      </c>
      <c r="Q83" s="1620"/>
      <c r="R83" s="1621" t="str">
        <f>입력!AH252</f>
        <v>-</v>
      </c>
      <c r="S83" s="1621"/>
      <c r="T83" s="1524"/>
      <c r="U83" s="1524"/>
      <c r="V83" s="1524"/>
      <c r="W83" s="1525"/>
      <c r="AA83" s="1647" t="str">
        <f>입력!$I$252</f>
        <v/>
      </c>
      <c r="AB83" s="1648"/>
      <c r="AC83" s="1648"/>
      <c r="AD83" s="1648"/>
      <c r="AE83" s="1509"/>
      <c r="AF83" s="1510"/>
      <c r="AG83" s="1510"/>
      <c r="AH83" s="1511"/>
      <c r="AI83" s="1530">
        <f>SUMIF($AR$73:$AS$82,$AR$83,$AI$73:$AK$82)</f>
        <v>0</v>
      </c>
      <c r="AJ83" s="1530"/>
      <c r="AK83" s="1530"/>
      <c r="AL83" s="1530">
        <f>SUMIF($AR$73:$AS$82,$AR$83,$AL$73:$AN$82)</f>
        <v>0</v>
      </c>
      <c r="AM83" s="1530"/>
      <c r="AN83" s="1530"/>
      <c r="AO83" s="1530">
        <f>SUMIF($AR$73:$AS$82,$AR$83,$AO$73:$AQ$82)</f>
        <v>0</v>
      </c>
      <c r="AP83" s="1530"/>
      <c r="AQ83" s="1530"/>
      <c r="AR83" s="1532" t="s">
        <v>64</v>
      </c>
      <c r="AS83" s="1532"/>
      <c r="AT83" s="1519" t="str">
        <f>IFERROR(AO83/AI83,"-")</f>
        <v>-</v>
      </c>
      <c r="AU83" s="1519"/>
      <c r="AV83" s="1524"/>
      <c r="AW83" s="1524"/>
      <c r="AX83" s="1524"/>
      <c r="AY83" s="1525"/>
      <c r="BA83" s="131"/>
      <c r="BB83" s="187"/>
      <c r="BC83" s="132"/>
      <c r="BD83" s="190"/>
      <c r="CE83" s="63">
        <f>IF(CJ83="",0,SUM($CE$8:CE82)+1)</f>
        <v>0</v>
      </c>
      <c r="CF83" s="1431" t="s">
        <v>41</v>
      </c>
      <c r="CG83" s="1431"/>
      <c r="CH83" s="1431"/>
      <c r="CI83" s="1431"/>
      <c r="CJ83" s="1431" t="str">
        <f>AA83</f>
        <v/>
      </c>
      <c r="CK83" s="1431"/>
      <c r="CL83" s="1431"/>
      <c r="CM83" s="1431"/>
      <c r="CN83" s="63" t="str">
        <f>TEXT(AI83,"#,##0.0#")</f>
        <v>0.0</v>
      </c>
      <c r="CO83" s="63" t="str">
        <f>TEXT(AL83,"#,##0.0#")</f>
        <v>0.0</v>
      </c>
      <c r="CP83" s="63" t="str">
        <f>TEXT(ABS(CN83-CO83),"#,##0.0#")</f>
        <v>0.0</v>
      </c>
      <c r="CQ83" s="63" t="str">
        <f>AR83</f>
        <v>dB</v>
      </c>
      <c r="CR83" s="65" t="str">
        <f>AT83</f>
        <v>-</v>
      </c>
      <c r="CS83" s="66"/>
      <c r="CT83" s="66"/>
    </row>
    <row r="84" spans="1:98" ht="17.100000000000001" customHeight="1">
      <c r="C84" s="1622" t="str">
        <f>입력!$I$253</f>
        <v/>
      </c>
      <c r="D84" s="1623"/>
      <c r="E84" s="1623"/>
      <c r="F84" s="1623"/>
      <c r="G84" s="1624">
        <f>입력!W253</f>
        <v>0</v>
      </c>
      <c r="H84" s="1624"/>
      <c r="I84" s="1624"/>
      <c r="J84" s="1624">
        <f>입력!Z253</f>
        <v>0</v>
      </c>
      <c r="K84" s="1624"/>
      <c r="L84" s="1624"/>
      <c r="M84" s="1624">
        <f>입력!AC253</f>
        <v>0</v>
      </c>
      <c r="N84" s="1624"/>
      <c r="O84" s="1624"/>
      <c r="P84" s="1625" t="str">
        <f>입력!AF253</f>
        <v>배</v>
      </c>
      <c r="Q84" s="1626"/>
      <c r="R84" s="1627" t="str">
        <f>입력!AH253</f>
        <v>-</v>
      </c>
      <c r="S84" s="1627"/>
      <c r="T84" s="1628"/>
      <c r="U84" s="1628"/>
      <c r="V84" s="1628"/>
      <c r="W84" s="1629"/>
      <c r="AA84" s="1654" t="str">
        <f>입력!$I$253</f>
        <v/>
      </c>
      <c r="AB84" s="1655"/>
      <c r="AC84" s="1655"/>
      <c r="AD84" s="1655"/>
      <c r="AE84" s="1512"/>
      <c r="AF84" s="1513"/>
      <c r="AG84" s="1513"/>
      <c r="AH84" s="1514"/>
      <c r="AI84" s="1531">
        <f>SUMIF($AR$73:$AS$82,$AR$84,$AI$73:$AK$82)</f>
        <v>0</v>
      </c>
      <c r="AJ84" s="1531"/>
      <c r="AK84" s="1531"/>
      <c r="AL84" s="1531">
        <f>SUMIF($AR$73:$AS$82,$AR$84,$AL$73:$AN$82)</f>
        <v>0</v>
      </c>
      <c r="AM84" s="1531"/>
      <c r="AN84" s="1531"/>
      <c r="AO84" s="1531">
        <f>SUMIF($AR$73:$AS$82,$AR$84,$AO$73:$AQ$82)</f>
        <v>0</v>
      </c>
      <c r="AP84" s="1531"/>
      <c r="AQ84" s="1531"/>
      <c r="AR84" s="1526" t="s">
        <v>478</v>
      </c>
      <c r="AS84" s="1526"/>
      <c r="AT84" s="1527" t="str">
        <f>IFERROR(AO84/AI84,"-")</f>
        <v>-</v>
      </c>
      <c r="AU84" s="1527"/>
      <c r="AV84" s="1528"/>
      <c r="AW84" s="1528"/>
      <c r="AX84" s="1528"/>
      <c r="AY84" s="1529"/>
      <c r="AZ84" s="236"/>
      <c r="BA84" s="237"/>
      <c r="BB84" s="238"/>
      <c r="BC84" s="239"/>
      <c r="BD84" s="240"/>
      <c r="CE84" s="63">
        <f>IF(CJ84="",0,SUM($CE$8:CE83)+1)</f>
        <v>0</v>
      </c>
      <c r="CF84" s="1431" t="s">
        <v>41</v>
      </c>
      <c r="CG84" s="1431"/>
      <c r="CH84" s="1431"/>
      <c r="CI84" s="1431"/>
      <c r="CJ84" s="1431" t="str">
        <f>AA84</f>
        <v/>
      </c>
      <c r="CK84" s="1431"/>
      <c r="CL84" s="1431"/>
      <c r="CM84" s="1431"/>
      <c r="CN84" s="63" t="str">
        <f>TEXT(AI84,"#,##0.0#")</f>
        <v>0.0</v>
      </c>
      <c r="CO84" s="63" t="str">
        <f>TEXT(AL84,"#,##0.0#")</f>
        <v>0.0</v>
      </c>
      <c r="CP84" s="63" t="str">
        <f>TEXT(ABS(CN84-CO84),"#,##0.0#")</f>
        <v>0.0</v>
      </c>
      <c r="CQ84" s="63" t="str">
        <f>AR84</f>
        <v>배</v>
      </c>
      <c r="CR84" s="65" t="str">
        <f>AT84</f>
        <v>-</v>
      </c>
      <c r="CS84" s="66"/>
      <c r="CT84" s="66"/>
    </row>
    <row r="85" spans="1:98" ht="17.100000000000001" customHeight="1" thickBot="1">
      <c r="C85" s="1622" t="str">
        <f>입력!$I$253</f>
        <v/>
      </c>
      <c r="D85" s="1623"/>
      <c r="E85" s="1623"/>
      <c r="F85" s="1623"/>
      <c r="G85" s="1624">
        <f>입력!W254</f>
        <v>0</v>
      </c>
      <c r="H85" s="1624"/>
      <c r="I85" s="1624"/>
      <c r="J85" s="1624">
        <f>입력!Z254</f>
        <v>0</v>
      </c>
      <c r="K85" s="1624"/>
      <c r="L85" s="1624"/>
      <c r="M85" s="1624">
        <f>입력!AC254</f>
        <v>0</v>
      </c>
      <c r="N85" s="1624"/>
      <c r="O85" s="1624"/>
      <c r="P85" s="1625" t="str">
        <f>입력!AF254</f>
        <v>개</v>
      </c>
      <c r="Q85" s="1626"/>
      <c r="R85" s="1627" t="str">
        <f>입력!AH254</f>
        <v>-</v>
      </c>
      <c r="S85" s="1627"/>
      <c r="T85" s="1628"/>
      <c r="U85" s="1628"/>
      <c r="V85" s="1628"/>
      <c r="W85" s="1629"/>
      <c r="AA85" s="1562" t="str">
        <f>입력!$I$253</f>
        <v/>
      </c>
      <c r="AB85" s="1563"/>
      <c r="AC85" s="1563"/>
      <c r="AD85" s="1563"/>
      <c r="AE85" s="1506"/>
      <c r="AF85" s="1507"/>
      <c r="AG85" s="1507"/>
      <c r="AH85" s="1508"/>
      <c r="AI85" s="1412">
        <f>SUMIF($AR$73:$AS$82,$AR$84,$AI$73:$AK$82)</f>
        <v>0</v>
      </c>
      <c r="AJ85" s="1412"/>
      <c r="AK85" s="1412"/>
      <c r="AL85" s="1412">
        <f>SUMIF($AR$73:$AS$82,$AR$84,$AL$73:$AN$82)</f>
        <v>0</v>
      </c>
      <c r="AM85" s="1412"/>
      <c r="AN85" s="1412"/>
      <c r="AO85" s="1412">
        <f>SUMIF($AR$73:$AS$82,$AR$84,$AO$73:$AQ$82)</f>
        <v>0</v>
      </c>
      <c r="AP85" s="1412"/>
      <c r="AQ85" s="1412"/>
      <c r="AR85" s="1518" t="s">
        <v>90</v>
      </c>
      <c r="AS85" s="1518"/>
      <c r="AT85" s="1519" t="str">
        <f>IFERROR(AO85/AI85,"-")</f>
        <v>-</v>
      </c>
      <c r="AU85" s="1519"/>
      <c r="AV85" s="1520"/>
      <c r="AW85" s="1520"/>
      <c r="AX85" s="1520"/>
      <c r="AY85" s="1521"/>
      <c r="AZ85" s="230"/>
      <c r="BA85" s="232"/>
      <c r="BB85" s="233"/>
      <c r="BC85" s="234"/>
      <c r="BD85" s="235"/>
      <c r="CE85" s="63">
        <f>IF(CJ85="",0,SUM($CE$8:CE84)+1)</f>
        <v>0</v>
      </c>
      <c r="CF85" s="1431" t="s">
        <v>41</v>
      </c>
      <c r="CG85" s="1431"/>
      <c r="CH85" s="1431"/>
      <c r="CI85" s="1431"/>
      <c r="CJ85" s="1431" t="str">
        <f>AA85</f>
        <v/>
      </c>
      <c r="CK85" s="1431"/>
      <c r="CL85" s="1431"/>
      <c r="CM85" s="1431"/>
      <c r="CN85" s="63" t="str">
        <f>TEXT(AI85,"#,##0.0#")</f>
        <v>0.0</v>
      </c>
      <c r="CO85" s="63" t="str">
        <f>TEXT(AL85,"#,##0.0#")</f>
        <v>0.0</v>
      </c>
      <c r="CP85" s="63" t="str">
        <f>TEXT(ABS(CN85-CO85),"#,##0.0#")</f>
        <v>0.0</v>
      </c>
      <c r="CQ85" s="63" t="str">
        <f>AR85</f>
        <v>개</v>
      </c>
      <c r="CR85" s="65" t="str">
        <f>AT85</f>
        <v>-</v>
      </c>
      <c r="CS85" s="66"/>
      <c r="CT85" s="66"/>
    </row>
    <row r="86" spans="1:98" ht="17.100000000000001" customHeight="1">
      <c r="A86" s="58" t="s">
        <v>40</v>
      </c>
      <c r="B86" s="1515">
        <f>입력!H255</f>
        <v>0</v>
      </c>
      <c r="C86" s="1570" t="str">
        <f>입력!$I$255</f>
        <v>기타시설
()</v>
      </c>
      <c r="D86" s="1571"/>
      <c r="E86" s="1571"/>
      <c r="F86" s="1571"/>
      <c r="G86" s="1574">
        <f>입력!W255</f>
        <v>0</v>
      </c>
      <c r="H86" s="1574"/>
      <c r="I86" s="1574"/>
      <c r="J86" s="1574">
        <f>입력!Z255</f>
        <v>0</v>
      </c>
      <c r="K86" s="1574"/>
      <c r="L86" s="1574"/>
      <c r="M86" s="1575">
        <f>입력!AC255</f>
        <v>0</v>
      </c>
      <c r="N86" s="1575"/>
      <c r="O86" s="1575"/>
      <c r="P86" s="1610">
        <f>입력!AF255</f>
        <v>0</v>
      </c>
      <c r="Q86" s="1610"/>
      <c r="R86" s="1584">
        <f>입력!AH255</f>
        <v>1</v>
      </c>
      <c r="S86" s="1584"/>
      <c r="T86" s="1585">
        <f>입력!AJ255</f>
        <v>0</v>
      </c>
      <c r="U86" s="1585"/>
      <c r="V86" s="1585">
        <f>입력!AL255</f>
        <v>0</v>
      </c>
      <c r="W86" s="1587"/>
      <c r="Z86" s="1515">
        <f>입력!H255</f>
        <v>0</v>
      </c>
      <c r="AA86" s="1650" t="str">
        <f>입력!$I$255</f>
        <v>기타시설
()</v>
      </c>
      <c r="AB86" s="1651"/>
      <c r="AC86" s="1651"/>
      <c r="AD86" s="1651"/>
      <c r="AE86" s="1424">
        <f>입력!J19</f>
        <v>0</v>
      </c>
      <c r="AF86" s="1425"/>
      <c r="AG86" s="1425"/>
      <c r="AH86" s="1426"/>
      <c r="AI86" s="1429"/>
      <c r="AJ86" s="1429"/>
      <c r="AK86" s="1429"/>
      <c r="AL86" s="1429"/>
      <c r="AM86" s="1429"/>
      <c r="AN86" s="1429"/>
      <c r="AO86" s="1430">
        <f>ABS(AI86-AL86)</f>
        <v>0</v>
      </c>
      <c r="AP86" s="1430"/>
      <c r="AQ86" s="1430"/>
      <c r="AR86" s="1491">
        <f>P86</f>
        <v>0</v>
      </c>
      <c r="AS86" s="1491"/>
      <c r="AT86" s="1486">
        <f>IF(AI86=0,1,AO86/AI86)</f>
        <v>1</v>
      </c>
      <c r="AU86" s="1486"/>
      <c r="AV86" s="1483"/>
      <c r="AW86" s="1483"/>
      <c r="AX86" s="1483"/>
      <c r="AY86" s="1484"/>
      <c r="BA86" s="1447" t="str">
        <f>IF(G86=AI86,"일치","불일치")</f>
        <v>일치</v>
      </c>
      <c r="BB86" s="1459"/>
      <c r="BC86" s="1449" t="e">
        <f>AO86/M86</f>
        <v>#DIV/0!</v>
      </c>
      <c r="BD86" s="1451"/>
      <c r="CD86" t="s">
        <v>85</v>
      </c>
      <c r="CE86" s="450">
        <f>IF(입력!$J$20="",0,SUM($CE$8:CE85)+1)</f>
        <v>0</v>
      </c>
      <c r="CF86" s="484" t="str">
        <f>입력!$D$19</f>
        <v>기타시설</v>
      </c>
      <c r="CG86" s="484"/>
      <c r="CH86" s="484"/>
      <c r="CI86" s="484"/>
      <c r="CJ86" s="484">
        <f>입력!$J$20</f>
        <v>0</v>
      </c>
      <c r="CK86" s="484"/>
      <c r="CL86" s="484"/>
      <c r="CM86" s="484"/>
      <c r="CN86" s="450" t="str">
        <f>TEXT(AI86,"#,##0.0#")</f>
        <v>0.0</v>
      </c>
      <c r="CO86" s="450" t="str">
        <f>TEXT(AL86,"#,##0.0#")</f>
        <v>0.0</v>
      </c>
      <c r="CP86" s="450" t="str">
        <f>TEXT(ABS(CN86-CO86),"#,##0.0#")</f>
        <v>0.0</v>
      </c>
      <c r="CQ86" s="450">
        <f>AR86</f>
        <v>0</v>
      </c>
      <c r="CR86" s="472">
        <f>AT86</f>
        <v>1</v>
      </c>
      <c r="CS86" s="1432">
        <f>ROUND(AV86,3)</f>
        <v>0</v>
      </c>
      <c r="CT86" s="1432">
        <f>ROUND(AX86,3)</f>
        <v>0</v>
      </c>
    </row>
    <row r="87" spans="1:98" ht="17.100000000000001" customHeight="1">
      <c r="B87" s="1515"/>
      <c r="C87" s="1572"/>
      <c r="D87" s="1573"/>
      <c r="E87" s="1573"/>
      <c r="F87" s="1573"/>
      <c r="G87" s="1582"/>
      <c r="H87" s="1582"/>
      <c r="I87" s="1582"/>
      <c r="J87" s="1582"/>
      <c r="K87" s="1582"/>
      <c r="L87" s="1582"/>
      <c r="M87" s="1583"/>
      <c r="N87" s="1583"/>
      <c r="O87" s="1583"/>
      <c r="P87" s="1609"/>
      <c r="Q87" s="1609"/>
      <c r="R87" s="1556"/>
      <c r="S87" s="1556"/>
      <c r="T87" s="1586"/>
      <c r="U87" s="1586"/>
      <c r="V87" s="1586"/>
      <c r="W87" s="1588"/>
      <c r="Z87" s="1515"/>
      <c r="AA87" s="1522"/>
      <c r="AB87" s="1523"/>
      <c r="AC87" s="1523"/>
      <c r="AD87" s="1523"/>
      <c r="AE87" s="1415"/>
      <c r="AF87" s="1416"/>
      <c r="AG87" s="1416"/>
      <c r="AH87" s="1417"/>
      <c r="AI87" s="1413"/>
      <c r="AJ87" s="1413"/>
      <c r="AK87" s="1413"/>
      <c r="AL87" s="1413"/>
      <c r="AM87" s="1413"/>
      <c r="AN87" s="1413"/>
      <c r="AO87" s="1410"/>
      <c r="AP87" s="1410"/>
      <c r="AQ87" s="1410"/>
      <c r="AR87" s="1492"/>
      <c r="AS87" s="1492"/>
      <c r="AT87" s="1473"/>
      <c r="AU87" s="1473"/>
      <c r="AV87" s="1471"/>
      <c r="AW87" s="1471"/>
      <c r="AX87" s="1471"/>
      <c r="AY87" s="1472"/>
      <c r="BA87" s="1434"/>
      <c r="BB87" s="319"/>
      <c r="BC87" s="1438"/>
      <c r="BD87" s="1445"/>
      <c r="CE87" s="450"/>
      <c r="CF87" s="484"/>
      <c r="CG87" s="484"/>
      <c r="CH87" s="484"/>
      <c r="CI87" s="484"/>
      <c r="CJ87" s="484"/>
      <c r="CK87" s="484"/>
      <c r="CL87" s="484"/>
      <c r="CM87" s="484"/>
      <c r="CN87" s="450"/>
      <c r="CO87" s="450"/>
      <c r="CP87" s="450"/>
      <c r="CQ87" s="450"/>
      <c r="CR87" s="472"/>
      <c r="CS87" s="450"/>
      <c r="CT87" s="450"/>
    </row>
    <row r="88" spans="1:98" ht="17.100000000000001" customHeight="1">
      <c r="B88" s="1515">
        <f>입력!H257</f>
        <v>0</v>
      </c>
      <c r="C88" s="1572" t="str">
        <f>입력!$I$257</f>
        <v>기타시설
()</v>
      </c>
      <c r="D88" s="1573"/>
      <c r="E88" s="1573"/>
      <c r="F88" s="1573"/>
      <c r="G88" s="1582">
        <f>입력!W257</f>
        <v>0</v>
      </c>
      <c r="H88" s="1582"/>
      <c r="I88" s="1582"/>
      <c r="J88" s="1582">
        <f>입력!Z257</f>
        <v>0</v>
      </c>
      <c r="K88" s="1582"/>
      <c r="L88" s="1582"/>
      <c r="M88" s="1583">
        <f>입력!AC257</f>
        <v>0</v>
      </c>
      <c r="N88" s="1583"/>
      <c r="O88" s="1583"/>
      <c r="P88" s="1609">
        <f>입력!AF257</f>
        <v>0</v>
      </c>
      <c r="Q88" s="1609"/>
      <c r="R88" s="1556">
        <f>입력!AH257</f>
        <v>1</v>
      </c>
      <c r="S88" s="1556"/>
      <c r="T88" s="1586">
        <f>입력!AJ257</f>
        <v>0</v>
      </c>
      <c r="U88" s="1586"/>
      <c r="V88" s="1586">
        <f>입력!AL257</f>
        <v>0</v>
      </c>
      <c r="W88" s="1588"/>
      <c r="Z88" s="1515">
        <f>입력!H257</f>
        <v>0</v>
      </c>
      <c r="AA88" s="1522" t="str">
        <f>입력!$I$257</f>
        <v>기타시설
()</v>
      </c>
      <c r="AB88" s="1523"/>
      <c r="AC88" s="1523"/>
      <c r="AD88" s="1523"/>
      <c r="AE88" s="1414">
        <f>입력!P19</f>
        <v>0</v>
      </c>
      <c r="AF88" s="1414"/>
      <c r="AG88" s="1414"/>
      <c r="AH88" s="1414"/>
      <c r="AI88" s="1413"/>
      <c r="AJ88" s="1413"/>
      <c r="AK88" s="1413"/>
      <c r="AL88" s="1413"/>
      <c r="AM88" s="1413"/>
      <c r="AN88" s="1413"/>
      <c r="AO88" s="1410">
        <f t="shared" ref="AO88" si="248">ABS(AI88-AL88)</f>
        <v>0</v>
      </c>
      <c r="AP88" s="1410"/>
      <c r="AQ88" s="1410"/>
      <c r="AR88" s="1492">
        <f>P88</f>
        <v>0</v>
      </c>
      <c r="AS88" s="1492"/>
      <c r="AT88" s="1473">
        <f t="shared" ref="AT88" si="249">IF(AI88=0,1,AO88/AI88)</f>
        <v>1</v>
      </c>
      <c r="AU88" s="1473"/>
      <c r="AV88" s="1471"/>
      <c r="AW88" s="1471"/>
      <c r="AX88" s="1471"/>
      <c r="AY88" s="1472"/>
      <c r="BA88" s="1434" t="str">
        <f>IF(G88=AI88,"일치","불일치")</f>
        <v>일치</v>
      </c>
      <c r="BB88" s="319"/>
      <c r="BC88" s="1438" t="e">
        <f>AO88/M88</f>
        <v>#DIV/0!</v>
      </c>
      <c r="BD88" s="1445"/>
      <c r="CE88" s="450">
        <f>IF(입력!$P$20="",0,SUM($CE$8:CE87)+1)</f>
        <v>0</v>
      </c>
      <c r="CF88" s="484" t="str">
        <f>입력!$D$19</f>
        <v>기타시설</v>
      </c>
      <c r="CG88" s="484"/>
      <c r="CH88" s="484"/>
      <c r="CI88" s="484"/>
      <c r="CJ88" s="484">
        <f>입력!$P$20</f>
        <v>0</v>
      </c>
      <c r="CK88" s="484"/>
      <c r="CL88" s="484"/>
      <c r="CM88" s="484"/>
      <c r="CN88" s="450" t="str">
        <f t="shared" ref="CN88" si="250">TEXT(AI88,"#,##0.0#")</f>
        <v>0.0</v>
      </c>
      <c r="CO88" s="450" t="str">
        <f t="shared" ref="CO88" si="251">TEXT(AL88,"#,##0.0#")</f>
        <v>0.0</v>
      </c>
      <c r="CP88" s="450" t="str">
        <f t="shared" ref="CP88" si="252">TEXT(ABS(CN88-CO88),"#,##0.0#")</f>
        <v>0.0</v>
      </c>
      <c r="CQ88" s="450">
        <f t="shared" ref="CQ88" si="253">AR88</f>
        <v>0</v>
      </c>
      <c r="CR88" s="472">
        <f t="shared" ref="CR88" si="254">AT88</f>
        <v>1</v>
      </c>
      <c r="CS88" s="1432">
        <f t="shared" ref="CS88" si="255">ROUND(AV88,3)</f>
        <v>0</v>
      </c>
      <c r="CT88" s="1432">
        <f t="shared" ref="CT88" si="256">ROUND(AX88,3)</f>
        <v>0</v>
      </c>
    </row>
    <row r="89" spans="1:98" ht="17.100000000000001" customHeight="1">
      <c r="B89" s="1515"/>
      <c r="C89" s="1572"/>
      <c r="D89" s="1573"/>
      <c r="E89" s="1573"/>
      <c r="F89" s="1573"/>
      <c r="G89" s="1582"/>
      <c r="H89" s="1582"/>
      <c r="I89" s="1582"/>
      <c r="J89" s="1582"/>
      <c r="K89" s="1582"/>
      <c r="L89" s="1582"/>
      <c r="M89" s="1583"/>
      <c r="N89" s="1583"/>
      <c r="O89" s="1583"/>
      <c r="P89" s="1609"/>
      <c r="Q89" s="1609"/>
      <c r="R89" s="1556"/>
      <c r="S89" s="1556"/>
      <c r="T89" s="1586"/>
      <c r="U89" s="1586"/>
      <c r="V89" s="1586"/>
      <c r="W89" s="1588"/>
      <c r="Z89" s="1515"/>
      <c r="AA89" s="1522"/>
      <c r="AB89" s="1523"/>
      <c r="AC89" s="1523"/>
      <c r="AD89" s="1523"/>
      <c r="AE89" s="1414"/>
      <c r="AF89" s="1414"/>
      <c r="AG89" s="1414"/>
      <c r="AH89" s="1414"/>
      <c r="AI89" s="1413"/>
      <c r="AJ89" s="1413"/>
      <c r="AK89" s="1413"/>
      <c r="AL89" s="1413"/>
      <c r="AM89" s="1413"/>
      <c r="AN89" s="1413"/>
      <c r="AO89" s="1410"/>
      <c r="AP89" s="1410"/>
      <c r="AQ89" s="1410"/>
      <c r="AR89" s="1492"/>
      <c r="AS89" s="1492"/>
      <c r="AT89" s="1473"/>
      <c r="AU89" s="1473"/>
      <c r="AV89" s="1471"/>
      <c r="AW89" s="1471"/>
      <c r="AX89" s="1471"/>
      <c r="AY89" s="1472"/>
      <c r="BA89" s="1434"/>
      <c r="BB89" s="319"/>
      <c r="BC89" s="1438"/>
      <c r="BD89" s="1445"/>
      <c r="CE89" s="450"/>
      <c r="CF89" s="484"/>
      <c r="CG89" s="484"/>
      <c r="CH89" s="484"/>
      <c r="CI89" s="484"/>
      <c r="CJ89" s="484"/>
      <c r="CK89" s="484"/>
      <c r="CL89" s="484"/>
      <c r="CM89" s="484"/>
      <c r="CN89" s="450"/>
      <c r="CO89" s="450"/>
      <c r="CP89" s="450"/>
      <c r="CQ89" s="450"/>
      <c r="CR89" s="472"/>
      <c r="CS89" s="450"/>
      <c r="CT89" s="450"/>
    </row>
    <row r="90" spans="1:98" ht="17.100000000000001" customHeight="1">
      <c r="B90" s="1515">
        <f>입력!H259</f>
        <v>0</v>
      </c>
      <c r="C90" s="1572" t="str">
        <f>입력!$I$259</f>
        <v>기타시설
()</v>
      </c>
      <c r="D90" s="1573"/>
      <c r="E90" s="1573"/>
      <c r="F90" s="1573"/>
      <c r="G90" s="1582">
        <f>입력!W259</f>
        <v>0</v>
      </c>
      <c r="H90" s="1582"/>
      <c r="I90" s="1582"/>
      <c r="J90" s="1582">
        <f>입력!Z259</f>
        <v>0</v>
      </c>
      <c r="K90" s="1582"/>
      <c r="L90" s="1582"/>
      <c r="M90" s="1583">
        <f>입력!AC259</f>
        <v>0</v>
      </c>
      <c r="N90" s="1583"/>
      <c r="O90" s="1583"/>
      <c r="P90" s="1609">
        <f>입력!AF259</f>
        <v>0</v>
      </c>
      <c r="Q90" s="1609"/>
      <c r="R90" s="1556">
        <f>입력!AH259</f>
        <v>1</v>
      </c>
      <c r="S90" s="1556"/>
      <c r="T90" s="1586">
        <f>입력!AJ259</f>
        <v>0</v>
      </c>
      <c r="U90" s="1586"/>
      <c r="V90" s="1586">
        <f>입력!AL259</f>
        <v>0</v>
      </c>
      <c r="W90" s="1588"/>
      <c r="Z90" s="1515">
        <f>입력!H259</f>
        <v>0</v>
      </c>
      <c r="AA90" s="1522" t="str">
        <f>입력!$I$259</f>
        <v>기타시설
()</v>
      </c>
      <c r="AB90" s="1523"/>
      <c r="AC90" s="1523"/>
      <c r="AD90" s="1523"/>
      <c r="AE90" s="1414">
        <f>입력!V19</f>
        <v>0</v>
      </c>
      <c r="AF90" s="1414"/>
      <c r="AG90" s="1414"/>
      <c r="AH90" s="1414"/>
      <c r="AI90" s="1413"/>
      <c r="AJ90" s="1413"/>
      <c r="AK90" s="1413"/>
      <c r="AL90" s="1413"/>
      <c r="AM90" s="1413"/>
      <c r="AN90" s="1413"/>
      <c r="AO90" s="1410">
        <f t="shared" ref="AO90" si="257">ABS(AI90-AL90)</f>
        <v>0</v>
      </c>
      <c r="AP90" s="1410"/>
      <c r="AQ90" s="1410"/>
      <c r="AR90" s="1492">
        <f>P90</f>
        <v>0</v>
      </c>
      <c r="AS90" s="1492"/>
      <c r="AT90" s="1473">
        <f t="shared" ref="AT90" si="258">IF(AI90=0,1,AO90/AI90)</f>
        <v>1</v>
      </c>
      <c r="AU90" s="1473"/>
      <c r="AV90" s="1471"/>
      <c r="AW90" s="1471"/>
      <c r="AX90" s="1471"/>
      <c r="AY90" s="1472"/>
      <c r="BA90" s="1434" t="str">
        <f>IF(G90=AI90,"일치","불일치")</f>
        <v>일치</v>
      </c>
      <c r="BB90" s="319"/>
      <c r="BC90" s="1438" t="e">
        <f>AO90/M90</f>
        <v>#DIV/0!</v>
      </c>
      <c r="BD90" s="1445"/>
      <c r="CE90" s="450">
        <f>IF(입력!$V$20="",0,SUM($CE$8:CE89)+1)</f>
        <v>0</v>
      </c>
      <c r="CF90" s="484" t="str">
        <f>입력!$D$19</f>
        <v>기타시설</v>
      </c>
      <c r="CG90" s="484"/>
      <c r="CH90" s="484"/>
      <c r="CI90" s="484"/>
      <c r="CJ90" s="484">
        <f>입력!$V$20</f>
        <v>0</v>
      </c>
      <c r="CK90" s="484"/>
      <c r="CL90" s="484"/>
      <c r="CM90" s="484"/>
      <c r="CN90" s="450" t="str">
        <f t="shared" ref="CN90" si="259">TEXT(AI90,"#,##0.0#")</f>
        <v>0.0</v>
      </c>
      <c r="CO90" s="450" t="str">
        <f t="shared" ref="CO90" si="260">TEXT(AL90,"#,##0.0#")</f>
        <v>0.0</v>
      </c>
      <c r="CP90" s="450" t="str">
        <f t="shared" ref="CP90" si="261">TEXT(ABS(CN90-CO90),"#,##0.0#")</f>
        <v>0.0</v>
      </c>
      <c r="CQ90" s="450">
        <f t="shared" ref="CQ90" si="262">AR90</f>
        <v>0</v>
      </c>
      <c r="CR90" s="472">
        <f t="shared" ref="CR90" si="263">AT90</f>
        <v>1</v>
      </c>
      <c r="CS90" s="1432">
        <f t="shared" ref="CS90" si="264">ROUND(AV90,3)</f>
        <v>0</v>
      </c>
      <c r="CT90" s="1432">
        <f t="shared" ref="CT90" si="265">ROUND(AX90,3)</f>
        <v>0</v>
      </c>
    </row>
    <row r="91" spans="1:98" ht="17.100000000000001" customHeight="1">
      <c r="B91" s="1515"/>
      <c r="C91" s="1572"/>
      <c r="D91" s="1573"/>
      <c r="E91" s="1573"/>
      <c r="F91" s="1573"/>
      <c r="G91" s="1582"/>
      <c r="H91" s="1582"/>
      <c r="I91" s="1582"/>
      <c r="J91" s="1582"/>
      <c r="K91" s="1582"/>
      <c r="L91" s="1582"/>
      <c r="M91" s="1583"/>
      <c r="N91" s="1583"/>
      <c r="O91" s="1583"/>
      <c r="P91" s="1609"/>
      <c r="Q91" s="1609"/>
      <c r="R91" s="1556"/>
      <c r="S91" s="1556"/>
      <c r="T91" s="1586"/>
      <c r="U91" s="1586"/>
      <c r="V91" s="1586"/>
      <c r="W91" s="1588"/>
      <c r="Z91" s="1515"/>
      <c r="AA91" s="1522"/>
      <c r="AB91" s="1523"/>
      <c r="AC91" s="1523"/>
      <c r="AD91" s="1523"/>
      <c r="AE91" s="1414"/>
      <c r="AF91" s="1414"/>
      <c r="AG91" s="1414"/>
      <c r="AH91" s="1414"/>
      <c r="AI91" s="1413"/>
      <c r="AJ91" s="1413"/>
      <c r="AK91" s="1413"/>
      <c r="AL91" s="1413"/>
      <c r="AM91" s="1413"/>
      <c r="AN91" s="1413"/>
      <c r="AO91" s="1410"/>
      <c r="AP91" s="1410"/>
      <c r="AQ91" s="1410"/>
      <c r="AR91" s="1492"/>
      <c r="AS91" s="1492"/>
      <c r="AT91" s="1473"/>
      <c r="AU91" s="1473"/>
      <c r="AV91" s="1471"/>
      <c r="AW91" s="1471"/>
      <c r="AX91" s="1471"/>
      <c r="AY91" s="1472"/>
      <c r="BA91" s="1434"/>
      <c r="BB91" s="319"/>
      <c r="BC91" s="1438"/>
      <c r="BD91" s="1445"/>
      <c r="CE91" s="450"/>
      <c r="CF91" s="484"/>
      <c r="CG91" s="484"/>
      <c r="CH91" s="484"/>
      <c r="CI91" s="484"/>
      <c r="CJ91" s="484"/>
      <c r="CK91" s="484"/>
      <c r="CL91" s="484"/>
      <c r="CM91" s="484"/>
      <c r="CN91" s="450"/>
      <c r="CO91" s="450"/>
      <c r="CP91" s="450"/>
      <c r="CQ91" s="450"/>
      <c r="CR91" s="472"/>
      <c r="CS91" s="450"/>
      <c r="CT91" s="450"/>
    </row>
    <row r="92" spans="1:98" ht="17.100000000000001" customHeight="1">
      <c r="B92" s="1515">
        <f>입력!H261</f>
        <v>0</v>
      </c>
      <c r="C92" s="1572" t="str">
        <f>입력!$I$261</f>
        <v>기타시설
()</v>
      </c>
      <c r="D92" s="1573"/>
      <c r="E92" s="1573"/>
      <c r="F92" s="1573"/>
      <c r="G92" s="1582">
        <f>입력!W261</f>
        <v>0</v>
      </c>
      <c r="H92" s="1582"/>
      <c r="I92" s="1582"/>
      <c r="J92" s="1582">
        <f>입력!Z261</f>
        <v>0</v>
      </c>
      <c r="K92" s="1582"/>
      <c r="L92" s="1582"/>
      <c r="M92" s="1583">
        <f>입력!AC261</f>
        <v>0</v>
      </c>
      <c r="N92" s="1583"/>
      <c r="O92" s="1583"/>
      <c r="P92" s="1609">
        <f>입력!AF261</f>
        <v>0</v>
      </c>
      <c r="Q92" s="1609"/>
      <c r="R92" s="1556">
        <f>입력!AH261</f>
        <v>1</v>
      </c>
      <c r="S92" s="1556"/>
      <c r="T92" s="1586">
        <f>입력!AJ261</f>
        <v>0</v>
      </c>
      <c r="U92" s="1586"/>
      <c r="V92" s="1586">
        <f>입력!AL261</f>
        <v>0</v>
      </c>
      <c r="W92" s="1588"/>
      <c r="Z92" s="1515">
        <f>입력!H261</f>
        <v>0</v>
      </c>
      <c r="AA92" s="1522" t="str">
        <f>입력!$I$261</f>
        <v>기타시설
()</v>
      </c>
      <c r="AB92" s="1523"/>
      <c r="AC92" s="1523"/>
      <c r="AD92" s="1523"/>
      <c r="AE92" s="1414">
        <f>입력!AB19</f>
        <v>0</v>
      </c>
      <c r="AF92" s="1414"/>
      <c r="AG92" s="1414"/>
      <c r="AH92" s="1414"/>
      <c r="AI92" s="1413"/>
      <c r="AJ92" s="1413"/>
      <c r="AK92" s="1413"/>
      <c r="AL92" s="1413"/>
      <c r="AM92" s="1413"/>
      <c r="AN92" s="1413"/>
      <c r="AO92" s="1410">
        <f t="shared" ref="AO92" si="266">ABS(AI92-AL92)</f>
        <v>0</v>
      </c>
      <c r="AP92" s="1410"/>
      <c r="AQ92" s="1410"/>
      <c r="AR92" s="1492">
        <f>P92</f>
        <v>0</v>
      </c>
      <c r="AS92" s="1492"/>
      <c r="AT92" s="1473">
        <f t="shared" ref="AT92" si="267">IF(AI92=0,1,AO92/AI92)</f>
        <v>1</v>
      </c>
      <c r="AU92" s="1473"/>
      <c r="AV92" s="1471"/>
      <c r="AW92" s="1471"/>
      <c r="AX92" s="1471"/>
      <c r="AY92" s="1472"/>
      <c r="BA92" s="1434" t="str">
        <f>IF(G92=AI92,"일치","불일치")</f>
        <v>일치</v>
      </c>
      <c r="BB92" s="319"/>
      <c r="BC92" s="1438" t="e">
        <f>AO92/M92</f>
        <v>#DIV/0!</v>
      </c>
      <c r="BD92" s="1445"/>
      <c r="CE92" s="450">
        <f>IF(입력!$AB$20="",0,SUM($CE$8:CE91)+1)</f>
        <v>0</v>
      </c>
      <c r="CF92" s="484" t="str">
        <f>입력!$D$19</f>
        <v>기타시설</v>
      </c>
      <c r="CG92" s="484"/>
      <c r="CH92" s="484"/>
      <c r="CI92" s="484"/>
      <c r="CJ92" s="484">
        <f>입력!$AB$20</f>
        <v>0</v>
      </c>
      <c r="CK92" s="484"/>
      <c r="CL92" s="484"/>
      <c r="CM92" s="484"/>
      <c r="CN92" s="450" t="str">
        <f t="shared" ref="CN92" si="268">TEXT(AI92,"#,##0.0#")</f>
        <v>0.0</v>
      </c>
      <c r="CO92" s="450" t="str">
        <f t="shared" ref="CO92" si="269">TEXT(AL92,"#,##0.0#")</f>
        <v>0.0</v>
      </c>
      <c r="CP92" s="450" t="str">
        <f t="shared" ref="CP92" si="270">TEXT(ABS(CN92-CO92),"#,##0.0#")</f>
        <v>0.0</v>
      </c>
      <c r="CQ92" s="450">
        <f t="shared" ref="CQ92" si="271">AR92</f>
        <v>0</v>
      </c>
      <c r="CR92" s="472">
        <f t="shared" ref="CR92" si="272">AT92</f>
        <v>1</v>
      </c>
      <c r="CS92" s="1432">
        <f t="shared" ref="CS92" si="273">ROUND(AV92,3)</f>
        <v>0</v>
      </c>
      <c r="CT92" s="1432">
        <f t="shared" ref="CT92" si="274">ROUND(AX92,3)</f>
        <v>0</v>
      </c>
    </row>
    <row r="93" spans="1:98" ht="17.100000000000001" customHeight="1">
      <c r="B93" s="1515"/>
      <c r="C93" s="1572"/>
      <c r="D93" s="1573"/>
      <c r="E93" s="1573"/>
      <c r="F93" s="1573"/>
      <c r="G93" s="1582"/>
      <c r="H93" s="1582"/>
      <c r="I93" s="1582"/>
      <c r="J93" s="1582"/>
      <c r="K93" s="1582"/>
      <c r="L93" s="1582"/>
      <c r="M93" s="1583"/>
      <c r="N93" s="1583"/>
      <c r="O93" s="1583"/>
      <c r="P93" s="1609"/>
      <c r="Q93" s="1609"/>
      <c r="R93" s="1556"/>
      <c r="S93" s="1556"/>
      <c r="T93" s="1586"/>
      <c r="U93" s="1586"/>
      <c r="V93" s="1586"/>
      <c r="W93" s="1588"/>
      <c r="Z93" s="1515"/>
      <c r="AA93" s="1522"/>
      <c r="AB93" s="1523"/>
      <c r="AC93" s="1523"/>
      <c r="AD93" s="1523"/>
      <c r="AE93" s="1414"/>
      <c r="AF93" s="1414"/>
      <c r="AG93" s="1414"/>
      <c r="AH93" s="1414"/>
      <c r="AI93" s="1413"/>
      <c r="AJ93" s="1413"/>
      <c r="AK93" s="1413"/>
      <c r="AL93" s="1413"/>
      <c r="AM93" s="1413"/>
      <c r="AN93" s="1413"/>
      <c r="AO93" s="1410"/>
      <c r="AP93" s="1410"/>
      <c r="AQ93" s="1410"/>
      <c r="AR93" s="1492"/>
      <c r="AS93" s="1492"/>
      <c r="AT93" s="1473"/>
      <c r="AU93" s="1473"/>
      <c r="AV93" s="1471"/>
      <c r="AW93" s="1471"/>
      <c r="AX93" s="1471"/>
      <c r="AY93" s="1472"/>
      <c r="BA93" s="1434"/>
      <c r="BB93" s="319"/>
      <c r="BC93" s="1438"/>
      <c r="BD93" s="1445"/>
      <c r="CE93" s="450"/>
      <c r="CF93" s="484"/>
      <c r="CG93" s="484"/>
      <c r="CH93" s="484"/>
      <c r="CI93" s="484"/>
      <c r="CJ93" s="484"/>
      <c r="CK93" s="484"/>
      <c r="CL93" s="484"/>
      <c r="CM93" s="484"/>
      <c r="CN93" s="450"/>
      <c r="CO93" s="450"/>
      <c r="CP93" s="450"/>
      <c r="CQ93" s="450"/>
      <c r="CR93" s="472"/>
      <c r="CS93" s="450"/>
      <c r="CT93" s="450"/>
    </row>
    <row r="94" spans="1:98" ht="17.100000000000001" customHeight="1">
      <c r="B94" s="1515">
        <f>입력!H263</f>
        <v>0</v>
      </c>
      <c r="C94" s="1572" t="str">
        <f>입력!$I$263</f>
        <v>기타시설
()</v>
      </c>
      <c r="D94" s="1573"/>
      <c r="E94" s="1573"/>
      <c r="F94" s="1573"/>
      <c r="G94" s="1582">
        <f>입력!W263</f>
        <v>0</v>
      </c>
      <c r="H94" s="1582"/>
      <c r="I94" s="1582"/>
      <c r="J94" s="1582">
        <f>입력!Z263</f>
        <v>0</v>
      </c>
      <c r="K94" s="1582"/>
      <c r="L94" s="1582"/>
      <c r="M94" s="1583">
        <f>입력!AC263</f>
        <v>0</v>
      </c>
      <c r="N94" s="1583"/>
      <c r="O94" s="1583"/>
      <c r="P94" s="1609">
        <f>입력!AF263</f>
        <v>0</v>
      </c>
      <c r="Q94" s="1609"/>
      <c r="R94" s="1556">
        <f>입력!AH263</f>
        <v>1</v>
      </c>
      <c r="S94" s="1556"/>
      <c r="T94" s="1586">
        <f>입력!AJ263</f>
        <v>0</v>
      </c>
      <c r="U94" s="1586"/>
      <c r="V94" s="1586">
        <f>입력!AL263</f>
        <v>0</v>
      </c>
      <c r="W94" s="1588"/>
      <c r="Z94" s="1515">
        <f>입력!H263</f>
        <v>0</v>
      </c>
      <c r="AA94" s="1522" t="str">
        <f>입력!$I$263</f>
        <v>기타시설
()</v>
      </c>
      <c r="AB94" s="1523"/>
      <c r="AC94" s="1523"/>
      <c r="AD94" s="1523"/>
      <c r="AE94" s="1415">
        <f>입력!AH19</f>
        <v>0</v>
      </c>
      <c r="AF94" s="1416"/>
      <c r="AG94" s="1416"/>
      <c r="AH94" s="1417"/>
      <c r="AI94" s="1413"/>
      <c r="AJ94" s="1413"/>
      <c r="AK94" s="1413"/>
      <c r="AL94" s="1413"/>
      <c r="AM94" s="1413"/>
      <c r="AN94" s="1413"/>
      <c r="AO94" s="1410">
        <f t="shared" ref="AO94" si="275">ABS(AI94-AL94)</f>
        <v>0</v>
      </c>
      <c r="AP94" s="1410"/>
      <c r="AQ94" s="1410"/>
      <c r="AR94" s="1492">
        <f>P94</f>
        <v>0</v>
      </c>
      <c r="AS94" s="1492"/>
      <c r="AT94" s="1473">
        <f t="shared" ref="AT94" si="276">IF(AI94=0,1,AO94/AI94)</f>
        <v>1</v>
      </c>
      <c r="AU94" s="1473"/>
      <c r="AV94" s="1471"/>
      <c r="AW94" s="1471"/>
      <c r="AX94" s="1471"/>
      <c r="AY94" s="1472"/>
      <c r="BA94" s="1434" t="str">
        <f>IF(G94=AI94,"일치","불일치")</f>
        <v>일치</v>
      </c>
      <c r="BB94" s="319"/>
      <c r="BC94" s="1438" t="e">
        <f>AO94/M94</f>
        <v>#DIV/0!</v>
      </c>
      <c r="BD94" s="1445"/>
      <c r="CE94" s="450">
        <f>IF(입력!$AH$20="",0,SUM($CE$8:CE93)+1)</f>
        <v>0</v>
      </c>
      <c r="CF94" s="484" t="str">
        <f>입력!$D$19</f>
        <v>기타시설</v>
      </c>
      <c r="CG94" s="484"/>
      <c r="CH94" s="484"/>
      <c r="CI94" s="484"/>
      <c r="CJ94" s="484">
        <f>입력!$AH$20</f>
        <v>0</v>
      </c>
      <c r="CK94" s="484"/>
      <c r="CL94" s="484"/>
      <c r="CM94" s="484"/>
      <c r="CN94" s="450" t="str">
        <f t="shared" ref="CN94" si="277">TEXT(AI94,"#,##0.0#")</f>
        <v>0.0</v>
      </c>
      <c r="CO94" s="450" t="str">
        <f t="shared" ref="CO94" si="278">TEXT(AL94,"#,##0.0#")</f>
        <v>0.0</v>
      </c>
      <c r="CP94" s="450" t="str">
        <f t="shared" ref="CP94" si="279">TEXT(ABS(CN94-CO94),"#,##0.0#")</f>
        <v>0.0</v>
      </c>
      <c r="CQ94" s="450">
        <f t="shared" ref="CQ94" si="280">AR94</f>
        <v>0</v>
      </c>
      <c r="CR94" s="472">
        <f t="shared" ref="CR94" si="281">AT94</f>
        <v>1</v>
      </c>
      <c r="CS94" s="1432">
        <f t="shared" ref="CS94" si="282">ROUND(AV94,3)</f>
        <v>0</v>
      </c>
      <c r="CT94" s="1432">
        <f t="shared" ref="CT94" si="283">ROUND(AX94,3)</f>
        <v>0</v>
      </c>
    </row>
    <row r="95" spans="1:98" ht="17.100000000000001" customHeight="1" thickBot="1">
      <c r="B95" s="1515"/>
      <c r="C95" s="1596"/>
      <c r="D95" s="1597"/>
      <c r="E95" s="1597"/>
      <c r="F95" s="1597"/>
      <c r="G95" s="1592"/>
      <c r="H95" s="1592"/>
      <c r="I95" s="1592"/>
      <c r="J95" s="1592"/>
      <c r="K95" s="1592"/>
      <c r="L95" s="1592"/>
      <c r="M95" s="1593"/>
      <c r="N95" s="1593"/>
      <c r="O95" s="1593"/>
      <c r="P95" s="1644"/>
      <c r="Q95" s="1644"/>
      <c r="R95" s="1595"/>
      <c r="S95" s="1595"/>
      <c r="T95" s="1590"/>
      <c r="U95" s="1590"/>
      <c r="V95" s="1590"/>
      <c r="W95" s="1591"/>
      <c r="Z95" s="1515"/>
      <c r="AA95" s="1560"/>
      <c r="AB95" s="1561"/>
      <c r="AC95" s="1561"/>
      <c r="AD95" s="1561"/>
      <c r="AE95" s="1418"/>
      <c r="AF95" s="1419"/>
      <c r="AG95" s="1419"/>
      <c r="AH95" s="1420"/>
      <c r="AI95" s="1427"/>
      <c r="AJ95" s="1427"/>
      <c r="AK95" s="1427"/>
      <c r="AL95" s="1427"/>
      <c r="AM95" s="1427"/>
      <c r="AN95" s="1427"/>
      <c r="AO95" s="1411"/>
      <c r="AP95" s="1411"/>
      <c r="AQ95" s="1411"/>
      <c r="AR95" s="1493"/>
      <c r="AS95" s="1493"/>
      <c r="AT95" s="1478"/>
      <c r="AU95" s="1478"/>
      <c r="AV95" s="1477"/>
      <c r="AW95" s="1477"/>
      <c r="AX95" s="1477"/>
      <c r="AY95" s="1485"/>
      <c r="BA95" s="1442"/>
      <c r="BB95" s="1443"/>
      <c r="BC95" s="1444"/>
      <c r="BD95" s="1446"/>
      <c r="CE95" s="450"/>
      <c r="CF95" s="484"/>
      <c r="CG95" s="484"/>
      <c r="CH95" s="484"/>
      <c r="CI95" s="484"/>
      <c r="CJ95" s="484"/>
      <c r="CK95" s="484"/>
      <c r="CL95" s="484"/>
      <c r="CM95" s="484"/>
      <c r="CN95" s="450"/>
      <c r="CO95" s="450"/>
      <c r="CP95" s="450"/>
      <c r="CQ95" s="450"/>
      <c r="CR95" s="472"/>
      <c r="CS95" s="450"/>
      <c r="CT95" s="450"/>
    </row>
    <row r="96" spans="1:98" ht="17.100000000000001" customHeight="1">
      <c r="C96" s="1645" t="s">
        <v>80</v>
      </c>
      <c r="D96" s="1646"/>
      <c r="E96" s="1646"/>
      <c r="F96" s="1646"/>
      <c r="G96" s="1630">
        <f>입력!W265</f>
        <v>0</v>
      </c>
      <c r="H96" s="1630"/>
      <c r="I96" s="1630"/>
      <c r="J96" s="1630">
        <f>입력!Z265</f>
        <v>0</v>
      </c>
      <c r="K96" s="1630"/>
      <c r="L96" s="1630"/>
      <c r="M96" s="1631">
        <f>입력!AC265</f>
        <v>0</v>
      </c>
      <c r="N96" s="1631"/>
      <c r="O96" s="1631"/>
      <c r="P96" s="1636" t="str">
        <f>입력!AF265</f>
        <v>명</v>
      </c>
      <c r="Q96" s="1636"/>
      <c r="R96" s="1637" t="str">
        <f>입력!AH265</f>
        <v>-</v>
      </c>
      <c r="S96" s="1637"/>
      <c r="T96" s="1638"/>
      <c r="U96" s="1638"/>
      <c r="V96" s="1638"/>
      <c r="W96" s="1639"/>
      <c r="AA96" s="1650" t="s">
        <v>80</v>
      </c>
      <c r="AB96" s="1651"/>
      <c r="AC96" s="1651"/>
      <c r="AD96" s="1651"/>
      <c r="AE96" s="1494"/>
      <c r="AF96" s="1495"/>
      <c r="AG96" s="1495"/>
      <c r="AH96" s="1496"/>
      <c r="AI96" s="1429"/>
      <c r="AJ96" s="1429"/>
      <c r="AK96" s="1429"/>
      <c r="AL96" s="1429"/>
      <c r="AM96" s="1429"/>
      <c r="AN96" s="1429"/>
      <c r="AO96" s="1430">
        <f>ABS(AI96-AL96)</f>
        <v>0</v>
      </c>
      <c r="AP96" s="1430"/>
      <c r="AQ96" s="1430"/>
      <c r="AR96" s="1491" t="s">
        <v>479</v>
      </c>
      <c r="AS96" s="1491"/>
      <c r="AT96" s="1486" t="str">
        <f>IF(AI96="","",IF(AI96=0,1,AO96/AI96))</f>
        <v/>
      </c>
      <c r="AU96" s="1486"/>
      <c r="AV96" s="1516"/>
      <c r="AW96" s="1516"/>
      <c r="AX96" s="1516"/>
      <c r="AY96" s="1517"/>
      <c r="BA96" s="1447" t="str">
        <f>IF(G96=AI96,"일치","불일치")</f>
        <v>일치</v>
      </c>
      <c r="BB96" s="1448"/>
      <c r="BC96" s="1449" t="e">
        <f>AO96/M96</f>
        <v>#DIV/0!</v>
      </c>
      <c r="BD96" s="1450"/>
      <c r="CD96" t="s">
        <v>82</v>
      </c>
      <c r="CE96" s="450">
        <f>IF(AL96="",0,SUM($CE$8:CE95)+1)</f>
        <v>0</v>
      </c>
      <c r="CF96" s="484" t="s">
        <v>531</v>
      </c>
      <c r="CG96" s="484"/>
      <c r="CH96" s="484"/>
      <c r="CI96" s="484"/>
      <c r="CJ96" s="484" t="s">
        <v>31</v>
      </c>
      <c r="CK96" s="484"/>
      <c r="CL96" s="484"/>
      <c r="CM96" s="484"/>
      <c r="CN96" s="450" t="str">
        <f t="shared" ref="CN96" si="284">TEXT(AI96,"#,##0.0#")</f>
        <v>0.0</v>
      </c>
      <c r="CO96" s="450" t="str">
        <f t="shared" ref="CO96" si="285">TEXT(AL96,"#,##0.0#")</f>
        <v>0.0</v>
      </c>
      <c r="CP96" s="450" t="str">
        <f t="shared" ref="CP96" si="286">TEXT(ABS(CN96-CO96),"#,##0.0#")</f>
        <v>0.0</v>
      </c>
      <c r="CQ96" s="450" t="str">
        <f t="shared" ref="CQ96" si="287">AR96</f>
        <v>명</v>
      </c>
      <c r="CR96" s="472" t="str">
        <f t="shared" ref="CR96" si="288">AT96</f>
        <v/>
      </c>
      <c r="CS96" s="450"/>
      <c r="CT96" s="450"/>
    </row>
    <row r="97" spans="3:98" ht="17.100000000000001" customHeight="1">
      <c r="C97" s="1572"/>
      <c r="D97" s="1573"/>
      <c r="E97" s="1573"/>
      <c r="F97" s="1573"/>
      <c r="G97" s="1582"/>
      <c r="H97" s="1582"/>
      <c r="I97" s="1582"/>
      <c r="J97" s="1582"/>
      <c r="K97" s="1582"/>
      <c r="L97" s="1582"/>
      <c r="M97" s="1583"/>
      <c r="N97" s="1583"/>
      <c r="O97" s="1583"/>
      <c r="P97" s="1589"/>
      <c r="Q97" s="1589"/>
      <c r="R97" s="1556"/>
      <c r="S97" s="1556"/>
      <c r="T97" s="1479"/>
      <c r="U97" s="1479"/>
      <c r="V97" s="1479"/>
      <c r="W97" s="1481"/>
      <c r="AA97" s="1522"/>
      <c r="AB97" s="1523"/>
      <c r="AC97" s="1523"/>
      <c r="AD97" s="1523"/>
      <c r="AE97" s="1497"/>
      <c r="AF97" s="1498"/>
      <c r="AG97" s="1498"/>
      <c r="AH97" s="1499"/>
      <c r="AI97" s="1413"/>
      <c r="AJ97" s="1413"/>
      <c r="AK97" s="1413"/>
      <c r="AL97" s="1413"/>
      <c r="AM97" s="1413"/>
      <c r="AN97" s="1413"/>
      <c r="AO97" s="1410"/>
      <c r="AP97" s="1410"/>
      <c r="AQ97" s="1410"/>
      <c r="AR97" s="1492"/>
      <c r="AS97" s="1492"/>
      <c r="AT97" s="1473"/>
      <c r="AU97" s="1473"/>
      <c r="AV97" s="1479"/>
      <c r="AW97" s="1479"/>
      <c r="AX97" s="1479"/>
      <c r="AY97" s="1481"/>
      <c r="BA97" s="1434"/>
      <c r="BB97" s="1436"/>
      <c r="BC97" s="1438"/>
      <c r="BD97" s="1440"/>
      <c r="CE97" s="450"/>
      <c r="CF97" s="484"/>
      <c r="CG97" s="484"/>
      <c r="CH97" s="484"/>
      <c r="CI97" s="484"/>
      <c r="CJ97" s="484"/>
      <c r="CK97" s="484"/>
      <c r="CL97" s="484"/>
      <c r="CM97" s="484"/>
      <c r="CN97" s="450"/>
      <c r="CO97" s="450"/>
      <c r="CP97" s="450"/>
      <c r="CQ97" s="450"/>
      <c r="CR97" s="472"/>
      <c r="CS97" s="450"/>
      <c r="CT97" s="450"/>
    </row>
    <row r="98" spans="3:98" ht="17.100000000000001" customHeight="1">
      <c r="C98" s="1572" t="s">
        <v>81</v>
      </c>
      <c r="D98" s="1573"/>
      <c r="E98" s="1573"/>
      <c r="F98" s="1573"/>
      <c r="G98" s="1640">
        <f>입력!W267</f>
        <v>0</v>
      </c>
      <c r="H98" s="1640"/>
      <c r="I98" s="1640"/>
      <c r="J98" s="1640">
        <f>입력!Z267</f>
        <v>0</v>
      </c>
      <c r="K98" s="1640"/>
      <c r="L98" s="1640"/>
      <c r="M98" s="1642">
        <f>입력!AC267</f>
        <v>0</v>
      </c>
      <c r="N98" s="1642"/>
      <c r="O98" s="1642"/>
      <c r="P98" s="1589" t="str">
        <f>입력!AF267</f>
        <v>천원/년</v>
      </c>
      <c r="Q98" s="1589"/>
      <c r="R98" s="1632" t="str">
        <f>입력!AH267</f>
        <v>-</v>
      </c>
      <c r="S98" s="1633"/>
      <c r="T98" s="1479"/>
      <c r="U98" s="1479"/>
      <c r="V98" s="1479"/>
      <c r="W98" s="1481"/>
      <c r="AA98" s="1522" t="s">
        <v>81</v>
      </c>
      <c r="AB98" s="1523"/>
      <c r="AC98" s="1523"/>
      <c r="AD98" s="1523"/>
      <c r="AE98" s="1500"/>
      <c r="AF98" s="1501"/>
      <c r="AG98" s="1501"/>
      <c r="AH98" s="1502"/>
      <c r="AI98" s="1487"/>
      <c r="AJ98" s="1487"/>
      <c r="AK98" s="1487"/>
      <c r="AL98" s="1487"/>
      <c r="AM98" s="1487"/>
      <c r="AN98" s="1487"/>
      <c r="AO98" s="1489">
        <f>ABS(AI98-AL98)</f>
        <v>0</v>
      </c>
      <c r="AP98" s="1489"/>
      <c r="AQ98" s="1489"/>
      <c r="AR98" s="1492" t="s">
        <v>476</v>
      </c>
      <c r="AS98" s="1492"/>
      <c r="AT98" s="1473" t="str">
        <f>IF(AI98="","",IF(AI98=0,1,AO98/AI98))</f>
        <v/>
      </c>
      <c r="AU98" s="1473"/>
      <c r="AV98" s="1479"/>
      <c r="AW98" s="1479"/>
      <c r="AX98" s="1479"/>
      <c r="AY98" s="1481"/>
      <c r="BA98" s="1434" t="str">
        <f>IF(G98=AI98,"일치","불일치")</f>
        <v>일치</v>
      </c>
      <c r="BB98" s="1436"/>
      <c r="BC98" s="1438" t="e">
        <f>AO98/M98</f>
        <v>#DIV/0!</v>
      </c>
      <c r="BD98" s="1440"/>
      <c r="CD98" t="s">
        <v>83</v>
      </c>
      <c r="CE98" s="450">
        <f>IF(AL98="",0,SUM($CE$8:CE97)+1)</f>
        <v>0</v>
      </c>
      <c r="CF98" s="484" t="s">
        <v>532</v>
      </c>
      <c r="CG98" s="484"/>
      <c r="CH98" s="484"/>
      <c r="CI98" s="484"/>
      <c r="CJ98" s="484" t="s">
        <v>31</v>
      </c>
      <c r="CK98" s="484"/>
      <c r="CL98" s="484"/>
      <c r="CM98" s="484"/>
      <c r="CN98" s="450" t="str">
        <f>TEXT(AI98,"#,##0")</f>
        <v>0</v>
      </c>
      <c r="CO98" s="1433" t="str">
        <f>TEXT(AL98,"#,##0")</f>
        <v>0</v>
      </c>
      <c r="CP98" s="450" t="str">
        <f>TEXT(ABS(CN98-CO98),"#,##0")</f>
        <v>0</v>
      </c>
      <c r="CQ98" s="450" t="str">
        <f t="shared" ref="CQ98" si="289">AR98</f>
        <v>천원/년</v>
      </c>
      <c r="CR98" s="472" t="str">
        <f t="shared" ref="CR98" si="290">AT98</f>
        <v/>
      </c>
      <c r="CS98" s="450"/>
      <c r="CT98" s="450"/>
    </row>
    <row r="99" spans="3:98" ht="17.100000000000001" customHeight="1" thickBot="1">
      <c r="C99" s="1596"/>
      <c r="D99" s="1597"/>
      <c r="E99" s="1597"/>
      <c r="F99" s="1597"/>
      <c r="G99" s="1641"/>
      <c r="H99" s="1641"/>
      <c r="I99" s="1641"/>
      <c r="J99" s="1641"/>
      <c r="K99" s="1641"/>
      <c r="L99" s="1641"/>
      <c r="M99" s="1643"/>
      <c r="N99" s="1643"/>
      <c r="O99" s="1643"/>
      <c r="P99" s="1594"/>
      <c r="Q99" s="1594"/>
      <c r="R99" s="1634"/>
      <c r="S99" s="1635"/>
      <c r="T99" s="1480"/>
      <c r="U99" s="1480"/>
      <c r="V99" s="1480"/>
      <c r="W99" s="1482"/>
      <c r="AA99" s="1560"/>
      <c r="AB99" s="1561"/>
      <c r="AC99" s="1561"/>
      <c r="AD99" s="1561"/>
      <c r="AE99" s="1503"/>
      <c r="AF99" s="1504"/>
      <c r="AG99" s="1504"/>
      <c r="AH99" s="1505"/>
      <c r="AI99" s="1488"/>
      <c r="AJ99" s="1488"/>
      <c r="AK99" s="1488"/>
      <c r="AL99" s="1488"/>
      <c r="AM99" s="1488"/>
      <c r="AN99" s="1488"/>
      <c r="AO99" s="1490"/>
      <c r="AP99" s="1490"/>
      <c r="AQ99" s="1490"/>
      <c r="AR99" s="1493"/>
      <c r="AS99" s="1493"/>
      <c r="AT99" s="1478"/>
      <c r="AU99" s="1478"/>
      <c r="AV99" s="1480"/>
      <c r="AW99" s="1480"/>
      <c r="AX99" s="1480"/>
      <c r="AY99" s="1482"/>
      <c r="BA99" s="1435"/>
      <c r="BB99" s="1437"/>
      <c r="BC99" s="1439"/>
      <c r="BD99" s="1441"/>
      <c r="CE99" s="450"/>
      <c r="CF99" s="484"/>
      <c r="CG99" s="484"/>
      <c r="CH99" s="484"/>
      <c r="CI99" s="484"/>
      <c r="CJ99" s="484"/>
      <c r="CK99" s="484"/>
      <c r="CL99" s="484"/>
      <c r="CM99" s="484"/>
      <c r="CN99" s="450"/>
      <c r="CO99" s="486"/>
      <c r="CP99" s="450"/>
      <c r="CQ99" s="450"/>
      <c r="CR99" s="472"/>
      <c r="CS99" s="450"/>
      <c r="CT99" s="450"/>
    </row>
    <row r="101" spans="3:98">
      <c r="CE101" s="1" t="s">
        <v>84</v>
      </c>
    </row>
    <row r="102" spans="3:98">
      <c r="CE102">
        <f>MAX(CE8:CE99)</f>
        <v>0</v>
      </c>
    </row>
  </sheetData>
  <sheetProtection algorithmName="SHA-512" hashValue="nnXG/lle5LqtM/c3nOvRgsAhhgZlediDfulgSZ2jewNNf4g9K2fs54qWBQPsM7sVjKHUl7kgRl3oi/PMLRREjQ==" saltValue="wRdUAkh+oRp4HXptIG1vHg==" spinCount="100000" sheet="1" objects="1" scenarios="1"/>
  <mergeCells count="1655">
    <mergeCell ref="AL26:AN26"/>
    <mergeCell ref="AL27:AN27"/>
    <mergeCell ref="AL16:AN16"/>
    <mergeCell ref="AL17:AN17"/>
    <mergeCell ref="E2:F2"/>
    <mergeCell ref="B1:D1"/>
    <mergeCell ref="B2:D2"/>
    <mergeCell ref="B3:D3"/>
    <mergeCell ref="E1:F1"/>
    <mergeCell ref="Z26:Z27"/>
    <mergeCell ref="AX28:AY28"/>
    <mergeCell ref="Z8:Z9"/>
    <mergeCell ref="Z10:Z11"/>
    <mergeCell ref="Z12:Z13"/>
    <mergeCell ref="Z14:Z15"/>
    <mergeCell ref="Z16:Z17"/>
    <mergeCell ref="Z18:Z19"/>
    <mergeCell ref="Z20:Z21"/>
    <mergeCell ref="Z22:Z23"/>
    <mergeCell ref="Z24:Z25"/>
    <mergeCell ref="AX20:AY21"/>
    <mergeCell ref="AX22:AY23"/>
    <mergeCell ref="AX24:AY25"/>
    <mergeCell ref="AX26:AY27"/>
    <mergeCell ref="AI28:AK28"/>
    <mergeCell ref="AL28:AN28"/>
    <mergeCell ref="AO28:AQ28"/>
    <mergeCell ref="AT15:AU15"/>
    <mergeCell ref="AR28:AS28"/>
    <mergeCell ref="AT28:AU28"/>
    <mergeCell ref="AV28:AW28"/>
    <mergeCell ref="AV20:AW21"/>
    <mergeCell ref="AT27:AU27"/>
    <mergeCell ref="AT16:AU16"/>
    <mergeCell ref="AT22:AU22"/>
    <mergeCell ref="AT23:AU23"/>
    <mergeCell ref="AT24:AU24"/>
    <mergeCell ref="AT25:AU25"/>
    <mergeCell ref="AT13:AU13"/>
    <mergeCell ref="AT14:AU14"/>
    <mergeCell ref="AO24:AQ24"/>
    <mergeCell ref="AO25:AQ25"/>
    <mergeCell ref="AT20:AU20"/>
    <mergeCell ref="AT21:AU21"/>
    <mergeCell ref="AO26:AQ26"/>
    <mergeCell ref="AO27:AQ27"/>
    <mergeCell ref="AR26:AS26"/>
    <mergeCell ref="AR27:AS27"/>
    <mergeCell ref="AR24:AS24"/>
    <mergeCell ref="AR25:AS25"/>
    <mergeCell ref="AT17:AU17"/>
    <mergeCell ref="AT18:AU18"/>
    <mergeCell ref="AT19:AU19"/>
    <mergeCell ref="AV22:AW23"/>
    <mergeCell ref="AV24:AW25"/>
    <mergeCell ref="AX8:AY9"/>
    <mergeCell ref="AX10:AY11"/>
    <mergeCell ref="AX12:AY13"/>
    <mergeCell ref="AX14:AY15"/>
    <mergeCell ref="AX16:AY17"/>
    <mergeCell ref="AX18:AY19"/>
    <mergeCell ref="AV8:AW9"/>
    <mergeCell ref="AV10:AW11"/>
    <mergeCell ref="AV12:AW13"/>
    <mergeCell ref="AV14:AW15"/>
    <mergeCell ref="AV16:AW17"/>
    <mergeCell ref="AV18:AW19"/>
    <mergeCell ref="AT8:AU8"/>
    <mergeCell ref="AT9:AU9"/>
    <mergeCell ref="AT10:AU10"/>
    <mergeCell ref="AT11:AU11"/>
    <mergeCell ref="AT12:AU12"/>
    <mergeCell ref="AR8:AS8"/>
    <mergeCell ref="AR9:AS9"/>
    <mergeCell ref="AR10:AS10"/>
    <mergeCell ref="AR11:AS11"/>
    <mergeCell ref="AR12:AS12"/>
    <mergeCell ref="AR13:AS13"/>
    <mergeCell ref="AO18:AQ18"/>
    <mergeCell ref="AO19:AQ19"/>
    <mergeCell ref="AO20:AQ20"/>
    <mergeCell ref="AO21:AQ21"/>
    <mergeCell ref="AO22:AQ22"/>
    <mergeCell ref="AO23:AQ23"/>
    <mergeCell ref="AO12:AQ12"/>
    <mergeCell ref="AO13:AQ13"/>
    <mergeCell ref="AO14:AQ14"/>
    <mergeCell ref="AO15:AQ15"/>
    <mergeCell ref="AO16:AQ16"/>
    <mergeCell ref="AO17:AQ17"/>
    <mergeCell ref="AR20:AS20"/>
    <mergeCell ref="AR21:AS21"/>
    <mergeCell ref="AR22:AS22"/>
    <mergeCell ref="AR23:AS23"/>
    <mergeCell ref="AR14:AS14"/>
    <mergeCell ref="AR15:AS15"/>
    <mergeCell ref="AR16:AS16"/>
    <mergeCell ref="AR17:AS17"/>
    <mergeCell ref="AR18:AS18"/>
    <mergeCell ref="AR19:AS19"/>
    <mergeCell ref="AO10:AQ10"/>
    <mergeCell ref="AO11:AQ11"/>
    <mergeCell ref="AL8:AN8"/>
    <mergeCell ref="AL9:AN9"/>
    <mergeCell ref="AL10:AN10"/>
    <mergeCell ref="AL11:AN11"/>
    <mergeCell ref="AL12:AN12"/>
    <mergeCell ref="AL13:AN13"/>
    <mergeCell ref="AL14:AN14"/>
    <mergeCell ref="AL15:AN15"/>
    <mergeCell ref="AI20:AK20"/>
    <mergeCell ref="AI21:AK21"/>
    <mergeCell ref="AI22:AK22"/>
    <mergeCell ref="AI23:AK23"/>
    <mergeCell ref="AI24:AK24"/>
    <mergeCell ref="AI25:AK25"/>
    <mergeCell ref="AI14:AK14"/>
    <mergeCell ref="AI15:AK15"/>
    <mergeCell ref="AI16:AK16"/>
    <mergeCell ref="AI17:AK17"/>
    <mergeCell ref="AI18:AK18"/>
    <mergeCell ref="AI19:AK19"/>
    <mergeCell ref="AL22:AN22"/>
    <mergeCell ref="AL23:AN23"/>
    <mergeCell ref="AL24:AN24"/>
    <mergeCell ref="AL25:AN25"/>
    <mergeCell ref="AL20:AN20"/>
    <mergeCell ref="AL21:AN21"/>
    <mergeCell ref="AL18:AN18"/>
    <mergeCell ref="AL19:AN19"/>
    <mergeCell ref="AA94:AD95"/>
    <mergeCell ref="AA96:AD97"/>
    <mergeCell ref="AA98:AD99"/>
    <mergeCell ref="AA42:AD43"/>
    <mergeCell ref="AA44:AD45"/>
    <mergeCell ref="AA46:AD47"/>
    <mergeCell ref="AA81:AD82"/>
    <mergeCell ref="AA83:AD83"/>
    <mergeCell ref="AA84:AD84"/>
    <mergeCell ref="AA86:AD87"/>
    <mergeCell ref="AA88:AD89"/>
    <mergeCell ref="AA90:AD91"/>
    <mergeCell ref="AA70:AD71"/>
    <mergeCell ref="AA72:AD72"/>
    <mergeCell ref="AA73:AD74"/>
    <mergeCell ref="AA75:AD76"/>
    <mergeCell ref="AA77:AD78"/>
    <mergeCell ref="AA79:AD80"/>
    <mergeCell ref="AA59:AD60"/>
    <mergeCell ref="AA61:AD61"/>
    <mergeCell ref="AA85:AD85"/>
    <mergeCell ref="AI27:AK27"/>
    <mergeCell ref="AI35:AK36"/>
    <mergeCell ref="AA62:AD63"/>
    <mergeCell ref="AA64:AD65"/>
    <mergeCell ref="AA66:AD67"/>
    <mergeCell ref="AA68:AD69"/>
    <mergeCell ref="AA48:AD49"/>
    <mergeCell ref="AA50:AD50"/>
    <mergeCell ref="AA51:AD52"/>
    <mergeCell ref="AA53:AD54"/>
    <mergeCell ref="AA55:AD56"/>
    <mergeCell ref="AA57:AD58"/>
    <mergeCell ref="AA39:AD39"/>
    <mergeCell ref="AA40:AD41"/>
    <mergeCell ref="AI29:AK30"/>
    <mergeCell ref="AI31:AK32"/>
    <mergeCell ref="AI33:AK34"/>
    <mergeCell ref="AI37:AK38"/>
    <mergeCell ref="AI39:AK39"/>
    <mergeCell ref="AI62:AK63"/>
    <mergeCell ref="AI64:AK65"/>
    <mergeCell ref="AI66:AK67"/>
    <mergeCell ref="AI68:AK69"/>
    <mergeCell ref="AE68:AH69"/>
    <mergeCell ref="AE64:AH65"/>
    <mergeCell ref="AE66:AH67"/>
    <mergeCell ref="AI48:AK49"/>
    <mergeCell ref="AE39:AH39"/>
    <mergeCell ref="AE48:AH49"/>
    <mergeCell ref="AE50:AH50"/>
    <mergeCell ref="AE51:AH52"/>
    <mergeCell ref="AE53:AH54"/>
    <mergeCell ref="AV6:AY6"/>
    <mergeCell ref="AI7:AK7"/>
    <mergeCell ref="AL7:AN7"/>
    <mergeCell ref="AO7:AQ7"/>
    <mergeCell ref="AR7:AS7"/>
    <mergeCell ref="B75:B76"/>
    <mergeCell ref="B77:B78"/>
    <mergeCell ref="B79:B80"/>
    <mergeCell ref="B81:B82"/>
    <mergeCell ref="B86:B87"/>
    <mergeCell ref="B88:B89"/>
    <mergeCell ref="B62:B63"/>
    <mergeCell ref="B64:B65"/>
    <mergeCell ref="B66:B67"/>
    <mergeCell ref="B68:B69"/>
    <mergeCell ref="B70:B71"/>
    <mergeCell ref="B73:B74"/>
    <mergeCell ref="B48:B49"/>
    <mergeCell ref="B51:B52"/>
    <mergeCell ref="AT7:AU7"/>
    <mergeCell ref="AV7:AW7"/>
    <mergeCell ref="AX7:AY7"/>
    <mergeCell ref="AA8:AD9"/>
    <mergeCell ref="AA10:AD11"/>
    <mergeCell ref="AA12:AD13"/>
    <mergeCell ref="AO8:AQ8"/>
    <mergeCell ref="AO9:AQ9"/>
    <mergeCell ref="AA29:AD30"/>
    <mergeCell ref="J88:L89"/>
    <mergeCell ref="M88:O89"/>
    <mergeCell ref="AA16:AD17"/>
    <mergeCell ref="AA18:AD19"/>
    <mergeCell ref="B55:B56"/>
    <mergeCell ref="B57:B58"/>
    <mergeCell ref="B59:B60"/>
    <mergeCell ref="B35:B36"/>
    <mergeCell ref="B37:B38"/>
    <mergeCell ref="B40:B41"/>
    <mergeCell ref="B42:B43"/>
    <mergeCell ref="B44:B45"/>
    <mergeCell ref="B46:B47"/>
    <mergeCell ref="B90:B91"/>
    <mergeCell ref="B92:B93"/>
    <mergeCell ref="B94:B95"/>
    <mergeCell ref="C88:F89"/>
    <mergeCell ref="G88:I89"/>
    <mergeCell ref="C83:F83"/>
    <mergeCell ref="G83:I83"/>
    <mergeCell ref="C72:F72"/>
    <mergeCell ref="G72:I72"/>
    <mergeCell ref="C66:F67"/>
    <mergeCell ref="G66:I67"/>
    <mergeCell ref="P98:Q99"/>
    <mergeCell ref="R98:S99"/>
    <mergeCell ref="T98:U99"/>
    <mergeCell ref="V98:W99"/>
    <mergeCell ref="B8:B9"/>
    <mergeCell ref="B10:B11"/>
    <mergeCell ref="B12:B13"/>
    <mergeCell ref="B14:B15"/>
    <mergeCell ref="B16:B17"/>
    <mergeCell ref="B18:B19"/>
    <mergeCell ref="P96:Q97"/>
    <mergeCell ref="R96:S97"/>
    <mergeCell ref="T96:U97"/>
    <mergeCell ref="V96:W97"/>
    <mergeCell ref="C98:F99"/>
    <mergeCell ref="G98:I99"/>
    <mergeCell ref="J98:L99"/>
    <mergeCell ref="M98:O99"/>
    <mergeCell ref="P94:Q95"/>
    <mergeCell ref="R94:S95"/>
    <mergeCell ref="T94:U95"/>
    <mergeCell ref="V94:W95"/>
    <mergeCell ref="C96:F97"/>
    <mergeCell ref="G96:I97"/>
    <mergeCell ref="B29:B30"/>
    <mergeCell ref="B31:B32"/>
    <mergeCell ref="B33:B34"/>
    <mergeCell ref="B20:B21"/>
    <mergeCell ref="B22:B23"/>
    <mergeCell ref="B24:B25"/>
    <mergeCell ref="B26:B27"/>
    <mergeCell ref="B53:B54"/>
    <mergeCell ref="P90:Q91"/>
    <mergeCell ref="R90:S91"/>
    <mergeCell ref="T90:U91"/>
    <mergeCell ref="V90:W91"/>
    <mergeCell ref="C92:F93"/>
    <mergeCell ref="G92:I93"/>
    <mergeCell ref="J92:L93"/>
    <mergeCell ref="M92:O93"/>
    <mergeCell ref="P88:Q89"/>
    <mergeCell ref="R88:S89"/>
    <mergeCell ref="T88:U89"/>
    <mergeCell ref="V88:W89"/>
    <mergeCell ref="C90:F91"/>
    <mergeCell ref="G90:I91"/>
    <mergeCell ref="J90:L91"/>
    <mergeCell ref="M90:O91"/>
    <mergeCell ref="J96:L97"/>
    <mergeCell ref="M96:O97"/>
    <mergeCell ref="P92:Q93"/>
    <mergeCell ref="R92:S93"/>
    <mergeCell ref="T92:U93"/>
    <mergeCell ref="V92:W93"/>
    <mergeCell ref="C94:F95"/>
    <mergeCell ref="G94:I95"/>
    <mergeCell ref="J94:L95"/>
    <mergeCell ref="M94:O95"/>
    <mergeCell ref="J83:L83"/>
    <mergeCell ref="M83:O83"/>
    <mergeCell ref="P83:Q83"/>
    <mergeCell ref="R83:S83"/>
    <mergeCell ref="T83:U83"/>
    <mergeCell ref="V83:W83"/>
    <mergeCell ref="C84:F84"/>
    <mergeCell ref="G84:I84"/>
    <mergeCell ref="J84:L84"/>
    <mergeCell ref="M84:O84"/>
    <mergeCell ref="P84:Q84"/>
    <mergeCell ref="R84:S84"/>
    <mergeCell ref="T84:U84"/>
    <mergeCell ref="V84:W84"/>
    <mergeCell ref="P86:Q87"/>
    <mergeCell ref="R86:S87"/>
    <mergeCell ref="T86:U87"/>
    <mergeCell ref="V86:W87"/>
    <mergeCell ref="C85:F85"/>
    <mergeCell ref="G85:I85"/>
    <mergeCell ref="J85:L85"/>
    <mergeCell ref="M85:O85"/>
    <mergeCell ref="P85:Q85"/>
    <mergeCell ref="R85:S85"/>
    <mergeCell ref="T85:U85"/>
    <mergeCell ref="V85:W85"/>
    <mergeCell ref="C86:F87"/>
    <mergeCell ref="G86:I87"/>
    <mergeCell ref="J86:L87"/>
    <mergeCell ref="M86:O87"/>
    <mergeCell ref="P79:Q80"/>
    <mergeCell ref="R79:S80"/>
    <mergeCell ref="T79:U80"/>
    <mergeCell ref="V79:W80"/>
    <mergeCell ref="C81:F82"/>
    <mergeCell ref="G81:I82"/>
    <mergeCell ref="J81:L82"/>
    <mergeCell ref="M81:O82"/>
    <mergeCell ref="P77:Q78"/>
    <mergeCell ref="R77:S78"/>
    <mergeCell ref="T77:U78"/>
    <mergeCell ref="V77:W78"/>
    <mergeCell ref="C79:F80"/>
    <mergeCell ref="G79:I80"/>
    <mergeCell ref="J79:L80"/>
    <mergeCell ref="M79:O80"/>
    <mergeCell ref="P81:Q82"/>
    <mergeCell ref="R81:S82"/>
    <mergeCell ref="T81:U82"/>
    <mergeCell ref="V81:W82"/>
    <mergeCell ref="J72:L72"/>
    <mergeCell ref="M72:O72"/>
    <mergeCell ref="P72:Q72"/>
    <mergeCell ref="R72:S72"/>
    <mergeCell ref="T72:U72"/>
    <mergeCell ref="V72:W72"/>
    <mergeCell ref="P75:Q76"/>
    <mergeCell ref="R75:S76"/>
    <mergeCell ref="T75:U76"/>
    <mergeCell ref="V75:W76"/>
    <mergeCell ref="C77:F78"/>
    <mergeCell ref="G77:I78"/>
    <mergeCell ref="J77:L78"/>
    <mergeCell ref="M77:O78"/>
    <mergeCell ref="P73:Q74"/>
    <mergeCell ref="R73:S74"/>
    <mergeCell ref="T73:U74"/>
    <mergeCell ref="V73:W74"/>
    <mergeCell ref="C75:F76"/>
    <mergeCell ref="G75:I76"/>
    <mergeCell ref="J75:L76"/>
    <mergeCell ref="M75:O76"/>
    <mergeCell ref="C73:F74"/>
    <mergeCell ref="G73:I74"/>
    <mergeCell ref="J73:L74"/>
    <mergeCell ref="M73:O74"/>
    <mergeCell ref="J66:L67"/>
    <mergeCell ref="M66:O67"/>
    <mergeCell ref="P66:Q67"/>
    <mergeCell ref="R66:S67"/>
    <mergeCell ref="T62:U63"/>
    <mergeCell ref="V62:W63"/>
    <mergeCell ref="C64:F65"/>
    <mergeCell ref="G64:I65"/>
    <mergeCell ref="J64:L65"/>
    <mergeCell ref="M64:O65"/>
    <mergeCell ref="P64:Q65"/>
    <mergeCell ref="R64:S65"/>
    <mergeCell ref="T68:U69"/>
    <mergeCell ref="V68:W69"/>
    <mergeCell ref="C70:F71"/>
    <mergeCell ref="G70:I71"/>
    <mergeCell ref="J70:L71"/>
    <mergeCell ref="M70:O71"/>
    <mergeCell ref="P70:Q71"/>
    <mergeCell ref="R70:S71"/>
    <mergeCell ref="T66:U67"/>
    <mergeCell ref="V66:W67"/>
    <mergeCell ref="C68:F69"/>
    <mergeCell ref="G68:I69"/>
    <mergeCell ref="J68:L69"/>
    <mergeCell ref="M68:O69"/>
    <mergeCell ref="P68:Q69"/>
    <mergeCell ref="R68:S69"/>
    <mergeCell ref="T70:U71"/>
    <mergeCell ref="V70:W71"/>
    <mergeCell ref="C62:F63"/>
    <mergeCell ref="G62:I63"/>
    <mergeCell ref="J62:L63"/>
    <mergeCell ref="M62:O63"/>
    <mergeCell ref="P62:Q63"/>
    <mergeCell ref="R62:S63"/>
    <mergeCell ref="P59:Q60"/>
    <mergeCell ref="R59:S60"/>
    <mergeCell ref="T59:U60"/>
    <mergeCell ref="V59:W60"/>
    <mergeCell ref="C61:F61"/>
    <mergeCell ref="G61:I61"/>
    <mergeCell ref="J61:L61"/>
    <mergeCell ref="M61:O61"/>
    <mergeCell ref="P61:Q61"/>
    <mergeCell ref="R61:S61"/>
    <mergeCell ref="T64:U65"/>
    <mergeCell ref="V64:W65"/>
    <mergeCell ref="P57:Q58"/>
    <mergeCell ref="R57:S58"/>
    <mergeCell ref="T57:U58"/>
    <mergeCell ref="V57:W58"/>
    <mergeCell ref="C59:F60"/>
    <mergeCell ref="G59:I60"/>
    <mergeCell ref="J59:L60"/>
    <mergeCell ref="M59:O60"/>
    <mergeCell ref="P55:Q56"/>
    <mergeCell ref="R55:S56"/>
    <mergeCell ref="T55:U56"/>
    <mergeCell ref="V55:W56"/>
    <mergeCell ref="C57:F58"/>
    <mergeCell ref="G57:I58"/>
    <mergeCell ref="J57:L58"/>
    <mergeCell ref="M57:O58"/>
    <mergeCell ref="T61:U61"/>
    <mergeCell ref="V61:W61"/>
    <mergeCell ref="C50:F50"/>
    <mergeCell ref="G50:I50"/>
    <mergeCell ref="J50:L50"/>
    <mergeCell ref="M50:O50"/>
    <mergeCell ref="P50:Q50"/>
    <mergeCell ref="R50:S50"/>
    <mergeCell ref="T50:U50"/>
    <mergeCell ref="V50:W50"/>
    <mergeCell ref="P53:Q54"/>
    <mergeCell ref="R53:S54"/>
    <mergeCell ref="T53:U54"/>
    <mergeCell ref="V53:W54"/>
    <mergeCell ref="C55:F56"/>
    <mergeCell ref="G55:I56"/>
    <mergeCell ref="J55:L56"/>
    <mergeCell ref="M55:O56"/>
    <mergeCell ref="P51:Q52"/>
    <mergeCell ref="R51:S52"/>
    <mergeCell ref="T51:U52"/>
    <mergeCell ref="V51:W52"/>
    <mergeCell ref="C53:F54"/>
    <mergeCell ref="G53:I54"/>
    <mergeCell ref="J53:L54"/>
    <mergeCell ref="M53:O54"/>
    <mergeCell ref="C51:F52"/>
    <mergeCell ref="G51:I52"/>
    <mergeCell ref="J51:L52"/>
    <mergeCell ref="M51:O52"/>
    <mergeCell ref="C44:F45"/>
    <mergeCell ref="G44:I45"/>
    <mergeCell ref="J44:L45"/>
    <mergeCell ref="M44:O45"/>
    <mergeCell ref="P44:Q45"/>
    <mergeCell ref="R44:S45"/>
    <mergeCell ref="T40:U41"/>
    <mergeCell ref="V40:W41"/>
    <mergeCell ref="C42:F43"/>
    <mergeCell ref="G42:I43"/>
    <mergeCell ref="J42:L43"/>
    <mergeCell ref="M42:O43"/>
    <mergeCell ref="P42:Q43"/>
    <mergeCell ref="R42:S43"/>
    <mergeCell ref="T46:U47"/>
    <mergeCell ref="V46:W47"/>
    <mergeCell ref="C48:F49"/>
    <mergeCell ref="G48:I49"/>
    <mergeCell ref="J48:L49"/>
    <mergeCell ref="M48:O49"/>
    <mergeCell ref="P48:Q49"/>
    <mergeCell ref="R48:S49"/>
    <mergeCell ref="T44:U45"/>
    <mergeCell ref="V44:W45"/>
    <mergeCell ref="C46:F47"/>
    <mergeCell ref="G46:I47"/>
    <mergeCell ref="J46:L47"/>
    <mergeCell ref="M46:O47"/>
    <mergeCell ref="P46:Q47"/>
    <mergeCell ref="R46:S47"/>
    <mergeCell ref="T48:U49"/>
    <mergeCell ref="V48:W49"/>
    <mergeCell ref="C40:F41"/>
    <mergeCell ref="G40:I41"/>
    <mergeCell ref="J40:L41"/>
    <mergeCell ref="M40:O41"/>
    <mergeCell ref="P40:Q41"/>
    <mergeCell ref="R40:S41"/>
    <mergeCell ref="P37:Q38"/>
    <mergeCell ref="R37:S38"/>
    <mergeCell ref="T37:U38"/>
    <mergeCell ref="V37:W38"/>
    <mergeCell ref="C39:F39"/>
    <mergeCell ref="G39:I39"/>
    <mergeCell ref="J39:L39"/>
    <mergeCell ref="M39:O39"/>
    <mergeCell ref="P39:Q39"/>
    <mergeCell ref="R39:S39"/>
    <mergeCell ref="T42:U43"/>
    <mergeCell ref="V42:W43"/>
    <mergeCell ref="P35:Q36"/>
    <mergeCell ref="R35:S36"/>
    <mergeCell ref="T35:U36"/>
    <mergeCell ref="V35:W36"/>
    <mergeCell ref="C37:F38"/>
    <mergeCell ref="G37:I38"/>
    <mergeCell ref="J37:L38"/>
    <mergeCell ref="M37:O38"/>
    <mergeCell ref="P33:Q34"/>
    <mergeCell ref="R33:S34"/>
    <mergeCell ref="T33:U34"/>
    <mergeCell ref="V33:W34"/>
    <mergeCell ref="C35:F36"/>
    <mergeCell ref="G35:I36"/>
    <mergeCell ref="J35:L36"/>
    <mergeCell ref="M35:O36"/>
    <mergeCell ref="T39:U39"/>
    <mergeCell ref="V39:W39"/>
    <mergeCell ref="C28:F28"/>
    <mergeCell ref="G28:I28"/>
    <mergeCell ref="J28:L28"/>
    <mergeCell ref="M28:O28"/>
    <mergeCell ref="P28:Q28"/>
    <mergeCell ref="R28:S28"/>
    <mergeCell ref="P31:Q32"/>
    <mergeCell ref="R31:S32"/>
    <mergeCell ref="T31:U32"/>
    <mergeCell ref="V31:W32"/>
    <mergeCell ref="C33:F34"/>
    <mergeCell ref="G33:I34"/>
    <mergeCell ref="J33:L34"/>
    <mergeCell ref="M33:O34"/>
    <mergeCell ref="P29:Q30"/>
    <mergeCell ref="R29:S30"/>
    <mergeCell ref="T29:U30"/>
    <mergeCell ref="V29:W30"/>
    <mergeCell ref="C31:F32"/>
    <mergeCell ref="G31:I32"/>
    <mergeCell ref="J31:L32"/>
    <mergeCell ref="M31:O32"/>
    <mergeCell ref="C29:F30"/>
    <mergeCell ref="G29:I30"/>
    <mergeCell ref="J29:L30"/>
    <mergeCell ref="M29:O30"/>
    <mergeCell ref="J26:L26"/>
    <mergeCell ref="M26:O26"/>
    <mergeCell ref="P24:Q24"/>
    <mergeCell ref="R24:S24"/>
    <mergeCell ref="T24:U25"/>
    <mergeCell ref="V24:W25"/>
    <mergeCell ref="G25:I25"/>
    <mergeCell ref="J25:L25"/>
    <mergeCell ref="M25:O25"/>
    <mergeCell ref="P25:Q25"/>
    <mergeCell ref="R25:S25"/>
    <mergeCell ref="C24:F25"/>
    <mergeCell ref="G24:I24"/>
    <mergeCell ref="J24:L24"/>
    <mergeCell ref="M24:O24"/>
    <mergeCell ref="P26:Q26"/>
    <mergeCell ref="R26:S26"/>
    <mergeCell ref="T26:U27"/>
    <mergeCell ref="V26:W27"/>
    <mergeCell ref="G27:I27"/>
    <mergeCell ref="J27:L27"/>
    <mergeCell ref="M27:O27"/>
    <mergeCell ref="P27:Q27"/>
    <mergeCell ref="R27:S27"/>
    <mergeCell ref="C26:F27"/>
    <mergeCell ref="G26:I26"/>
    <mergeCell ref="C22:F23"/>
    <mergeCell ref="G22:I22"/>
    <mergeCell ref="J22:L22"/>
    <mergeCell ref="M22:O22"/>
    <mergeCell ref="P20:Q20"/>
    <mergeCell ref="R20:S20"/>
    <mergeCell ref="T20:U21"/>
    <mergeCell ref="V20:W21"/>
    <mergeCell ref="G21:I21"/>
    <mergeCell ref="J21:L21"/>
    <mergeCell ref="M21:O21"/>
    <mergeCell ref="P21:Q21"/>
    <mergeCell ref="R21:S21"/>
    <mergeCell ref="C20:F21"/>
    <mergeCell ref="G20:I20"/>
    <mergeCell ref="J20:L20"/>
    <mergeCell ref="M20:O20"/>
    <mergeCell ref="P22:Q22"/>
    <mergeCell ref="R22:S22"/>
    <mergeCell ref="T22:U23"/>
    <mergeCell ref="V22:W23"/>
    <mergeCell ref="G23:I23"/>
    <mergeCell ref="J23:L23"/>
    <mergeCell ref="M23:O23"/>
    <mergeCell ref="P23:Q23"/>
    <mergeCell ref="R23:S23"/>
    <mergeCell ref="C18:F19"/>
    <mergeCell ref="G18:I18"/>
    <mergeCell ref="J18:L18"/>
    <mergeCell ref="M18:O18"/>
    <mergeCell ref="P16:Q16"/>
    <mergeCell ref="R16:S16"/>
    <mergeCell ref="T16:U17"/>
    <mergeCell ref="V16:W17"/>
    <mergeCell ref="G17:I17"/>
    <mergeCell ref="J17:L17"/>
    <mergeCell ref="M17:O17"/>
    <mergeCell ref="P17:Q17"/>
    <mergeCell ref="R17:S17"/>
    <mergeCell ref="C16:F17"/>
    <mergeCell ref="G16:I16"/>
    <mergeCell ref="J16:L16"/>
    <mergeCell ref="M16:O16"/>
    <mergeCell ref="P18:Q18"/>
    <mergeCell ref="R18:S18"/>
    <mergeCell ref="T18:U19"/>
    <mergeCell ref="V18:W19"/>
    <mergeCell ref="G19:I19"/>
    <mergeCell ref="J19:L19"/>
    <mergeCell ref="M19:O19"/>
    <mergeCell ref="P19:Q19"/>
    <mergeCell ref="R19:S19"/>
    <mergeCell ref="C14:F15"/>
    <mergeCell ref="G14:I14"/>
    <mergeCell ref="J14:L14"/>
    <mergeCell ref="M14:O14"/>
    <mergeCell ref="P12:Q12"/>
    <mergeCell ref="R12:S12"/>
    <mergeCell ref="T12:U13"/>
    <mergeCell ref="V12:W13"/>
    <mergeCell ref="G13:I13"/>
    <mergeCell ref="J13:L13"/>
    <mergeCell ref="M13:O13"/>
    <mergeCell ref="P13:Q13"/>
    <mergeCell ref="R13:S13"/>
    <mergeCell ref="C12:F13"/>
    <mergeCell ref="G12:I12"/>
    <mergeCell ref="J12:L12"/>
    <mergeCell ref="M12:O12"/>
    <mergeCell ref="P14:Q14"/>
    <mergeCell ref="R14:S14"/>
    <mergeCell ref="T14:U15"/>
    <mergeCell ref="V14:W15"/>
    <mergeCell ref="G15:I15"/>
    <mergeCell ref="J15:L15"/>
    <mergeCell ref="M15:O15"/>
    <mergeCell ref="P15:Q15"/>
    <mergeCell ref="R15:S15"/>
    <mergeCell ref="C8:F9"/>
    <mergeCell ref="G8:I8"/>
    <mergeCell ref="J8:L8"/>
    <mergeCell ref="M8:O8"/>
    <mergeCell ref="P8:Q8"/>
    <mergeCell ref="C6:F7"/>
    <mergeCell ref="G6:S6"/>
    <mergeCell ref="T6:W6"/>
    <mergeCell ref="G7:I7"/>
    <mergeCell ref="J7:L7"/>
    <mergeCell ref="M7:O7"/>
    <mergeCell ref="P7:Q7"/>
    <mergeCell ref="C10:F11"/>
    <mergeCell ref="G10:I10"/>
    <mergeCell ref="J10:L10"/>
    <mergeCell ref="M10:O10"/>
    <mergeCell ref="R8:S8"/>
    <mergeCell ref="T8:U9"/>
    <mergeCell ref="V8:W9"/>
    <mergeCell ref="G9:I9"/>
    <mergeCell ref="J9:L9"/>
    <mergeCell ref="M9:O9"/>
    <mergeCell ref="P9:Q9"/>
    <mergeCell ref="R9:S9"/>
    <mergeCell ref="P10:Q10"/>
    <mergeCell ref="R10:S10"/>
    <mergeCell ref="T10:U11"/>
    <mergeCell ref="V10:W11"/>
    <mergeCell ref="G11:I11"/>
    <mergeCell ref="J11:L11"/>
    <mergeCell ref="M11:O11"/>
    <mergeCell ref="P11:Q11"/>
    <mergeCell ref="AO35:AQ36"/>
    <mergeCell ref="AL37:AN38"/>
    <mergeCell ref="AO37:AQ38"/>
    <mergeCell ref="R7:S7"/>
    <mergeCell ref="T7:U7"/>
    <mergeCell ref="V7:W7"/>
    <mergeCell ref="R11:S11"/>
    <mergeCell ref="T28:U28"/>
    <mergeCell ref="V28:W28"/>
    <mergeCell ref="AA37:AD38"/>
    <mergeCell ref="AA31:AD32"/>
    <mergeCell ref="AA33:AD34"/>
    <mergeCell ref="AA35:AD36"/>
    <mergeCell ref="AI8:AK8"/>
    <mergeCell ref="AI9:AK9"/>
    <mergeCell ref="AI10:AK10"/>
    <mergeCell ref="AI11:AK11"/>
    <mergeCell ref="AI12:AK12"/>
    <mergeCell ref="AI13:AK13"/>
    <mergeCell ref="AA28:AD28"/>
    <mergeCell ref="AA14:AD15"/>
    <mergeCell ref="AE6:AH7"/>
    <mergeCell ref="AE8:AH9"/>
    <mergeCell ref="AE10:AH11"/>
    <mergeCell ref="AE12:AH13"/>
    <mergeCell ref="AA6:AD7"/>
    <mergeCell ref="AI6:AU6"/>
    <mergeCell ref="AA20:AD21"/>
    <mergeCell ref="AA22:AD23"/>
    <mergeCell ref="AA24:AD25"/>
    <mergeCell ref="AA26:AD27"/>
    <mergeCell ref="AI26:AK26"/>
    <mergeCell ref="Z29:Z30"/>
    <mergeCell ref="Z31:Z32"/>
    <mergeCell ref="Z33:Z34"/>
    <mergeCell ref="Z35:Z36"/>
    <mergeCell ref="Z37:Z38"/>
    <mergeCell ref="AR29:AS30"/>
    <mergeCell ref="AR31:AS32"/>
    <mergeCell ref="AR33:AS34"/>
    <mergeCell ref="AR35:AS36"/>
    <mergeCell ref="AR37:AS38"/>
    <mergeCell ref="AT29:AU30"/>
    <mergeCell ref="AV29:AW30"/>
    <mergeCell ref="AX29:AY30"/>
    <mergeCell ref="AT31:AU32"/>
    <mergeCell ref="AV31:AW32"/>
    <mergeCell ref="AX31:AY32"/>
    <mergeCell ref="AT33:AU34"/>
    <mergeCell ref="AV33:AW34"/>
    <mergeCell ref="AX33:AY34"/>
    <mergeCell ref="AT35:AU36"/>
    <mergeCell ref="AV35:AW36"/>
    <mergeCell ref="AX35:AY36"/>
    <mergeCell ref="AT37:AU38"/>
    <mergeCell ref="AV37:AW38"/>
    <mergeCell ref="AX37:AY38"/>
    <mergeCell ref="AL29:AN30"/>
    <mergeCell ref="AO29:AQ30"/>
    <mergeCell ref="AL31:AN32"/>
    <mergeCell ref="AO31:AQ32"/>
    <mergeCell ref="AL33:AN34"/>
    <mergeCell ref="AO33:AQ34"/>
    <mergeCell ref="AL35:AN36"/>
    <mergeCell ref="AL40:AN41"/>
    <mergeCell ref="AO40:AQ41"/>
    <mergeCell ref="AL42:AN43"/>
    <mergeCell ref="AO42:AQ43"/>
    <mergeCell ref="AL44:AN45"/>
    <mergeCell ref="AO44:AQ45"/>
    <mergeCell ref="AL46:AN47"/>
    <mergeCell ref="AO46:AQ47"/>
    <mergeCell ref="AL48:AN49"/>
    <mergeCell ref="AO48:AQ49"/>
    <mergeCell ref="AL39:AN39"/>
    <mergeCell ref="AO39:AQ39"/>
    <mergeCell ref="AR39:AS39"/>
    <mergeCell ref="AT39:AU39"/>
    <mergeCell ref="AV39:AW39"/>
    <mergeCell ref="AX39:AY39"/>
    <mergeCell ref="AR50:AS50"/>
    <mergeCell ref="AT50:AU50"/>
    <mergeCell ref="AV50:AW50"/>
    <mergeCell ref="AX50:AY50"/>
    <mergeCell ref="Z40:Z41"/>
    <mergeCell ref="Z42:Z43"/>
    <mergeCell ref="Z44:Z45"/>
    <mergeCell ref="Z46:Z47"/>
    <mergeCell ref="Z48:Z49"/>
    <mergeCell ref="AR40:AS41"/>
    <mergeCell ref="AR42:AS43"/>
    <mergeCell ref="AR44:AS45"/>
    <mergeCell ref="AR46:AS47"/>
    <mergeCell ref="AR48:AS49"/>
    <mergeCell ref="AT40:AU41"/>
    <mergeCell ref="AV40:AW41"/>
    <mergeCell ref="AX40:AY41"/>
    <mergeCell ref="AT42:AU43"/>
    <mergeCell ref="AV42:AW43"/>
    <mergeCell ref="AX42:AY43"/>
    <mergeCell ref="AT44:AU45"/>
    <mergeCell ref="AV44:AW45"/>
    <mergeCell ref="AX44:AY45"/>
    <mergeCell ref="AT46:AU47"/>
    <mergeCell ref="AV46:AW47"/>
    <mergeCell ref="AX46:AY47"/>
    <mergeCell ref="AT48:AU49"/>
    <mergeCell ref="AV48:AW49"/>
    <mergeCell ref="AX48:AY49"/>
    <mergeCell ref="AI40:AK41"/>
    <mergeCell ref="AI42:AK43"/>
    <mergeCell ref="AI44:AK45"/>
    <mergeCell ref="AE40:AH41"/>
    <mergeCell ref="AE42:AH43"/>
    <mergeCell ref="AE44:AH45"/>
    <mergeCell ref="AE46:AH47"/>
    <mergeCell ref="AR62:AS63"/>
    <mergeCell ref="AR64:AS65"/>
    <mergeCell ref="AR66:AS67"/>
    <mergeCell ref="AR68:AS69"/>
    <mergeCell ref="AR70:AS71"/>
    <mergeCell ref="AR73:AS74"/>
    <mergeCell ref="AV64:AW65"/>
    <mergeCell ref="AX64:AY65"/>
    <mergeCell ref="AT66:AU67"/>
    <mergeCell ref="AV66:AW67"/>
    <mergeCell ref="AX66:AY67"/>
    <mergeCell ref="AT68:AU69"/>
    <mergeCell ref="AR61:AS61"/>
    <mergeCell ref="AT61:AU61"/>
    <mergeCell ref="AV61:AW61"/>
    <mergeCell ref="AX61:AY61"/>
    <mergeCell ref="Z51:Z52"/>
    <mergeCell ref="Z53:Z54"/>
    <mergeCell ref="Z55:Z56"/>
    <mergeCell ref="Z57:Z58"/>
    <mergeCell ref="Z59:Z60"/>
    <mergeCell ref="AR51:AS52"/>
    <mergeCell ref="AR53:AS54"/>
    <mergeCell ref="AR55:AS56"/>
    <mergeCell ref="AR57:AS58"/>
    <mergeCell ref="AR59:AS60"/>
    <mergeCell ref="AT51:AU52"/>
    <mergeCell ref="AV51:AW52"/>
    <mergeCell ref="AX51:AY52"/>
    <mergeCell ref="AT53:AU54"/>
    <mergeCell ref="AV53:AW54"/>
    <mergeCell ref="AX53:AY54"/>
    <mergeCell ref="AL94:AN95"/>
    <mergeCell ref="AO94:AQ95"/>
    <mergeCell ref="AX83:AY83"/>
    <mergeCell ref="AR84:AS84"/>
    <mergeCell ref="AT84:AU84"/>
    <mergeCell ref="AV84:AW84"/>
    <mergeCell ref="AX84:AY84"/>
    <mergeCell ref="AT83:AU83"/>
    <mergeCell ref="AV83:AW83"/>
    <mergeCell ref="AI83:AK83"/>
    <mergeCell ref="AL83:AN83"/>
    <mergeCell ref="AO83:AQ83"/>
    <mergeCell ref="AI84:AK84"/>
    <mergeCell ref="AL84:AN84"/>
    <mergeCell ref="AO84:AQ84"/>
    <mergeCell ref="AR83:AS83"/>
    <mergeCell ref="AX70:AY71"/>
    <mergeCell ref="AO73:AQ74"/>
    <mergeCell ref="AL75:AN76"/>
    <mergeCell ref="AO75:AQ76"/>
    <mergeCell ref="AO72:AQ72"/>
    <mergeCell ref="AR72:AS72"/>
    <mergeCell ref="AT72:AU72"/>
    <mergeCell ref="AV72:AW72"/>
    <mergeCell ref="AX72:AY72"/>
    <mergeCell ref="AI70:AK71"/>
    <mergeCell ref="AL70:AN71"/>
    <mergeCell ref="AO70:AQ71"/>
    <mergeCell ref="AT79:AU80"/>
    <mergeCell ref="AV79:AW80"/>
    <mergeCell ref="AX79:AY80"/>
    <mergeCell ref="AT81:AU82"/>
    <mergeCell ref="Z81:Z82"/>
    <mergeCell ref="AR75:AS76"/>
    <mergeCell ref="AE70:AH71"/>
    <mergeCell ref="AE72:AH72"/>
    <mergeCell ref="AE73:AH74"/>
    <mergeCell ref="AE75:AH76"/>
    <mergeCell ref="AE77:AH78"/>
    <mergeCell ref="AE79:AH80"/>
    <mergeCell ref="AE81:AH82"/>
    <mergeCell ref="AL85:AN85"/>
    <mergeCell ref="AO85:AQ85"/>
    <mergeCell ref="AR85:AS85"/>
    <mergeCell ref="AT85:AU85"/>
    <mergeCell ref="AV85:AW85"/>
    <mergeCell ref="AX85:AY85"/>
    <mergeCell ref="AL92:AN93"/>
    <mergeCell ref="AO92:AQ93"/>
    <mergeCell ref="AV81:AW82"/>
    <mergeCell ref="AX81:AY82"/>
    <mergeCell ref="AI79:AK80"/>
    <mergeCell ref="AI81:AK82"/>
    <mergeCell ref="AL73:AN74"/>
    <mergeCell ref="AX77:AY78"/>
    <mergeCell ref="AA92:AD93"/>
    <mergeCell ref="AX62:AY63"/>
    <mergeCell ref="AT64:AU65"/>
    <mergeCell ref="AE83:AH83"/>
    <mergeCell ref="AE84:AH84"/>
    <mergeCell ref="AR77:AS78"/>
    <mergeCell ref="AR79:AS80"/>
    <mergeCell ref="AR81:AS82"/>
    <mergeCell ref="AI75:AK76"/>
    <mergeCell ref="AI77:AK78"/>
    <mergeCell ref="Z86:Z87"/>
    <mergeCell ref="Z88:Z89"/>
    <mergeCell ref="Z90:Z91"/>
    <mergeCell ref="Z92:Z93"/>
    <mergeCell ref="Z94:Z95"/>
    <mergeCell ref="AI96:AK97"/>
    <mergeCell ref="AT96:AU97"/>
    <mergeCell ref="AT86:AU87"/>
    <mergeCell ref="AT88:AU89"/>
    <mergeCell ref="AT90:AU91"/>
    <mergeCell ref="AT92:AU93"/>
    <mergeCell ref="AT94:AU95"/>
    <mergeCell ref="AV96:AW97"/>
    <mergeCell ref="AX96:AY97"/>
    <mergeCell ref="Z62:Z63"/>
    <mergeCell ref="Z64:Z65"/>
    <mergeCell ref="Z66:Z67"/>
    <mergeCell ref="Z68:Z69"/>
    <mergeCell ref="Z70:Z71"/>
    <mergeCell ref="Z73:Z74"/>
    <mergeCell ref="Z75:Z76"/>
    <mergeCell ref="Z77:Z78"/>
    <mergeCell ref="Z79:Z80"/>
    <mergeCell ref="AI98:AK99"/>
    <mergeCell ref="AL96:AN97"/>
    <mergeCell ref="AO96:AQ97"/>
    <mergeCell ref="AL98:AN99"/>
    <mergeCell ref="AO98:AQ99"/>
    <mergeCell ref="AR96:AS97"/>
    <mergeCell ref="AR98:AS99"/>
    <mergeCell ref="AE96:AH97"/>
    <mergeCell ref="AE98:AH99"/>
    <mergeCell ref="AE86:AH87"/>
    <mergeCell ref="AE88:AH89"/>
    <mergeCell ref="AE90:AH91"/>
    <mergeCell ref="AE92:AH93"/>
    <mergeCell ref="AE94:AH95"/>
    <mergeCell ref="AE85:AH85"/>
    <mergeCell ref="AO88:AQ89"/>
    <mergeCell ref="AL90:AN91"/>
    <mergeCell ref="AO90:AQ91"/>
    <mergeCell ref="AI85:AK85"/>
    <mergeCell ref="AR86:AS87"/>
    <mergeCell ref="AR88:AS89"/>
    <mergeCell ref="AR90:AS91"/>
    <mergeCell ref="AR92:AS93"/>
    <mergeCell ref="AR94:AS95"/>
    <mergeCell ref="AI86:AK87"/>
    <mergeCell ref="AI88:AK89"/>
    <mergeCell ref="AI90:AK91"/>
    <mergeCell ref="AI92:AK93"/>
    <mergeCell ref="AI94:AK95"/>
    <mergeCell ref="AL86:AN87"/>
    <mergeCell ref="AO86:AQ87"/>
    <mergeCell ref="AL88:AN89"/>
    <mergeCell ref="AT98:AU99"/>
    <mergeCell ref="AV98:AW99"/>
    <mergeCell ref="AX98:AY99"/>
    <mergeCell ref="AV86:AW87"/>
    <mergeCell ref="AX86:AY87"/>
    <mergeCell ref="AV88:AW89"/>
    <mergeCell ref="AX88:AY89"/>
    <mergeCell ref="AV90:AW91"/>
    <mergeCell ref="AX90:AY91"/>
    <mergeCell ref="AV92:AW93"/>
    <mergeCell ref="AX92:AY93"/>
    <mergeCell ref="AV94:AW95"/>
    <mergeCell ref="AX94:AY95"/>
    <mergeCell ref="AT55:AU56"/>
    <mergeCell ref="AV55:AW56"/>
    <mergeCell ref="AX55:AY56"/>
    <mergeCell ref="AT57:AU58"/>
    <mergeCell ref="AV57:AW58"/>
    <mergeCell ref="AX57:AY58"/>
    <mergeCell ref="AT59:AU60"/>
    <mergeCell ref="AV59:AW60"/>
    <mergeCell ref="AX59:AY60"/>
    <mergeCell ref="AT73:AU74"/>
    <mergeCell ref="AV73:AW74"/>
    <mergeCell ref="AX73:AY74"/>
    <mergeCell ref="AT75:AU76"/>
    <mergeCell ref="AV75:AW76"/>
    <mergeCell ref="AX75:AY76"/>
    <mergeCell ref="AT77:AU78"/>
    <mergeCell ref="AV77:AW78"/>
    <mergeCell ref="AT62:AU63"/>
    <mergeCell ref="AV62:AW63"/>
    <mergeCell ref="BA29:BA30"/>
    <mergeCell ref="BA31:BA32"/>
    <mergeCell ref="BA33:BA34"/>
    <mergeCell ref="BA35:BA36"/>
    <mergeCell ref="BA37:BA38"/>
    <mergeCell ref="BB29:BB30"/>
    <mergeCell ref="BB31:BB32"/>
    <mergeCell ref="BB33:BB34"/>
    <mergeCell ref="BB35:BB36"/>
    <mergeCell ref="BB37:BB38"/>
    <mergeCell ref="AV68:AW69"/>
    <mergeCell ref="AX68:AY69"/>
    <mergeCell ref="AT70:AU71"/>
    <mergeCell ref="AV70:AW71"/>
    <mergeCell ref="BD12:BD13"/>
    <mergeCell ref="BD14:BD15"/>
    <mergeCell ref="BD16:BD17"/>
    <mergeCell ref="BD18:BD19"/>
    <mergeCell ref="BD20:BD21"/>
    <mergeCell ref="BD22:BD23"/>
    <mergeCell ref="BC18:BC19"/>
    <mergeCell ref="BC20:BC21"/>
    <mergeCell ref="BC22:BC23"/>
    <mergeCell ref="BC24:BC25"/>
    <mergeCell ref="BC26:BC27"/>
    <mergeCell ref="BC12:BC13"/>
    <mergeCell ref="BC14:BC15"/>
    <mergeCell ref="BC16:BC17"/>
    <mergeCell ref="BD24:BD25"/>
    <mergeCell ref="BD26:BD27"/>
    <mergeCell ref="AV26:AW27"/>
    <mergeCell ref="AT26:AU26"/>
    <mergeCell ref="BA6:BA7"/>
    <mergeCell ref="BA18:BA19"/>
    <mergeCell ref="BA20:BA21"/>
    <mergeCell ref="BA22:BA23"/>
    <mergeCell ref="BA24:BA25"/>
    <mergeCell ref="BA26:BA27"/>
    <mergeCell ref="BB6:BB7"/>
    <mergeCell ref="BB10:BB11"/>
    <mergeCell ref="BB12:BB13"/>
    <mergeCell ref="BB14:BB15"/>
    <mergeCell ref="BB16:BB17"/>
    <mergeCell ref="BB18:BB19"/>
    <mergeCell ref="BB20:BB21"/>
    <mergeCell ref="BB22:BB23"/>
    <mergeCell ref="BB24:BB25"/>
    <mergeCell ref="BB26:BB27"/>
    <mergeCell ref="BA8:BA9"/>
    <mergeCell ref="BB8:BB9"/>
    <mergeCell ref="BA10:BA11"/>
    <mergeCell ref="BA12:BA13"/>
    <mergeCell ref="BA14:BA15"/>
    <mergeCell ref="BA16:BA17"/>
    <mergeCell ref="BD6:BD7"/>
    <mergeCell ref="BD8:BD9"/>
    <mergeCell ref="BD10:BD11"/>
    <mergeCell ref="BC42:BC43"/>
    <mergeCell ref="BD42:BD43"/>
    <mergeCell ref="BB44:BB45"/>
    <mergeCell ref="BC44:BC45"/>
    <mergeCell ref="BD44:BD45"/>
    <mergeCell ref="BB46:BB47"/>
    <mergeCell ref="BC46:BC47"/>
    <mergeCell ref="BD46:BD47"/>
    <mergeCell ref="BB48:BB49"/>
    <mergeCell ref="BC48:BC49"/>
    <mergeCell ref="BD48:BD49"/>
    <mergeCell ref="BC29:BC30"/>
    <mergeCell ref="BC31:BC32"/>
    <mergeCell ref="BC33:BC34"/>
    <mergeCell ref="BC35:BC36"/>
    <mergeCell ref="BC37:BC38"/>
    <mergeCell ref="BD29:BD30"/>
    <mergeCell ref="BD31:BD32"/>
    <mergeCell ref="BD33:BD34"/>
    <mergeCell ref="BD35:BD36"/>
    <mergeCell ref="BD37:BD38"/>
    <mergeCell ref="BC6:BC7"/>
    <mergeCell ref="BC8:BC9"/>
    <mergeCell ref="BC10:BC11"/>
    <mergeCell ref="BB90:BB91"/>
    <mergeCell ref="BC90:BC91"/>
    <mergeCell ref="BD90:BD91"/>
    <mergeCell ref="BA57:BA58"/>
    <mergeCell ref="BB57:BB58"/>
    <mergeCell ref="BC57:BC58"/>
    <mergeCell ref="BD57:BD58"/>
    <mergeCell ref="BA59:BA60"/>
    <mergeCell ref="BB59:BB60"/>
    <mergeCell ref="BC59:BC60"/>
    <mergeCell ref="BD59:BD60"/>
    <mergeCell ref="BA62:BA63"/>
    <mergeCell ref="BB62:BB63"/>
    <mergeCell ref="BC62:BC63"/>
    <mergeCell ref="BD62:BD63"/>
    <mergeCell ref="BA51:BA52"/>
    <mergeCell ref="BB51:BB52"/>
    <mergeCell ref="BC51:BC52"/>
    <mergeCell ref="BD51:BD52"/>
    <mergeCell ref="BA53:BA54"/>
    <mergeCell ref="BB53:BB54"/>
    <mergeCell ref="BC53:BC54"/>
    <mergeCell ref="BD53:BD54"/>
    <mergeCell ref="BA55:BA56"/>
    <mergeCell ref="BB55:BB56"/>
    <mergeCell ref="BC55:BC56"/>
    <mergeCell ref="BD55:BD56"/>
    <mergeCell ref="CN16:CN17"/>
    <mergeCell ref="CP16:CP17"/>
    <mergeCell ref="CR16:CR17"/>
    <mergeCell ref="CN10:CN11"/>
    <mergeCell ref="CP10:CP11"/>
    <mergeCell ref="CR10:CR11"/>
    <mergeCell ref="CN12:CN13"/>
    <mergeCell ref="CP12:CP13"/>
    <mergeCell ref="CR12:CR13"/>
    <mergeCell ref="CN8:CN9"/>
    <mergeCell ref="CP8:CP9"/>
    <mergeCell ref="CR8:CR9"/>
    <mergeCell ref="BA92:BA93"/>
    <mergeCell ref="BB92:BB93"/>
    <mergeCell ref="BC92:BC93"/>
    <mergeCell ref="BD92:BD93"/>
    <mergeCell ref="BC75:BC76"/>
    <mergeCell ref="BD75:BD76"/>
    <mergeCell ref="BA64:BA65"/>
    <mergeCell ref="BB64:BB65"/>
    <mergeCell ref="BC64:BC65"/>
    <mergeCell ref="BD64:BD65"/>
    <mergeCell ref="BA66:BA67"/>
    <mergeCell ref="BB66:BB67"/>
    <mergeCell ref="BC66:BC67"/>
    <mergeCell ref="BD66:BD67"/>
    <mergeCell ref="BA68:BA69"/>
    <mergeCell ref="BB68:BB69"/>
    <mergeCell ref="BC68:BC69"/>
    <mergeCell ref="BD68:BD69"/>
    <mergeCell ref="BA86:BA87"/>
    <mergeCell ref="BB86:BB87"/>
    <mergeCell ref="E3:F3"/>
    <mergeCell ref="BD79:BD80"/>
    <mergeCell ref="BA81:BA82"/>
    <mergeCell ref="BB81:BB82"/>
    <mergeCell ref="BC81:BC82"/>
    <mergeCell ref="BD81:BD82"/>
    <mergeCell ref="BA70:BA71"/>
    <mergeCell ref="BB70:BB71"/>
    <mergeCell ref="BC70:BC71"/>
    <mergeCell ref="BD70:BD71"/>
    <mergeCell ref="BA73:BA74"/>
    <mergeCell ref="BB73:BB74"/>
    <mergeCell ref="BC73:BC74"/>
    <mergeCell ref="BD73:BD74"/>
    <mergeCell ref="BA75:BA76"/>
    <mergeCell ref="BB75:BB76"/>
    <mergeCell ref="BA77:BA78"/>
    <mergeCell ref="BB77:BB78"/>
    <mergeCell ref="BC77:BC78"/>
    <mergeCell ref="BD77:BD78"/>
    <mergeCell ref="BA79:BA80"/>
    <mergeCell ref="BB79:BB80"/>
    <mergeCell ref="BC79:BC80"/>
    <mergeCell ref="BA40:BA41"/>
    <mergeCell ref="BA42:BA43"/>
    <mergeCell ref="BA44:BA45"/>
    <mergeCell ref="BA46:BA47"/>
    <mergeCell ref="BA48:BA49"/>
    <mergeCell ref="BB40:BB41"/>
    <mergeCell ref="BB42:BB43"/>
    <mergeCell ref="BC40:BC41"/>
    <mergeCell ref="BD40:BD41"/>
    <mergeCell ref="CP35:CP36"/>
    <mergeCell ref="CQ35:CQ36"/>
    <mergeCell ref="CR35:CR36"/>
    <mergeCell ref="CN29:CN30"/>
    <mergeCell ref="CO29:CO30"/>
    <mergeCell ref="CP29:CP30"/>
    <mergeCell ref="CQ29:CQ30"/>
    <mergeCell ref="CR29:CR30"/>
    <mergeCell ref="CN31:CN32"/>
    <mergeCell ref="CO31:CO32"/>
    <mergeCell ref="CP31:CP32"/>
    <mergeCell ref="CQ31:CQ32"/>
    <mergeCell ref="CR31:CR32"/>
    <mergeCell ref="BA98:BA99"/>
    <mergeCell ref="BB98:BB99"/>
    <mergeCell ref="BC98:BC99"/>
    <mergeCell ref="BD98:BD99"/>
    <mergeCell ref="BA94:BA95"/>
    <mergeCell ref="BB94:BB95"/>
    <mergeCell ref="BC94:BC95"/>
    <mergeCell ref="BD94:BD95"/>
    <mergeCell ref="BA96:BA97"/>
    <mergeCell ref="BB96:BB97"/>
    <mergeCell ref="BC96:BC97"/>
    <mergeCell ref="BD96:BD97"/>
    <mergeCell ref="BA88:BA89"/>
    <mergeCell ref="BB88:BB89"/>
    <mergeCell ref="BC88:BC89"/>
    <mergeCell ref="BD88:BD89"/>
    <mergeCell ref="BA90:BA91"/>
    <mergeCell ref="BC86:BC87"/>
    <mergeCell ref="BD86:BD87"/>
    <mergeCell ref="CN73:CN74"/>
    <mergeCell ref="CO73:CO74"/>
    <mergeCell ref="CP73:CP74"/>
    <mergeCell ref="CQ73:CQ74"/>
    <mergeCell ref="CR73:CR74"/>
    <mergeCell ref="CN75:CN76"/>
    <mergeCell ref="CO75:CO76"/>
    <mergeCell ref="CP75:CP76"/>
    <mergeCell ref="CQ75:CQ76"/>
    <mergeCell ref="CR75:CR76"/>
    <mergeCell ref="CR64:CR65"/>
    <mergeCell ref="CN66:CN67"/>
    <mergeCell ref="CO66:CO67"/>
    <mergeCell ref="CP66:CP67"/>
    <mergeCell ref="CQ66:CQ67"/>
    <mergeCell ref="CR66:CR67"/>
    <mergeCell ref="CN62:CN63"/>
    <mergeCell ref="CO62:CO63"/>
    <mergeCell ref="CP62:CP63"/>
    <mergeCell ref="CQ62:CQ63"/>
    <mergeCell ref="CR62:CR63"/>
    <mergeCell ref="CO64:CO65"/>
    <mergeCell ref="CP64:CP65"/>
    <mergeCell ref="CQ64:CQ65"/>
    <mergeCell ref="CO92:CO93"/>
    <mergeCell ref="CP92:CP93"/>
    <mergeCell ref="CQ92:CQ93"/>
    <mergeCell ref="CR92:CR93"/>
    <mergeCell ref="CN94:CN95"/>
    <mergeCell ref="CO94:CO95"/>
    <mergeCell ref="CP94:CP95"/>
    <mergeCell ref="CQ94:CQ95"/>
    <mergeCell ref="CR94:CR95"/>
    <mergeCell ref="CN88:CN89"/>
    <mergeCell ref="CO88:CO89"/>
    <mergeCell ref="CP88:CP89"/>
    <mergeCell ref="CQ88:CQ89"/>
    <mergeCell ref="CR88:CR89"/>
    <mergeCell ref="CN90:CN91"/>
    <mergeCell ref="CO90:CO91"/>
    <mergeCell ref="CP90:CP91"/>
    <mergeCell ref="CQ90:CQ91"/>
    <mergeCell ref="CR90:CR91"/>
    <mergeCell ref="CR40:CR41"/>
    <mergeCell ref="CN33:CN34"/>
    <mergeCell ref="CO33:CO34"/>
    <mergeCell ref="CP33:CP34"/>
    <mergeCell ref="CE16:CE17"/>
    <mergeCell ref="CF16:CI17"/>
    <mergeCell ref="CJ16:CM17"/>
    <mergeCell ref="CO16:CO17"/>
    <mergeCell ref="CS16:CS17"/>
    <mergeCell ref="CT16:CT17"/>
    <mergeCell ref="CE18:CE19"/>
    <mergeCell ref="CF18:CI19"/>
    <mergeCell ref="CJ18:CM19"/>
    <mergeCell ref="CO18:CO19"/>
    <mergeCell ref="CS18:CS19"/>
    <mergeCell ref="CN18:CN19"/>
    <mergeCell ref="CP18:CP19"/>
    <mergeCell ref="CR18:CR19"/>
    <mergeCell ref="CN20:CN21"/>
    <mergeCell ref="CP20:CP21"/>
    <mergeCell ref="CR20:CR21"/>
    <mergeCell ref="CT18:CT19"/>
    <mergeCell ref="CE20:CE21"/>
    <mergeCell ref="CF20:CI21"/>
    <mergeCell ref="CJ20:CM21"/>
    <mergeCell ref="CO20:CO21"/>
    <mergeCell ref="CS20:CS21"/>
    <mergeCell ref="CT20:CT21"/>
    <mergeCell ref="CQ33:CQ34"/>
    <mergeCell ref="CR33:CR34"/>
    <mergeCell ref="CN35:CN36"/>
    <mergeCell ref="CO35:CO36"/>
    <mergeCell ref="CT46:CT47"/>
    <mergeCell ref="CN48:CN49"/>
    <mergeCell ref="CO48:CO49"/>
    <mergeCell ref="CP48:CP49"/>
    <mergeCell ref="CQ48:CQ49"/>
    <mergeCell ref="CR48:CR49"/>
    <mergeCell ref="CS48:CS49"/>
    <mergeCell ref="CT48:CT49"/>
    <mergeCell ref="CF50:CI50"/>
    <mergeCell ref="CJ50:CM50"/>
    <mergeCell ref="CS29:CS30"/>
    <mergeCell ref="CT29:CT30"/>
    <mergeCell ref="CE31:CE32"/>
    <mergeCell ref="CF31:CI32"/>
    <mergeCell ref="CJ31:CM32"/>
    <mergeCell ref="CS31:CS32"/>
    <mergeCell ref="CT31:CT32"/>
    <mergeCell ref="CE33:CE34"/>
    <mergeCell ref="CS44:CS45"/>
    <mergeCell ref="CF33:CI34"/>
    <mergeCell ref="CJ33:CM34"/>
    <mergeCell ref="CS33:CS34"/>
    <mergeCell ref="CN40:CN41"/>
    <mergeCell ref="CO40:CO41"/>
    <mergeCell ref="CT33:CT34"/>
    <mergeCell ref="CE35:CE36"/>
    <mergeCell ref="CN42:CN43"/>
    <mergeCell ref="CO42:CO43"/>
    <mergeCell ref="CP42:CP43"/>
    <mergeCell ref="CQ42:CQ43"/>
    <mergeCell ref="CR42:CR43"/>
    <mergeCell ref="CN44:CN45"/>
    <mergeCell ref="CN51:CN52"/>
    <mergeCell ref="CO51:CO52"/>
    <mergeCell ref="CP51:CP52"/>
    <mergeCell ref="CQ51:CQ52"/>
    <mergeCell ref="CR51:CR52"/>
    <mergeCell ref="CN53:CN54"/>
    <mergeCell ref="CO53:CO54"/>
    <mergeCell ref="CP53:CP54"/>
    <mergeCell ref="CQ53:CQ54"/>
    <mergeCell ref="CR53:CR54"/>
    <mergeCell ref="CN46:CN47"/>
    <mergeCell ref="CO46:CO47"/>
    <mergeCell ref="CP46:CP47"/>
    <mergeCell ref="CQ46:CQ47"/>
    <mergeCell ref="CR46:CR47"/>
    <mergeCell ref="CJ46:CM47"/>
    <mergeCell ref="CS46:CS47"/>
    <mergeCell ref="CO86:CO87"/>
    <mergeCell ref="CP86:CP87"/>
    <mergeCell ref="CQ86:CQ87"/>
    <mergeCell ref="CR86:CR87"/>
    <mergeCell ref="CN77:CN78"/>
    <mergeCell ref="CO77:CO78"/>
    <mergeCell ref="CS62:CS63"/>
    <mergeCell ref="CT62:CT63"/>
    <mergeCell ref="CE64:CE65"/>
    <mergeCell ref="CF64:CI65"/>
    <mergeCell ref="CJ64:CM65"/>
    <mergeCell ref="CS64:CS65"/>
    <mergeCell ref="CT64:CT65"/>
    <mergeCell ref="CE66:CE67"/>
    <mergeCell ref="CF66:CI67"/>
    <mergeCell ref="CJ66:CM67"/>
    <mergeCell ref="CE51:CE52"/>
    <mergeCell ref="CF51:CI52"/>
    <mergeCell ref="CJ51:CM52"/>
    <mergeCell ref="CS51:CS52"/>
    <mergeCell ref="CT51:CT52"/>
    <mergeCell ref="CE53:CE54"/>
    <mergeCell ref="CF53:CI54"/>
    <mergeCell ref="CJ53:CM54"/>
    <mergeCell ref="CS53:CS54"/>
    <mergeCell ref="CT53:CT54"/>
    <mergeCell ref="CE55:CE56"/>
    <mergeCell ref="CF55:CI56"/>
    <mergeCell ref="CJ55:CM56"/>
    <mergeCell ref="CS66:CS67"/>
    <mergeCell ref="CS55:CS56"/>
    <mergeCell ref="CN64:CN65"/>
    <mergeCell ref="CJ8:CM9"/>
    <mergeCell ref="CO8:CO9"/>
    <mergeCell ref="CS8:CS9"/>
    <mergeCell ref="CN14:CN15"/>
    <mergeCell ref="CP14:CP15"/>
    <mergeCell ref="CR14:CR15"/>
    <mergeCell ref="CS86:CS87"/>
    <mergeCell ref="CT86:CT87"/>
    <mergeCell ref="CE88:CE89"/>
    <mergeCell ref="CF88:CI89"/>
    <mergeCell ref="CJ88:CM89"/>
    <mergeCell ref="CS88:CS89"/>
    <mergeCell ref="CT88:CT89"/>
    <mergeCell ref="CE90:CE91"/>
    <mergeCell ref="CF90:CI91"/>
    <mergeCell ref="CJ90:CM91"/>
    <mergeCell ref="CE73:CE74"/>
    <mergeCell ref="CF73:CI74"/>
    <mergeCell ref="CJ73:CM74"/>
    <mergeCell ref="CS73:CS74"/>
    <mergeCell ref="CT73:CT74"/>
    <mergeCell ref="CE75:CE76"/>
    <mergeCell ref="CF75:CI76"/>
    <mergeCell ref="CJ75:CM76"/>
    <mergeCell ref="CS75:CS76"/>
    <mergeCell ref="CT75:CT76"/>
    <mergeCell ref="CE77:CE78"/>
    <mergeCell ref="CF77:CI78"/>
    <mergeCell ref="CJ77:CM78"/>
    <mergeCell ref="CS90:CS91"/>
    <mergeCell ref="CS77:CS78"/>
    <mergeCell ref="CN86:CN87"/>
    <mergeCell ref="CE26:CE27"/>
    <mergeCell ref="CF26:CI27"/>
    <mergeCell ref="CJ26:CM27"/>
    <mergeCell ref="CN26:CN27"/>
    <mergeCell ref="CO26:CO27"/>
    <mergeCell ref="CP26:CP27"/>
    <mergeCell ref="CR26:CR27"/>
    <mergeCell ref="CS26:CS27"/>
    <mergeCell ref="CT26:CT27"/>
    <mergeCell ref="CF28:CI28"/>
    <mergeCell ref="CJ28:CM28"/>
    <mergeCell ref="CT8:CT9"/>
    <mergeCell ref="CE10:CE11"/>
    <mergeCell ref="CF10:CI11"/>
    <mergeCell ref="CJ10:CM11"/>
    <mergeCell ref="CO10:CO11"/>
    <mergeCell ref="CS10:CS11"/>
    <mergeCell ref="CT10:CT11"/>
    <mergeCell ref="CE12:CE13"/>
    <mergeCell ref="CF12:CI13"/>
    <mergeCell ref="CJ12:CM13"/>
    <mergeCell ref="CO12:CO13"/>
    <mergeCell ref="CS12:CS13"/>
    <mergeCell ref="CT12:CT13"/>
    <mergeCell ref="CE14:CE15"/>
    <mergeCell ref="CF14:CI15"/>
    <mergeCell ref="CJ14:CM15"/>
    <mergeCell ref="CO14:CO15"/>
    <mergeCell ref="CS14:CS15"/>
    <mergeCell ref="CT14:CT15"/>
    <mergeCell ref="CE8:CE9"/>
    <mergeCell ref="CF8:CI9"/>
    <mergeCell ref="CE22:CE23"/>
    <mergeCell ref="CF22:CI23"/>
    <mergeCell ref="CJ22:CM23"/>
    <mergeCell ref="CO22:CO23"/>
    <mergeCell ref="CS22:CS23"/>
    <mergeCell ref="CT22:CT23"/>
    <mergeCell ref="CE24:CE25"/>
    <mergeCell ref="CF24:CI25"/>
    <mergeCell ref="CJ24:CM25"/>
    <mergeCell ref="CO24:CO25"/>
    <mergeCell ref="CS24:CS25"/>
    <mergeCell ref="CT24:CT25"/>
    <mergeCell ref="CN22:CN23"/>
    <mergeCell ref="CP22:CP23"/>
    <mergeCell ref="CR22:CR23"/>
    <mergeCell ref="CN24:CN25"/>
    <mergeCell ref="CP24:CP25"/>
    <mergeCell ref="CR24:CR25"/>
    <mergeCell ref="CS35:CS36"/>
    <mergeCell ref="CT35:CT36"/>
    <mergeCell ref="CE37:CE38"/>
    <mergeCell ref="CF37:CI38"/>
    <mergeCell ref="CJ37:CM38"/>
    <mergeCell ref="CN37:CN38"/>
    <mergeCell ref="CO37:CO38"/>
    <mergeCell ref="CP37:CP38"/>
    <mergeCell ref="CQ37:CQ38"/>
    <mergeCell ref="CR37:CR38"/>
    <mergeCell ref="CS37:CS38"/>
    <mergeCell ref="CT37:CT38"/>
    <mergeCell ref="CF39:CI39"/>
    <mergeCell ref="CJ39:CM39"/>
    <mergeCell ref="CT44:CT45"/>
    <mergeCell ref="CJ40:CM41"/>
    <mergeCell ref="CS40:CS41"/>
    <mergeCell ref="CT40:CT41"/>
    <mergeCell ref="CE42:CE43"/>
    <mergeCell ref="CF42:CI43"/>
    <mergeCell ref="CJ42:CM43"/>
    <mergeCell ref="CS42:CS43"/>
    <mergeCell ref="CT42:CT43"/>
    <mergeCell ref="CE44:CE45"/>
    <mergeCell ref="CF44:CI45"/>
    <mergeCell ref="CJ44:CM45"/>
    <mergeCell ref="CO44:CO45"/>
    <mergeCell ref="CP44:CP45"/>
    <mergeCell ref="CQ44:CQ45"/>
    <mergeCell ref="CR44:CR45"/>
    <mergeCell ref="CP40:CP41"/>
    <mergeCell ref="CQ40:CQ41"/>
    <mergeCell ref="CT55:CT56"/>
    <mergeCell ref="CE57:CE58"/>
    <mergeCell ref="CF57:CI58"/>
    <mergeCell ref="CJ57:CM58"/>
    <mergeCell ref="CS57:CS58"/>
    <mergeCell ref="CT57:CT58"/>
    <mergeCell ref="CE59:CE60"/>
    <mergeCell ref="CF59:CI60"/>
    <mergeCell ref="CJ59:CM60"/>
    <mergeCell ref="CN59:CN60"/>
    <mergeCell ref="CO59:CO60"/>
    <mergeCell ref="CP59:CP60"/>
    <mergeCell ref="CQ59:CQ60"/>
    <mergeCell ref="CR59:CR60"/>
    <mergeCell ref="CS59:CS60"/>
    <mergeCell ref="CT59:CT60"/>
    <mergeCell ref="CF61:CI61"/>
    <mergeCell ref="CJ61:CM61"/>
    <mergeCell ref="CQ55:CQ56"/>
    <mergeCell ref="CR55:CR56"/>
    <mergeCell ref="CN57:CN58"/>
    <mergeCell ref="CO57:CO58"/>
    <mergeCell ref="CP57:CP58"/>
    <mergeCell ref="CQ57:CQ58"/>
    <mergeCell ref="CR57:CR58"/>
    <mergeCell ref="CN55:CN56"/>
    <mergeCell ref="CO55:CO56"/>
    <mergeCell ref="CP55:CP56"/>
    <mergeCell ref="CT66:CT67"/>
    <mergeCell ref="CE68:CE69"/>
    <mergeCell ref="CF68:CI69"/>
    <mergeCell ref="CJ68:CM69"/>
    <mergeCell ref="CS68:CS69"/>
    <mergeCell ref="CT68:CT69"/>
    <mergeCell ref="CE70:CE71"/>
    <mergeCell ref="CF70:CI71"/>
    <mergeCell ref="CJ70:CM71"/>
    <mergeCell ref="CN70:CN71"/>
    <mergeCell ref="CO70:CO71"/>
    <mergeCell ref="CP70:CP71"/>
    <mergeCell ref="CQ70:CQ71"/>
    <mergeCell ref="CR70:CR71"/>
    <mergeCell ref="CS70:CS71"/>
    <mergeCell ref="CT70:CT71"/>
    <mergeCell ref="CF72:CI72"/>
    <mergeCell ref="CJ72:CM72"/>
    <mergeCell ref="CN68:CN69"/>
    <mergeCell ref="CO68:CO69"/>
    <mergeCell ref="CP68:CP69"/>
    <mergeCell ref="CQ68:CQ69"/>
    <mergeCell ref="CR68:CR69"/>
    <mergeCell ref="CT77:CT78"/>
    <mergeCell ref="CE79:CE80"/>
    <mergeCell ref="CF79:CI80"/>
    <mergeCell ref="CJ79:CM80"/>
    <mergeCell ref="CS79:CS80"/>
    <mergeCell ref="CT79:CT80"/>
    <mergeCell ref="CE81:CE82"/>
    <mergeCell ref="CF81:CI82"/>
    <mergeCell ref="CJ81:CM82"/>
    <mergeCell ref="CN81:CN82"/>
    <mergeCell ref="CO81:CO82"/>
    <mergeCell ref="CP81:CP82"/>
    <mergeCell ref="CQ81:CQ82"/>
    <mergeCell ref="CR81:CR82"/>
    <mergeCell ref="CS81:CS82"/>
    <mergeCell ref="CT81:CT82"/>
    <mergeCell ref="CF83:CI83"/>
    <mergeCell ref="CJ83:CM83"/>
    <mergeCell ref="CP77:CP78"/>
    <mergeCell ref="CQ77:CQ78"/>
    <mergeCell ref="CR77:CR78"/>
    <mergeCell ref="CN79:CN80"/>
    <mergeCell ref="CO79:CO80"/>
    <mergeCell ref="CP79:CP80"/>
    <mergeCell ref="CQ79:CQ80"/>
    <mergeCell ref="CR79:CR80"/>
    <mergeCell ref="CT90:CT91"/>
    <mergeCell ref="CE92:CE93"/>
    <mergeCell ref="CF92:CI93"/>
    <mergeCell ref="CJ92:CM93"/>
    <mergeCell ref="CS92:CS93"/>
    <mergeCell ref="CT92:CT93"/>
    <mergeCell ref="CE94:CE95"/>
    <mergeCell ref="CF94:CI95"/>
    <mergeCell ref="CJ94:CM95"/>
    <mergeCell ref="CS94:CS95"/>
    <mergeCell ref="CT94:CT95"/>
    <mergeCell ref="CE96:CE97"/>
    <mergeCell ref="CF96:CI97"/>
    <mergeCell ref="CJ96:CM97"/>
    <mergeCell ref="CS96:CS97"/>
    <mergeCell ref="CT96:CT97"/>
    <mergeCell ref="CE98:CE99"/>
    <mergeCell ref="CF98:CI99"/>
    <mergeCell ref="CJ98:CM99"/>
    <mergeCell ref="CN98:CN99"/>
    <mergeCell ref="CO98:CO99"/>
    <mergeCell ref="CP98:CP99"/>
    <mergeCell ref="CQ98:CQ99"/>
    <mergeCell ref="CR98:CR99"/>
    <mergeCell ref="CS98:CS99"/>
    <mergeCell ref="CT98:CT99"/>
    <mergeCell ref="CN96:CN97"/>
    <mergeCell ref="CO96:CO97"/>
    <mergeCell ref="CP96:CP97"/>
    <mergeCell ref="CQ96:CQ97"/>
    <mergeCell ref="CR96:CR97"/>
    <mergeCell ref="CN92:CN93"/>
    <mergeCell ref="CF84:CI84"/>
    <mergeCell ref="CJ84:CM84"/>
    <mergeCell ref="CE86:CE87"/>
    <mergeCell ref="CF86:CI87"/>
    <mergeCell ref="CJ86:CM87"/>
    <mergeCell ref="CE62:CE63"/>
    <mergeCell ref="CF62:CI63"/>
    <mergeCell ref="CJ62:CM63"/>
    <mergeCell ref="CE40:CE41"/>
    <mergeCell ref="CF40:CI41"/>
    <mergeCell ref="CE46:CE47"/>
    <mergeCell ref="CF46:CI47"/>
    <mergeCell ref="CE48:CE49"/>
    <mergeCell ref="CF48:CI49"/>
    <mergeCell ref="CJ48:CM49"/>
    <mergeCell ref="CE29:CE30"/>
    <mergeCell ref="CF29:CI30"/>
    <mergeCell ref="CJ29:CM30"/>
    <mergeCell ref="CF35:CI36"/>
    <mergeCell ref="CJ35:CM36"/>
    <mergeCell ref="CF85:CI85"/>
    <mergeCell ref="CJ85:CM85"/>
    <mergeCell ref="AE14:AH15"/>
    <mergeCell ref="AE16:AH17"/>
    <mergeCell ref="AE18:AH19"/>
    <mergeCell ref="AE20:AH21"/>
    <mergeCell ref="AE22:AH23"/>
    <mergeCell ref="AE24:AH25"/>
    <mergeCell ref="AE26:AH27"/>
    <mergeCell ref="AE28:AH28"/>
    <mergeCell ref="AE29:AH30"/>
    <mergeCell ref="AE31:AH32"/>
    <mergeCell ref="AE33:AH34"/>
    <mergeCell ref="AE35:AH36"/>
    <mergeCell ref="AE37:AH38"/>
    <mergeCell ref="AI73:AK74"/>
    <mergeCell ref="AI61:AK61"/>
    <mergeCell ref="AL61:AN61"/>
    <mergeCell ref="AO61:AQ61"/>
    <mergeCell ref="AO57:AQ58"/>
    <mergeCell ref="AL59:AN60"/>
    <mergeCell ref="AL62:AN63"/>
    <mergeCell ref="AO62:AQ63"/>
    <mergeCell ref="AL64:AN65"/>
    <mergeCell ref="AO64:AQ65"/>
    <mergeCell ref="AL66:AN67"/>
    <mergeCell ref="AO66:AQ67"/>
    <mergeCell ref="AL68:AN69"/>
    <mergeCell ref="AO68:AQ69"/>
    <mergeCell ref="AI51:AK52"/>
    <mergeCell ref="AI53:AK54"/>
    <mergeCell ref="AI55:AK56"/>
    <mergeCell ref="AI57:AK58"/>
    <mergeCell ref="AI59:AK60"/>
    <mergeCell ref="AO59:AQ60"/>
    <mergeCell ref="AI50:AK50"/>
    <mergeCell ref="AL50:AN50"/>
    <mergeCell ref="AO50:AQ50"/>
    <mergeCell ref="AI46:AK47"/>
    <mergeCell ref="AE55:AH56"/>
    <mergeCell ref="AE57:AH58"/>
    <mergeCell ref="AE59:AH60"/>
    <mergeCell ref="AE61:AH61"/>
    <mergeCell ref="AE62:AH63"/>
    <mergeCell ref="AL77:AN78"/>
    <mergeCell ref="AO77:AQ78"/>
    <mergeCell ref="AL79:AN80"/>
    <mergeCell ref="AO79:AQ80"/>
    <mergeCell ref="AL81:AN82"/>
    <mergeCell ref="AO81:AQ82"/>
    <mergeCell ref="AI72:AK72"/>
    <mergeCell ref="AL72:AN72"/>
    <mergeCell ref="AL51:AN52"/>
    <mergeCell ref="AO51:AQ52"/>
    <mergeCell ref="AL53:AN54"/>
    <mergeCell ref="AO53:AQ54"/>
    <mergeCell ref="AL55:AN56"/>
    <mergeCell ref="AO55:AQ56"/>
    <mergeCell ref="AL57:AN58"/>
  </mergeCells>
  <phoneticPr fontId="1" type="noConversion"/>
  <conditionalFormatting sqref="C8:W27">
    <cfRule type="expression" dxfId="49" priority="55">
      <formula>$X8=0</formula>
    </cfRule>
  </conditionalFormatting>
  <conditionalFormatting sqref="C29:W38">
    <cfRule type="expression" dxfId="48" priority="61">
      <formula>$B29=0</formula>
    </cfRule>
  </conditionalFormatting>
  <conditionalFormatting sqref="C40:W49">
    <cfRule type="expression" dxfId="47" priority="60">
      <formula>$B40=0</formula>
    </cfRule>
  </conditionalFormatting>
  <conditionalFormatting sqref="C51:W60">
    <cfRule type="expression" dxfId="46" priority="59">
      <formula>$B51=0</formula>
    </cfRule>
  </conditionalFormatting>
  <conditionalFormatting sqref="C62:W71">
    <cfRule type="expression" dxfId="45" priority="58">
      <formula>$B62=0</formula>
    </cfRule>
  </conditionalFormatting>
  <conditionalFormatting sqref="C73:W82">
    <cfRule type="expression" dxfId="44" priority="57">
      <formula>$B73=0</formula>
    </cfRule>
  </conditionalFormatting>
  <conditionalFormatting sqref="C86:W95">
    <cfRule type="expression" dxfId="43" priority="56">
      <formula>$B86=0</formula>
    </cfRule>
  </conditionalFormatting>
  <conditionalFormatting sqref="AA51:AD60 AI51:AY60">
    <cfRule type="expression" dxfId="42" priority="33">
      <formula>$Z51=0</formula>
    </cfRule>
  </conditionalFormatting>
  <conditionalFormatting sqref="AA62:AD71 AI62:AY71">
    <cfRule type="expression" dxfId="41" priority="32">
      <formula>$Z62=0</formula>
    </cfRule>
  </conditionalFormatting>
  <conditionalFormatting sqref="AA73:AD82 AI73:AY82">
    <cfRule type="expression" dxfId="40" priority="31">
      <formula>$Z73=0</formula>
    </cfRule>
  </conditionalFormatting>
  <conditionalFormatting sqref="AA86:AD95 AI86:AY95">
    <cfRule type="expression" dxfId="39" priority="29">
      <formula>$Z86=0</formula>
    </cfRule>
  </conditionalFormatting>
  <conditionalFormatting sqref="AE8 AE10 AE12 AE14 AE16 AE18 AE20 AE22 AE24 AE26">
    <cfRule type="expression" dxfId="38" priority="12">
      <formula>$AZ8=0</formula>
    </cfRule>
  </conditionalFormatting>
  <conditionalFormatting sqref="AE29 AE31 AE33 AE35 AE37">
    <cfRule type="expression" dxfId="37" priority="11">
      <formula>$Z29=0</formula>
    </cfRule>
  </conditionalFormatting>
  <conditionalFormatting sqref="AE40 AE42 AE44 AE46 AE48">
    <cfRule type="expression" dxfId="36" priority="5">
      <formula>$Z40=0</formula>
    </cfRule>
  </conditionalFormatting>
  <conditionalFormatting sqref="AE51 AE53 AE55 AE57 AE59">
    <cfRule type="expression" dxfId="35" priority="4">
      <formula>$Z51=0</formula>
    </cfRule>
  </conditionalFormatting>
  <conditionalFormatting sqref="AE62 AE64 AE66 AE68 AE70">
    <cfRule type="expression" dxfId="34" priority="3">
      <formula>$Z62=0</formula>
    </cfRule>
  </conditionalFormatting>
  <conditionalFormatting sqref="AE73 AE75 AE77 AE79 AE81">
    <cfRule type="expression" dxfId="33" priority="2">
      <formula>$Z73=0</formula>
    </cfRule>
  </conditionalFormatting>
  <conditionalFormatting sqref="AE86 AE88 AE90 AE92 AE94">
    <cfRule type="expression" dxfId="32" priority="1">
      <formula>$Z86=0</formula>
    </cfRule>
  </conditionalFormatting>
  <conditionalFormatting sqref="AI8:BD8 BA10:BB10 BA12:BB12 BA14:BB14 BA16:BB16 BA18:BB18 BA20:BB20 BA22:BB22 BA24:BB24 BA26:BB26 BC9:BD27 AA8:AD27 AI9:AZ14 AI15 AL15:AZ15 AI16:AZ20 AI21 AL21:AZ21 AI22:AZ27">
    <cfRule type="expression" dxfId="31" priority="37">
      <formula>$AZ8=0</formula>
    </cfRule>
  </conditionalFormatting>
  <conditionalFormatting sqref="AI29:BD38 AA29:AD38">
    <cfRule type="expression" dxfId="30" priority="35">
      <formula>$Z29=0</formula>
    </cfRule>
  </conditionalFormatting>
  <conditionalFormatting sqref="AI40:BD49 AA40:AD49">
    <cfRule type="expression" dxfId="29" priority="34">
      <formula>$Z40=0</formula>
    </cfRule>
  </conditionalFormatting>
  <conditionalFormatting sqref="BA8:BA99">
    <cfRule type="expression" dxfId="28" priority="14">
      <formula>$BA8="불일치"</formula>
    </cfRule>
  </conditionalFormatting>
  <conditionalFormatting sqref="BA51:BD60">
    <cfRule type="expression" dxfId="27" priority="22">
      <formula>$Z51=0</formula>
    </cfRule>
  </conditionalFormatting>
  <conditionalFormatting sqref="BA62:BD71">
    <cfRule type="expression" dxfId="26" priority="17">
      <formula>$Z62=0</formula>
    </cfRule>
  </conditionalFormatting>
  <conditionalFormatting sqref="BA73:BD82">
    <cfRule type="expression" dxfId="25" priority="20">
      <formula>$Z73=0</formula>
    </cfRule>
  </conditionalFormatting>
  <conditionalFormatting sqref="BA86:BD95">
    <cfRule type="expression" dxfId="24" priority="16">
      <formula>$Z86=0</formula>
    </cfRule>
  </conditionalFormatting>
  <conditionalFormatting sqref="BC8:BC99">
    <cfRule type="expression" dxfId="23" priority="13">
      <formula>$BC8&lt;100%</formula>
    </cfRule>
  </conditionalFormatting>
  <dataValidations count="5">
    <dataValidation allowBlank="1" showInputMessage="1" showErrorMessage="1" promptTitle="단위설정" prompt="설비에 맞는 단위를 선택하여 주시기 바랍니다. 단위가 없을 경우 비워두시면 됩니다. (악취 = &quot;배&quot;, 소음 = &quot;dB&quot;)" sqref="P73:Q82" xr:uid="{00000000-0002-0000-0300-000000000000}"/>
    <dataValidation type="custom" allowBlank="1" showInputMessage="1" showErrorMessage="1" errorTitle="입력오류" error="경제적효과의 경우 사업전보다 사업후가 커야합니다." promptTitle="수치 입력란" prompt="수치 입력란으로 작성한 수치는 추후 변경이 불가능 하므로 신중하게 작성하시기 바랍니다." sqref="G98:I99" xr:uid="{00000000-0002-0000-0300-000001000000}">
      <formula1>G98&lt;J98</formula1>
    </dataValidation>
    <dataValidation type="custom" errorStyle="information" allowBlank="1" showInputMessage="1" showErrorMessage="1" errorTitle="입력오류" error="경제적효과는 개선 후 값이 개선전보다 커야합니다." promptTitle="수치 입력란" prompt="수치 입력란으로 작성한 수치는 추후 변경이 불가능 하므로 신중하게 작성하시기 바랍니다." sqref="J98:L99" xr:uid="{00000000-0002-0000-0300-00000D000000}">
      <formula1>J98&gt;G98</formula1>
    </dataValidation>
    <dataValidation allowBlank="1" showInputMessage="1" showErrorMessage="1" promptTitle="수치 입력란" prompt="수치 입력란으로 작성한 수치는 추후 변경이 불가능 하므로 신중하게 작성하시기 바랍니다." sqref="G96:L97" xr:uid="{00000000-0002-0000-0300-00000E000000}"/>
    <dataValidation type="textLength" errorStyle="information" allowBlank="1" showInputMessage="1" showErrorMessage="1" errorTitle="텍스트 길이" error="100자 이내로 작성해주시기 바랍니다." sqref="BB8:BB99 BD8:BD99" xr:uid="{00000000-0002-0000-0300-000010000000}">
      <formula1>0</formula1>
      <formula2>100</formula2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A444"/>
  <sheetViews>
    <sheetView view="pageBreakPreview" zoomScale="115" zoomScaleNormal="100" zoomScaleSheetLayoutView="115" workbookViewId="0">
      <selection activeCell="B4" sqref="B4:Y13"/>
    </sheetView>
  </sheetViews>
  <sheetFormatPr defaultRowHeight="16.5"/>
  <cols>
    <col min="1" max="25" width="3.625" customWidth="1"/>
  </cols>
  <sheetData>
    <row r="1" spans="2:25" ht="16.5" customHeight="1"/>
    <row r="2" spans="2:25" ht="16.5" customHeight="1"/>
    <row r="3" spans="2:25" ht="16.5" customHeight="1"/>
    <row r="4" spans="2:25" ht="16.5" customHeight="1"/>
    <row r="5" spans="2:25" ht="16.5" customHeight="1"/>
    <row r="6" spans="2:25" ht="16.5" customHeight="1"/>
    <row r="7" spans="2:25" ht="8.1" customHeight="1"/>
    <row r="8" spans="2:25">
      <c r="B8" s="1164" t="str">
        <f>사업결과보고서_입력!E1&amp;"년 스마트 생태공장 구축사업
사업결과보고서"</f>
        <v>2026년 스마트 생태공장 구축사업
사업결과보고서</v>
      </c>
      <c r="C8" s="1164"/>
      <c r="D8" s="1164"/>
      <c r="E8" s="1164"/>
      <c r="F8" s="1164"/>
      <c r="G8" s="1164"/>
      <c r="H8" s="1164"/>
      <c r="I8" s="1164"/>
      <c r="J8" s="1164"/>
      <c r="K8" s="1164"/>
      <c r="L8" s="1164"/>
      <c r="M8" s="1164"/>
      <c r="N8" s="1164"/>
      <c r="O8" s="1164"/>
      <c r="P8" s="1164"/>
      <c r="Q8" s="1164"/>
      <c r="R8" s="1164"/>
      <c r="S8" s="1164"/>
      <c r="T8" s="1164"/>
      <c r="U8" s="1164"/>
      <c r="V8" s="1164"/>
      <c r="W8" s="1164"/>
      <c r="X8" s="1164"/>
      <c r="Y8" s="1164"/>
    </row>
    <row r="9" spans="2:25">
      <c r="B9" s="1164"/>
      <c r="C9" s="1164"/>
      <c r="D9" s="1164"/>
      <c r="E9" s="1164"/>
      <c r="F9" s="1164"/>
      <c r="G9" s="1164"/>
      <c r="H9" s="1164"/>
      <c r="I9" s="1164"/>
      <c r="J9" s="1164"/>
      <c r="K9" s="1164"/>
      <c r="L9" s="1164"/>
      <c r="M9" s="1164"/>
      <c r="N9" s="1164"/>
      <c r="O9" s="1164"/>
      <c r="P9" s="1164"/>
      <c r="Q9" s="1164"/>
      <c r="R9" s="1164"/>
      <c r="S9" s="1164"/>
      <c r="T9" s="1164"/>
      <c r="U9" s="1164"/>
      <c r="V9" s="1164"/>
      <c r="W9" s="1164"/>
      <c r="X9" s="1164"/>
      <c r="Y9" s="1164"/>
    </row>
    <row r="10" spans="2:25">
      <c r="B10" s="1164"/>
      <c r="C10" s="1164"/>
      <c r="D10" s="1164"/>
      <c r="E10" s="1164"/>
      <c r="F10" s="1164"/>
      <c r="G10" s="1164"/>
      <c r="H10" s="1164"/>
      <c r="I10" s="1164"/>
      <c r="J10" s="1164"/>
      <c r="K10" s="1164"/>
      <c r="L10" s="1164"/>
      <c r="M10" s="1164"/>
      <c r="N10" s="1164"/>
      <c r="O10" s="1164"/>
      <c r="P10" s="1164"/>
      <c r="Q10" s="1164"/>
      <c r="R10" s="1164"/>
      <c r="S10" s="1164"/>
      <c r="T10" s="1164"/>
      <c r="U10" s="1164"/>
      <c r="V10" s="1164"/>
      <c r="W10" s="1164"/>
      <c r="X10" s="1164"/>
      <c r="Y10" s="1164"/>
    </row>
    <row r="11" spans="2:25">
      <c r="B11" s="1164"/>
      <c r="C11" s="1164"/>
      <c r="D11" s="1164"/>
      <c r="E11" s="1164"/>
      <c r="F11" s="1164"/>
      <c r="G11" s="1164"/>
      <c r="H11" s="1164"/>
      <c r="I11" s="1164"/>
      <c r="J11" s="1164"/>
      <c r="K11" s="1164"/>
      <c r="L11" s="1164"/>
      <c r="M11" s="1164"/>
      <c r="N11" s="1164"/>
      <c r="O11" s="1164"/>
      <c r="P11" s="1164"/>
      <c r="Q11" s="1164"/>
      <c r="R11" s="1164"/>
      <c r="S11" s="1164"/>
      <c r="T11" s="1164"/>
      <c r="U11" s="1164"/>
      <c r="V11" s="1164"/>
      <c r="W11" s="1164"/>
      <c r="X11" s="1164"/>
      <c r="Y11" s="1164"/>
    </row>
    <row r="12" spans="2:25">
      <c r="B12" s="1164"/>
      <c r="C12" s="1164"/>
      <c r="D12" s="1164"/>
      <c r="E12" s="1164"/>
      <c r="F12" s="1164"/>
      <c r="G12" s="1164"/>
      <c r="H12" s="1164"/>
      <c r="I12" s="1164"/>
      <c r="J12" s="1164"/>
      <c r="K12" s="1164"/>
      <c r="L12" s="1164"/>
      <c r="M12" s="1164"/>
      <c r="N12" s="1164"/>
      <c r="O12" s="1164"/>
      <c r="P12" s="1164"/>
      <c r="Q12" s="1164"/>
      <c r="R12" s="1164"/>
      <c r="S12" s="1164"/>
      <c r="T12" s="1164"/>
      <c r="U12" s="1164"/>
      <c r="V12" s="1164"/>
      <c r="W12" s="1164"/>
      <c r="X12" s="1164"/>
      <c r="Y12" s="1164"/>
    </row>
    <row r="13" spans="2:25">
      <c r="B13" s="1164"/>
      <c r="C13" s="1164"/>
      <c r="D13" s="1164"/>
      <c r="E13" s="1164"/>
      <c r="F13" s="1164"/>
      <c r="G13" s="1164"/>
      <c r="H13" s="1164"/>
      <c r="I13" s="1164"/>
      <c r="J13" s="1164"/>
      <c r="K13" s="1164"/>
      <c r="L13" s="1164"/>
      <c r="M13" s="1164"/>
      <c r="N13" s="1164"/>
      <c r="O13" s="1164"/>
      <c r="P13" s="1164"/>
      <c r="Q13" s="1164"/>
      <c r="R13" s="1164"/>
      <c r="S13" s="1164"/>
      <c r="T13" s="1164"/>
      <c r="U13" s="1164"/>
      <c r="V13" s="1164"/>
      <c r="W13" s="1164"/>
      <c r="X13" s="1164"/>
      <c r="Y13" s="1164"/>
    </row>
    <row r="14" spans="2:25" ht="8.1" customHeight="1"/>
    <row r="15" spans="2:25" ht="16.5" customHeight="1"/>
    <row r="16" spans="2:25" ht="16.5" customHeight="1"/>
    <row r="17" spans="4:23" ht="16.5" customHeight="1"/>
    <row r="18" spans="4:23" ht="16.5" customHeight="1">
      <c r="E18" s="1165" t="s">
        <v>458</v>
      </c>
      <c r="F18" s="1165"/>
      <c r="G18" s="1165"/>
      <c r="H18" s="1165"/>
      <c r="I18" s="1165"/>
      <c r="J18" s="1165"/>
      <c r="K18" s="1165"/>
      <c r="L18" s="1165"/>
      <c r="M18" s="1166">
        <f>입력!H22</f>
        <v>0</v>
      </c>
      <c r="N18" s="1166"/>
      <c r="O18" s="1166"/>
      <c r="P18" s="1166"/>
      <c r="Q18" s="1166"/>
      <c r="R18" s="1166"/>
      <c r="S18" s="1166"/>
      <c r="T18" s="1166"/>
      <c r="U18" s="1166"/>
      <c r="V18" s="1166"/>
      <c r="W18" s="16"/>
    </row>
    <row r="19" spans="4:23" ht="16.5" customHeight="1">
      <c r="D19" s="16"/>
      <c r="E19" s="1165"/>
      <c r="F19" s="1165"/>
      <c r="G19" s="1165"/>
      <c r="H19" s="1165"/>
      <c r="I19" s="1165"/>
      <c r="J19" s="1165"/>
      <c r="K19" s="1165"/>
      <c r="L19" s="1165"/>
      <c r="M19" s="1166"/>
      <c r="N19" s="1166"/>
      <c r="O19" s="1166"/>
      <c r="P19" s="1166"/>
      <c r="Q19" s="1166"/>
      <c r="R19" s="1166"/>
      <c r="S19" s="1166"/>
      <c r="T19" s="1166"/>
      <c r="U19" s="1166"/>
      <c r="V19" s="1166"/>
      <c r="W19" s="16"/>
    </row>
    <row r="20" spans="4:23" ht="16.5" customHeight="1">
      <c r="D20" s="16"/>
      <c r="E20" s="1165"/>
      <c r="F20" s="1165"/>
      <c r="G20" s="1165"/>
      <c r="H20" s="1165"/>
      <c r="I20" s="1165"/>
      <c r="J20" s="1165"/>
      <c r="K20" s="1165"/>
      <c r="L20" s="1165"/>
      <c r="M20" s="1166"/>
      <c r="N20" s="1166"/>
      <c r="O20" s="1166"/>
      <c r="P20" s="1166"/>
      <c r="Q20" s="1166"/>
      <c r="R20" s="1166"/>
      <c r="S20" s="1166"/>
      <c r="T20" s="1166"/>
      <c r="U20" s="1166"/>
      <c r="V20" s="1166"/>
      <c r="W20" s="16"/>
    </row>
    <row r="21" spans="4:23" ht="16.5" customHeight="1"/>
    <row r="22" spans="4:23" ht="16.5" customHeight="1"/>
    <row r="23" spans="4:23" ht="16.5" customHeight="1"/>
    <row r="24" spans="4:23" ht="16.5" customHeight="1"/>
    <row r="25" spans="4:23" ht="16.5" customHeight="1"/>
    <row r="26" spans="4:23" ht="16.5" customHeight="1"/>
    <row r="27" spans="4:23" ht="16.5" customHeight="1"/>
    <row r="28" spans="4:23" ht="16.5" customHeight="1"/>
    <row r="29" spans="4:23" ht="16.5" customHeight="1"/>
    <row r="30" spans="4:23" ht="16.5" customHeight="1"/>
    <row r="31" spans="4:23" ht="16.5" customHeight="1"/>
    <row r="32" spans="4:23" ht="16.5" customHeight="1">
      <c r="J32" s="1726" t="str">
        <f>사업결과보고서_입력!E3 &amp; "."</f>
        <v>2026.</v>
      </c>
      <c r="K32" s="1726"/>
      <c r="L32" s="1726"/>
      <c r="M32" s="1189" t="str">
        <f>사업결과보고서_입력!$H$3 &amp; "."</f>
        <v>.</v>
      </c>
      <c r="N32" s="1189"/>
      <c r="O32" s="1189" t="str">
        <f>사업결과보고서_입력!$J$3 &amp; "."</f>
        <v>.</v>
      </c>
      <c r="P32" s="1189"/>
    </row>
    <row r="33" spans="6:21" ht="16.5" customHeight="1">
      <c r="J33" s="1726"/>
      <c r="K33" s="1726"/>
      <c r="L33" s="1726"/>
      <c r="M33" s="1189"/>
      <c r="N33" s="1189"/>
      <c r="O33" s="1189"/>
      <c r="P33" s="1189"/>
    </row>
    <row r="34" spans="6:21" ht="16.5" customHeight="1">
      <c r="I34" s="15"/>
      <c r="J34" s="1726"/>
      <c r="K34" s="1726"/>
      <c r="L34" s="1726"/>
      <c r="M34" s="1189"/>
      <c r="N34" s="1189"/>
      <c r="O34" s="1189"/>
      <c r="P34" s="1189"/>
    </row>
    <row r="35" spans="6:21" ht="16.5" customHeight="1">
      <c r="I35" s="15"/>
      <c r="J35" s="15"/>
      <c r="K35" s="15"/>
      <c r="L35" s="15"/>
      <c r="M35" s="15"/>
      <c r="N35" s="15"/>
      <c r="O35" s="15"/>
    </row>
    <row r="36" spans="6:21" ht="16.5" customHeight="1"/>
    <row r="37" spans="6:21" ht="16.5" customHeight="1"/>
    <row r="38" spans="6:21" ht="16.5" customHeight="1"/>
    <row r="39" spans="6:21" ht="16.5" customHeight="1"/>
    <row r="40" spans="6:21" ht="16.5" customHeight="1"/>
    <row r="41" spans="6:21" ht="16.5" customHeight="1"/>
    <row r="42" spans="6:21" ht="16.5" customHeight="1"/>
    <row r="43" spans="6:21" ht="16.5" customHeight="1"/>
    <row r="44" spans="6:21" ht="16.5" customHeight="1"/>
    <row r="45" spans="6:21" ht="16.5" customHeight="1"/>
    <row r="47" spans="6:21" ht="17.25" thickBot="1"/>
    <row r="48" spans="6:21" ht="17.100000000000001" customHeight="1" thickTop="1">
      <c r="F48" s="1739" t="s">
        <v>456</v>
      </c>
      <c r="G48" s="1740"/>
      <c r="H48" s="1740"/>
      <c r="I48" s="1740"/>
      <c r="J48" s="1740"/>
      <c r="K48" s="1740"/>
      <c r="L48" s="1740"/>
      <c r="M48" s="1740"/>
      <c r="N48" s="1740"/>
      <c r="O48" s="1740"/>
      <c r="P48" s="1740"/>
      <c r="Q48" s="1740"/>
      <c r="R48" s="1740"/>
      <c r="S48" s="1740"/>
      <c r="T48" s="1740"/>
      <c r="U48" s="1741"/>
    </row>
    <row r="49" spans="2:25" ht="17.100000000000001" customHeight="1" thickBot="1">
      <c r="F49" s="1742"/>
      <c r="G49" s="1743"/>
      <c r="H49" s="1743"/>
      <c r="I49" s="1743"/>
      <c r="J49" s="1743"/>
      <c r="K49" s="1743"/>
      <c r="L49" s="1743"/>
      <c r="M49" s="1743"/>
      <c r="N49" s="1743"/>
      <c r="O49" s="1743"/>
      <c r="P49" s="1743"/>
      <c r="Q49" s="1743"/>
      <c r="R49" s="1743"/>
      <c r="S49" s="1743"/>
      <c r="T49" s="1743"/>
      <c r="U49" s="1744"/>
    </row>
    <row r="50" spans="2:25" ht="17.25" thickTop="1"/>
    <row r="51" spans="2:25">
      <c r="B51" s="1746" t="s">
        <v>34</v>
      </c>
      <c r="C51" s="1746"/>
      <c r="D51" s="1746"/>
      <c r="E51" s="1746"/>
      <c r="F51" s="1746"/>
      <c r="G51" s="1748" t="str">
        <f>사업결과보고서_입력!E1&amp;"년 스마트 생태공장 구축사업"</f>
        <v>2026년 스마트 생태공장 구축사업</v>
      </c>
      <c r="H51" s="1748"/>
      <c r="I51" s="1748"/>
      <c r="J51" s="1748"/>
      <c r="K51" s="1748"/>
      <c r="L51" s="1748"/>
      <c r="M51" s="1748"/>
      <c r="N51" s="1748"/>
      <c r="O51" s="1748"/>
      <c r="P51" s="1748"/>
      <c r="Q51" s="1748"/>
      <c r="R51" s="1748"/>
      <c r="S51" s="1748"/>
      <c r="T51" s="1748"/>
      <c r="U51" s="1748"/>
      <c r="V51" s="1748"/>
      <c r="W51" s="1748"/>
      <c r="X51" s="1748"/>
      <c r="Y51" s="1748"/>
    </row>
    <row r="52" spans="2:25">
      <c r="B52" s="1746"/>
      <c r="C52" s="1746"/>
      <c r="D52" s="1746"/>
      <c r="E52" s="1746"/>
      <c r="F52" s="1746"/>
      <c r="G52" s="1748"/>
      <c r="H52" s="1748"/>
      <c r="I52" s="1748"/>
      <c r="J52" s="1748"/>
      <c r="K52" s="1748"/>
      <c r="L52" s="1748"/>
      <c r="M52" s="1748"/>
      <c r="N52" s="1748"/>
      <c r="O52" s="1748"/>
      <c r="P52" s="1748"/>
      <c r="Q52" s="1748"/>
      <c r="R52" s="1748"/>
      <c r="S52" s="1748"/>
      <c r="T52" s="1748"/>
      <c r="U52" s="1748"/>
      <c r="V52" s="1748"/>
      <c r="W52" s="1748"/>
      <c r="X52" s="1748"/>
      <c r="Y52" s="1748"/>
    </row>
    <row r="53" spans="2:25" ht="16.5" customHeight="1">
      <c r="B53" s="1749" t="s">
        <v>457</v>
      </c>
      <c r="C53" s="1714"/>
      <c r="D53" s="1714"/>
      <c r="E53" s="1714"/>
      <c r="F53" s="1715"/>
      <c r="G53" s="1746" t="s">
        <v>458</v>
      </c>
      <c r="H53" s="1746"/>
      <c r="I53" s="1746"/>
      <c r="J53" s="1746"/>
      <c r="K53" s="1746"/>
      <c r="L53" s="1746"/>
      <c r="M53" s="1746"/>
      <c r="N53" s="1746"/>
      <c r="O53" s="1746"/>
      <c r="P53" s="1746"/>
      <c r="Q53" s="1746"/>
      <c r="R53" s="1746"/>
      <c r="S53" s="1746"/>
      <c r="T53" s="1746"/>
      <c r="U53" s="1746"/>
      <c r="V53" s="1746"/>
      <c r="W53" s="1746"/>
      <c r="X53" s="1746"/>
      <c r="Y53" s="1746"/>
    </row>
    <row r="54" spans="2:25" ht="16.5" customHeight="1">
      <c r="B54" s="1716"/>
      <c r="C54" s="1717"/>
      <c r="D54" s="1717"/>
      <c r="E54" s="1717"/>
      <c r="F54" s="1718"/>
      <c r="G54" s="1746"/>
      <c r="H54" s="1746"/>
      <c r="I54" s="1746"/>
      <c r="J54" s="1746"/>
      <c r="K54" s="1746"/>
      <c r="L54" s="1746"/>
      <c r="M54" s="1746"/>
      <c r="N54" s="1746"/>
      <c r="O54" s="1746"/>
      <c r="P54" s="1746"/>
      <c r="Q54" s="1746"/>
      <c r="R54" s="1746"/>
      <c r="S54" s="1746"/>
      <c r="T54" s="1746"/>
      <c r="U54" s="1746"/>
      <c r="V54" s="1746"/>
      <c r="W54" s="1746"/>
      <c r="X54" s="1746"/>
      <c r="Y54" s="1746"/>
    </row>
    <row r="55" spans="2:25" ht="16.5" customHeight="1">
      <c r="B55" s="1716"/>
      <c r="C55" s="1717"/>
      <c r="D55" s="1717"/>
      <c r="E55" s="1717"/>
      <c r="F55" s="1718"/>
      <c r="G55" s="1748">
        <f>입력!H22</f>
        <v>0</v>
      </c>
      <c r="H55" s="1748"/>
      <c r="I55" s="1748"/>
      <c r="J55" s="1748"/>
      <c r="K55" s="1748"/>
      <c r="L55" s="1748"/>
      <c r="M55" s="1748"/>
      <c r="N55" s="1748"/>
      <c r="O55" s="1748"/>
      <c r="P55" s="1748"/>
      <c r="Q55" s="1748"/>
      <c r="R55" s="1748"/>
      <c r="S55" s="1748"/>
      <c r="T55" s="1748"/>
      <c r="U55" s="1748"/>
      <c r="V55" s="1748"/>
      <c r="W55" s="1748"/>
      <c r="X55" s="1748"/>
      <c r="Y55" s="1748"/>
    </row>
    <row r="56" spans="2:25" ht="16.5" customHeight="1">
      <c r="B56" s="1719"/>
      <c r="C56" s="1720"/>
      <c r="D56" s="1720"/>
      <c r="E56" s="1720"/>
      <c r="F56" s="1721"/>
      <c r="G56" s="1748"/>
      <c r="H56" s="1748"/>
      <c r="I56" s="1748"/>
      <c r="J56" s="1748"/>
      <c r="K56" s="1748"/>
      <c r="L56" s="1748"/>
      <c r="M56" s="1748"/>
      <c r="N56" s="1748"/>
      <c r="O56" s="1748"/>
      <c r="P56" s="1748"/>
      <c r="Q56" s="1748"/>
      <c r="R56" s="1748"/>
      <c r="S56" s="1748"/>
      <c r="T56" s="1748"/>
      <c r="U56" s="1748"/>
      <c r="V56" s="1748"/>
      <c r="W56" s="1748"/>
      <c r="X56" s="1748"/>
      <c r="Y56" s="1748"/>
    </row>
    <row r="57" spans="2:25">
      <c r="B57" s="1746" t="s">
        <v>35</v>
      </c>
      <c r="C57" s="1746"/>
      <c r="D57" s="1746"/>
      <c r="E57" s="1746"/>
      <c r="F57" s="1746"/>
      <c r="G57" s="1748" t="str">
        <f>사업결과보고서_입력!E1&amp; "년 "&amp;사업결과보고서_입력!H1&amp; "월 "&amp;사업결과보고서_입력!J1&amp; "일" &amp; " ~ " &amp; 사업결과보고서_입력!E2&amp; "년 "&amp;사업결과보고서_입력!H2&amp; "월 "&amp;사업결과보고서_입력!J2&amp; "일"</f>
        <v>2026년 월 일 ~ 2026년 월 일</v>
      </c>
      <c r="H57" s="1748"/>
      <c r="I57" s="1748"/>
      <c r="J57" s="1748"/>
      <c r="K57" s="1748"/>
      <c r="L57" s="1748"/>
      <c r="M57" s="1748"/>
      <c r="N57" s="1748"/>
      <c r="O57" s="1748"/>
      <c r="P57" s="1748"/>
      <c r="Q57" s="1748"/>
      <c r="R57" s="1748"/>
      <c r="S57" s="1748"/>
      <c r="T57" s="1748"/>
      <c r="U57" s="1748"/>
      <c r="V57" s="1748"/>
      <c r="W57" s="1748"/>
      <c r="X57" s="1748"/>
      <c r="Y57" s="1748"/>
    </row>
    <row r="58" spans="2:25">
      <c r="B58" s="1746"/>
      <c r="C58" s="1746"/>
      <c r="D58" s="1746"/>
      <c r="E58" s="1746"/>
      <c r="F58" s="1746"/>
      <c r="G58" s="1748"/>
      <c r="H58" s="1748"/>
      <c r="I58" s="1748"/>
      <c r="J58" s="1748"/>
      <c r="K58" s="1748"/>
      <c r="L58" s="1748"/>
      <c r="M58" s="1748"/>
      <c r="N58" s="1748"/>
      <c r="O58" s="1748"/>
      <c r="P58" s="1748"/>
      <c r="Q58" s="1748"/>
      <c r="R58" s="1748"/>
      <c r="S58" s="1748"/>
      <c r="T58" s="1748"/>
      <c r="U58" s="1748"/>
      <c r="V58" s="1748"/>
      <c r="W58" s="1748"/>
      <c r="X58" s="1748"/>
      <c r="Y58" s="1748"/>
    </row>
    <row r="59" spans="2:25">
      <c r="B59" s="1746" t="s">
        <v>459</v>
      </c>
      <c r="C59" s="1746"/>
      <c r="D59" s="1746"/>
      <c r="E59" s="1746"/>
      <c r="F59" s="1746"/>
      <c r="G59" s="1745">
        <f>입력!H23</f>
        <v>0</v>
      </c>
      <c r="H59" s="1745"/>
      <c r="I59" s="1745"/>
      <c r="J59" s="1745"/>
      <c r="K59" s="1745"/>
      <c r="L59" s="1745"/>
      <c r="M59" s="1745"/>
      <c r="N59" s="1745"/>
      <c r="O59" s="1745"/>
      <c r="P59" s="1745"/>
      <c r="Q59" s="1745"/>
      <c r="R59" s="1745"/>
      <c r="S59" s="1745"/>
      <c r="T59" s="1745"/>
      <c r="U59" s="1745"/>
      <c r="V59" s="1745"/>
      <c r="W59" s="1745"/>
      <c r="X59" s="1745"/>
      <c r="Y59" s="1745"/>
    </row>
    <row r="60" spans="2:25">
      <c r="B60" s="1746"/>
      <c r="C60" s="1746"/>
      <c r="D60" s="1746"/>
      <c r="E60" s="1746"/>
      <c r="F60" s="1746"/>
      <c r="G60" s="1745"/>
      <c r="H60" s="1745"/>
      <c r="I60" s="1745"/>
      <c r="J60" s="1745"/>
      <c r="K60" s="1745"/>
      <c r="L60" s="1745"/>
      <c r="M60" s="1745"/>
      <c r="N60" s="1745"/>
      <c r="O60" s="1745"/>
      <c r="P60" s="1745"/>
      <c r="Q60" s="1745"/>
      <c r="R60" s="1745"/>
      <c r="S60" s="1745"/>
      <c r="T60" s="1745"/>
      <c r="U60" s="1745"/>
      <c r="V60" s="1745"/>
      <c r="W60" s="1745"/>
      <c r="X60" s="1745"/>
      <c r="Y60" s="1745"/>
    </row>
    <row r="61" spans="2:25" ht="16.5" customHeight="1">
      <c r="B61" s="1713" t="s">
        <v>460</v>
      </c>
      <c r="C61" s="1714"/>
      <c r="D61" s="1714"/>
      <c r="E61" s="1714"/>
      <c r="F61" s="1715"/>
      <c r="G61" s="46"/>
      <c r="H61" s="1664" t="s">
        <v>488</v>
      </c>
      <c r="I61" s="1664"/>
      <c r="J61" s="1664"/>
      <c r="K61" s="1664"/>
      <c r="L61" s="1664" t="s">
        <v>489</v>
      </c>
      <c r="M61" s="1664"/>
      <c r="N61" s="1664"/>
      <c r="O61" s="1664"/>
      <c r="P61" s="1664" t="s">
        <v>490</v>
      </c>
      <c r="Q61" s="1664"/>
      <c r="R61" s="1664"/>
      <c r="S61" s="1664"/>
      <c r="T61" s="1664" t="s">
        <v>491</v>
      </c>
      <c r="U61" s="1664"/>
      <c r="V61" s="1664"/>
      <c r="W61" s="1664"/>
      <c r="X61" s="1664" t="s">
        <v>492</v>
      </c>
      <c r="Y61" s="1664"/>
    </row>
    <row r="62" spans="2:25" ht="16.5" customHeight="1">
      <c r="B62" s="1716"/>
      <c r="C62" s="1717"/>
      <c r="D62" s="1717"/>
      <c r="E62" s="1717"/>
      <c r="F62" s="1718"/>
      <c r="G62" s="34">
        <v>1</v>
      </c>
      <c r="H62" s="1662" t="str">
        <f>IFERROR(VLOOKUP(G62,입력!$CY$177:$DE$184,2,0),"")</f>
        <v/>
      </c>
      <c r="I62" s="1662"/>
      <c r="J62" s="1662"/>
      <c r="K62" s="1662"/>
      <c r="L62" s="1662" t="str">
        <f>IFERROR(TEXT(VLOOKUP($G62,입력!$CY$177:$DE$184,3,0),"#,##0.0#") &amp;VLOOKUP($G62,입력!$CY$177:$DE$184,6,0),"")</f>
        <v/>
      </c>
      <c r="M62" s="1662"/>
      <c r="N62" s="1662"/>
      <c r="O62" s="1662"/>
      <c r="P62" s="1662" t="str">
        <f>IFERROR(TEXT(VLOOKUP($G62,입력!$CY$177:$DE$184,4,0),"#,##0.0#") &amp;VLOOKUP($G62,입력!$CY$177:$DE$184,6,0),"")</f>
        <v/>
      </c>
      <c r="Q62" s="1662"/>
      <c r="R62" s="1662"/>
      <c r="S62" s="1662"/>
      <c r="T62" s="1662" t="str">
        <f>IFERROR(TEXT(VLOOKUP($G62,입력!$CY$177:$DE$184,5,0),"#,##0.0#") &amp;VLOOKUP($G62,입력!$CY$177:$DE$184,6,0),"")</f>
        <v/>
      </c>
      <c r="U62" s="1662"/>
      <c r="V62" s="1662"/>
      <c r="W62" s="1662"/>
      <c r="X62" s="1663" t="str">
        <f>IFERROR(VLOOKUP($G62,입력!$CY$177:$DE$184,7,0),"")</f>
        <v/>
      </c>
      <c r="Y62" s="1663"/>
    </row>
    <row r="63" spans="2:25" ht="16.5" customHeight="1">
      <c r="B63" s="1716"/>
      <c r="C63" s="1717"/>
      <c r="D63" s="1717"/>
      <c r="E63" s="1717"/>
      <c r="F63" s="1718"/>
      <c r="G63" s="34">
        <f>SUM(G62)+1</f>
        <v>2</v>
      </c>
      <c r="H63" s="1662" t="str">
        <f>IFERROR(VLOOKUP(G63,입력!$CY$177:$DE$184,2,0),"")</f>
        <v/>
      </c>
      <c r="I63" s="1662"/>
      <c r="J63" s="1662"/>
      <c r="K63" s="1662"/>
      <c r="L63" s="1662" t="str">
        <f>IFERROR(TEXT(VLOOKUP($G63,입력!$CY$177:$DE$184,3,0),"#,##0.0#") &amp;VLOOKUP($G63,입력!$CY$177:$DE$184,6,0),"")</f>
        <v/>
      </c>
      <c r="M63" s="1662"/>
      <c r="N63" s="1662"/>
      <c r="O63" s="1662"/>
      <c r="P63" s="1662" t="str">
        <f>IFERROR(TEXT(VLOOKUP($G63,입력!$CY$177:$DE$184,4,0),"#,##0.0#") &amp;VLOOKUP($G63,입력!$CY$177:$DE$184,6,0),"")</f>
        <v/>
      </c>
      <c r="Q63" s="1662"/>
      <c r="R63" s="1662"/>
      <c r="S63" s="1662"/>
      <c r="T63" s="1662" t="str">
        <f>IFERROR(TEXT(VLOOKUP($G63,입력!$CY$177:$DE$184,5,0),"#,##0.0#") &amp;VLOOKUP($G63,입력!$CY$177:$DE$184,6,0),"")</f>
        <v/>
      </c>
      <c r="U63" s="1662"/>
      <c r="V63" s="1662"/>
      <c r="W63" s="1662"/>
      <c r="X63" s="1663" t="str">
        <f>IFERROR(VLOOKUP($G63,입력!$CY$177:$DE$184,7,0),"")</f>
        <v/>
      </c>
      <c r="Y63" s="1663"/>
    </row>
    <row r="64" spans="2:25" ht="16.5" customHeight="1">
      <c r="B64" s="1716"/>
      <c r="C64" s="1717"/>
      <c r="D64" s="1717"/>
      <c r="E64" s="1717"/>
      <c r="F64" s="1718"/>
      <c r="G64" s="34">
        <f>SUM(G62:G63)+1</f>
        <v>4</v>
      </c>
      <c r="H64" s="1662" t="str">
        <f>IFERROR(VLOOKUP(G64,입력!$CY$177:$DE$184,2,0),"")</f>
        <v/>
      </c>
      <c r="I64" s="1662"/>
      <c r="J64" s="1662"/>
      <c r="K64" s="1662"/>
      <c r="L64" s="1662" t="str">
        <f>IFERROR(TEXT(VLOOKUP($G64,입력!$CY$177:$DE$184,3,0),"#,##0.0#") &amp;VLOOKUP($G64,입력!$CY$177:$DE$184,6,0),"")</f>
        <v/>
      </c>
      <c r="M64" s="1662"/>
      <c r="N64" s="1662"/>
      <c r="O64" s="1662"/>
      <c r="P64" s="1662" t="str">
        <f>IFERROR(TEXT(VLOOKUP($G64,입력!$CY$177:$DE$184,4,0),"#,##0.0#") &amp;VLOOKUP($G64,입력!$CY$177:$DE$184,6,0),"")</f>
        <v/>
      </c>
      <c r="Q64" s="1662"/>
      <c r="R64" s="1662"/>
      <c r="S64" s="1662"/>
      <c r="T64" s="1662" t="str">
        <f>IFERROR(TEXT(VLOOKUP($G64,입력!$CY$177:$DE$184,5,0),"#,##0.0#") &amp;VLOOKUP($G64,입력!$CY$177:$DE$184,6,0),"")</f>
        <v/>
      </c>
      <c r="U64" s="1662"/>
      <c r="V64" s="1662"/>
      <c r="W64" s="1662"/>
      <c r="X64" s="1663" t="str">
        <f>IFERROR(VLOOKUP($G64,입력!$CY$177:$DE$184,7,0),"")</f>
        <v/>
      </c>
      <c r="Y64" s="1663"/>
    </row>
    <row r="65" spans="2:25" ht="16.5" customHeight="1">
      <c r="B65" s="1716"/>
      <c r="C65" s="1717"/>
      <c r="D65" s="1717"/>
      <c r="E65" s="1717"/>
      <c r="F65" s="1718"/>
      <c r="G65" s="34">
        <f>SUM(G62:G64)+1</f>
        <v>8</v>
      </c>
      <c r="H65" s="1662" t="str">
        <f>IFERROR(VLOOKUP(G65,입력!$CY$177:$DE$184,2,0),"")</f>
        <v/>
      </c>
      <c r="I65" s="1662"/>
      <c r="J65" s="1662"/>
      <c r="K65" s="1662"/>
      <c r="L65" s="1662" t="str">
        <f>IFERROR(TEXT(VLOOKUP($G65,입력!$CY$177:$DE$184,3,0),"#,##0.0#") &amp;VLOOKUP($G65,입력!$CY$177:$DE$184,6,0),"")</f>
        <v/>
      </c>
      <c r="M65" s="1662"/>
      <c r="N65" s="1662"/>
      <c r="O65" s="1662"/>
      <c r="P65" s="1662" t="str">
        <f>IFERROR(TEXT(VLOOKUP($G65,입력!$CY$177:$DE$184,4,0),"#,##0.0#") &amp;VLOOKUP($G65,입력!$CY$177:$DE$184,6,0),"")</f>
        <v/>
      </c>
      <c r="Q65" s="1662"/>
      <c r="R65" s="1662"/>
      <c r="S65" s="1662"/>
      <c r="T65" s="1662" t="str">
        <f>IFERROR(TEXT(VLOOKUP($G65,입력!$CY$177:$DE$184,5,0),"#,##0.0#") &amp;VLOOKUP($G65,입력!$CY$177:$DE$184,6,0),"")</f>
        <v/>
      </c>
      <c r="U65" s="1662"/>
      <c r="V65" s="1662"/>
      <c r="W65" s="1662"/>
      <c r="X65" s="1663" t="str">
        <f>IFERROR(VLOOKUP($G65,입력!$CY$177:$DE$184,7,0),"")</f>
        <v/>
      </c>
      <c r="Y65" s="1663"/>
    </row>
    <row r="66" spans="2:25" ht="16.5" customHeight="1">
      <c r="B66" s="1716"/>
      <c r="C66" s="1717"/>
      <c r="D66" s="1717"/>
      <c r="E66" s="1717"/>
      <c r="F66" s="1718"/>
      <c r="G66" s="34">
        <f>SUM(G62:G65)+1</f>
        <v>16</v>
      </c>
      <c r="H66" s="1662" t="str">
        <f>IFERROR(VLOOKUP(G66,입력!$CY$177:$DE$184,2,0),"")</f>
        <v/>
      </c>
      <c r="I66" s="1662"/>
      <c r="J66" s="1662"/>
      <c r="K66" s="1662"/>
      <c r="L66" s="1662" t="str">
        <f>IFERROR(TEXT(VLOOKUP($G66,입력!$CY$177:$DE$184,3,0),"#,##0.0#") &amp;VLOOKUP($G66,입력!$CY$177:$DE$184,6,0),"")</f>
        <v/>
      </c>
      <c r="M66" s="1662"/>
      <c r="N66" s="1662"/>
      <c r="O66" s="1662"/>
      <c r="P66" s="1662" t="str">
        <f>IFERROR(TEXT(VLOOKUP($G66,입력!$CY$177:$DE$184,4,0),"#,##0.0#") &amp;VLOOKUP($G66,입력!$CY$177:$DE$184,6,0),"")</f>
        <v/>
      </c>
      <c r="Q66" s="1662"/>
      <c r="R66" s="1662"/>
      <c r="S66" s="1662"/>
      <c r="T66" s="1662" t="str">
        <f>IFERROR(TEXT(VLOOKUP($G66,입력!$CY$177:$DE$184,5,0),"#,##0.0#") &amp;VLOOKUP($G66,입력!$CY$177:$DE$184,6,0),"")</f>
        <v/>
      </c>
      <c r="U66" s="1662"/>
      <c r="V66" s="1662"/>
      <c r="W66" s="1662"/>
      <c r="X66" s="1663" t="str">
        <f>IFERROR(VLOOKUP($G66,입력!$CY$177:$DE$184,7,0),"")</f>
        <v/>
      </c>
      <c r="Y66" s="1663"/>
    </row>
    <row r="67" spans="2:25" ht="16.5" customHeight="1">
      <c r="B67" s="1716"/>
      <c r="C67" s="1717"/>
      <c r="D67" s="1717"/>
      <c r="E67" s="1717"/>
      <c r="F67" s="1718"/>
      <c r="G67" s="34">
        <f>SUM(G62:G66)+1</f>
        <v>32</v>
      </c>
      <c r="H67" s="1662" t="str">
        <f>IFERROR(VLOOKUP(G67,입력!$CY$177:$DE$184,2,0),"")</f>
        <v/>
      </c>
      <c r="I67" s="1662"/>
      <c r="J67" s="1662"/>
      <c r="K67" s="1662"/>
      <c r="L67" s="1662" t="str">
        <f>IFERROR(TEXT(VLOOKUP($G67,입력!$CY$177:$DE$184,3,0),"#,##0.0#") &amp;VLOOKUP($G67,입력!$CY$177:$DE$184,6,0),"")</f>
        <v/>
      </c>
      <c r="M67" s="1662"/>
      <c r="N67" s="1662"/>
      <c r="O67" s="1662"/>
      <c r="P67" s="1662" t="str">
        <f>IFERROR(TEXT(VLOOKUP($G67,입력!$CY$177:$DE$184,4,0),"#,##0.0#") &amp;VLOOKUP($G67,입력!$CY$177:$DE$184,6,0),"")</f>
        <v/>
      </c>
      <c r="Q67" s="1662"/>
      <c r="R67" s="1662"/>
      <c r="S67" s="1662"/>
      <c r="T67" s="1662" t="str">
        <f>IFERROR(TEXT(VLOOKUP($G67,입력!$CY$177:$DE$184,5,0),"#,##0.0#") &amp;VLOOKUP($G67,입력!$CY$177:$DE$184,6,0),"")</f>
        <v/>
      </c>
      <c r="U67" s="1662"/>
      <c r="V67" s="1662"/>
      <c r="W67" s="1662"/>
      <c r="X67" s="1663" t="str">
        <f>IFERROR(VLOOKUP($G67,입력!$CY$177:$DE$184,7,0),"")</f>
        <v/>
      </c>
      <c r="Y67" s="1663"/>
    </row>
    <row r="68" spans="2:25" ht="16.5" customHeight="1">
      <c r="B68" s="1716"/>
      <c r="C68" s="1717"/>
      <c r="D68" s="1717"/>
      <c r="E68" s="1717"/>
      <c r="F68" s="1718"/>
      <c r="G68" s="34">
        <f>SUM(G62:G67)+1</f>
        <v>64</v>
      </c>
      <c r="H68" s="1662" t="str">
        <f>IFERROR(VLOOKUP(G68,입력!$CY$177:$DE$184,2,0),"")</f>
        <v/>
      </c>
      <c r="I68" s="1662"/>
      <c r="J68" s="1662"/>
      <c r="K68" s="1662"/>
      <c r="L68" s="1662" t="str">
        <f>IFERROR(TEXT(VLOOKUP($G68,입력!$CY$177:$DE$184,3,0),"#,##0.0#") &amp;VLOOKUP($G68,입력!$CY$177:$DE$184,6,0),"")</f>
        <v/>
      </c>
      <c r="M68" s="1662"/>
      <c r="N68" s="1662"/>
      <c r="O68" s="1662"/>
      <c r="P68" s="1662" t="str">
        <f>IFERROR(TEXT(VLOOKUP($G68,입력!$CY$177:$DE$184,4,0),"#,##0.0#") &amp;VLOOKUP($G68,입력!$CY$177:$DE$184,6,0),"")</f>
        <v/>
      </c>
      <c r="Q68" s="1662"/>
      <c r="R68" s="1662"/>
      <c r="S68" s="1662"/>
      <c r="T68" s="1662" t="str">
        <f>IFERROR(TEXT(VLOOKUP($G68,입력!$CY$177:$DE$184,5,0),"#,##0.0#") &amp;VLOOKUP($G68,입력!$CY$177:$DE$184,6,0),"")</f>
        <v/>
      </c>
      <c r="U68" s="1662"/>
      <c r="V68" s="1662"/>
      <c r="W68" s="1662"/>
      <c r="X68" s="1663" t="str">
        <f>IFERROR(VLOOKUP($G68,입력!$CY$177:$DE$184,7,0),"")</f>
        <v/>
      </c>
      <c r="Y68" s="1663"/>
    </row>
    <row r="69" spans="2:25" ht="18" customHeight="1">
      <c r="B69" s="1719"/>
      <c r="C69" s="1720"/>
      <c r="D69" s="1720"/>
      <c r="E69" s="1720"/>
      <c r="F69" s="1721"/>
      <c r="G69" s="34">
        <f>SUM(G62:G68)+1</f>
        <v>128</v>
      </c>
      <c r="H69" s="1662" t="str">
        <f>IFERROR(VLOOKUP(G69,입력!$CY$177:$DE$184,2,0),"")</f>
        <v/>
      </c>
      <c r="I69" s="1662"/>
      <c r="J69" s="1662"/>
      <c r="K69" s="1662"/>
      <c r="L69" s="1662" t="str">
        <f>IFERROR(TEXT(VLOOKUP($G69,입력!$CY$177:$DE$184,3,0),"#,##0.0#") &amp;VLOOKUP($G69,입력!$CY$177:$DE$184,6,0),"")</f>
        <v/>
      </c>
      <c r="M69" s="1662"/>
      <c r="N69" s="1662"/>
      <c r="O69" s="1662"/>
      <c r="P69" s="1662" t="str">
        <f>IFERROR(TEXT(VLOOKUP($G69,입력!$CY$177:$DE$184,4,0),"#,##0.0#") &amp;VLOOKUP($G69,입력!$CY$177:$DE$184,6,0),"")</f>
        <v/>
      </c>
      <c r="Q69" s="1662"/>
      <c r="R69" s="1662"/>
      <c r="S69" s="1662"/>
      <c r="T69" s="1662" t="str">
        <f>IFERROR(TEXT(VLOOKUP($G69,입력!$CY$177:$DE$184,5,0),"#,##0.0#") &amp;VLOOKUP($G69,입력!$CY$177:$DE$184,6,0),"")</f>
        <v/>
      </c>
      <c r="U69" s="1662"/>
      <c r="V69" s="1662"/>
      <c r="W69" s="1662"/>
      <c r="X69" s="1663" t="str">
        <f>IFERROR(VLOOKUP($G69,입력!$CY$177:$DE$184,7,0),"")</f>
        <v/>
      </c>
      <c r="Y69" s="1663"/>
    </row>
    <row r="70" spans="2:25" ht="16.5" customHeight="1">
      <c r="B70" s="1716" t="s">
        <v>461</v>
      </c>
      <c r="C70" s="1717"/>
      <c r="D70" s="1717"/>
      <c r="E70" s="1717"/>
      <c r="F70" s="1718"/>
      <c r="G70" s="1727">
        <f>입력!H47</f>
        <v>0</v>
      </c>
      <c r="H70" s="1728"/>
      <c r="I70" s="1728"/>
      <c r="J70" s="1728"/>
      <c r="K70" s="1728"/>
      <c r="L70" s="1728"/>
      <c r="M70" s="1728"/>
      <c r="N70" s="1728"/>
      <c r="O70" s="1728"/>
      <c r="P70" s="1728"/>
      <c r="Q70" s="1728"/>
      <c r="R70" s="1728"/>
      <c r="S70" s="1728"/>
      <c r="T70" s="1728"/>
      <c r="U70" s="1728"/>
      <c r="V70" s="1728"/>
      <c r="W70" s="1728"/>
      <c r="X70" s="1728"/>
      <c r="Y70" s="1729"/>
    </row>
    <row r="71" spans="2:25" ht="16.5" customHeight="1">
      <c r="B71" s="1716"/>
      <c r="C71" s="1717"/>
      <c r="D71" s="1717"/>
      <c r="E71" s="1717"/>
      <c r="F71" s="1718"/>
      <c r="G71" s="1730"/>
      <c r="H71" s="1731"/>
      <c r="I71" s="1731"/>
      <c r="J71" s="1731"/>
      <c r="K71" s="1731"/>
      <c r="L71" s="1731"/>
      <c r="M71" s="1731"/>
      <c r="N71" s="1731"/>
      <c r="O71" s="1731"/>
      <c r="P71" s="1731"/>
      <c r="Q71" s="1731"/>
      <c r="R71" s="1731"/>
      <c r="S71" s="1731"/>
      <c r="T71" s="1731"/>
      <c r="U71" s="1731"/>
      <c r="V71" s="1731"/>
      <c r="W71" s="1731"/>
      <c r="X71" s="1731"/>
      <c r="Y71" s="1732"/>
    </row>
    <row r="72" spans="2:25" ht="16.5" customHeight="1">
      <c r="B72" s="1716"/>
      <c r="C72" s="1717"/>
      <c r="D72" s="1717"/>
      <c r="E72" s="1717"/>
      <c r="F72" s="1718"/>
      <c r="G72" s="1730"/>
      <c r="H72" s="1731"/>
      <c r="I72" s="1731"/>
      <c r="J72" s="1731"/>
      <c r="K72" s="1731"/>
      <c r="L72" s="1731"/>
      <c r="M72" s="1731"/>
      <c r="N72" s="1731"/>
      <c r="O72" s="1731"/>
      <c r="P72" s="1731"/>
      <c r="Q72" s="1731"/>
      <c r="R72" s="1731"/>
      <c r="S72" s="1731"/>
      <c r="T72" s="1731"/>
      <c r="U72" s="1731"/>
      <c r="V72" s="1731"/>
      <c r="W72" s="1731"/>
      <c r="X72" s="1731"/>
      <c r="Y72" s="1732"/>
    </row>
    <row r="73" spans="2:25" ht="16.5" customHeight="1">
      <c r="B73" s="1716"/>
      <c r="C73" s="1717"/>
      <c r="D73" s="1717"/>
      <c r="E73" s="1717"/>
      <c r="F73" s="1718"/>
      <c r="G73" s="1730"/>
      <c r="H73" s="1731"/>
      <c r="I73" s="1731"/>
      <c r="J73" s="1731"/>
      <c r="K73" s="1731"/>
      <c r="L73" s="1731"/>
      <c r="M73" s="1731"/>
      <c r="N73" s="1731"/>
      <c r="O73" s="1731"/>
      <c r="P73" s="1731"/>
      <c r="Q73" s="1731"/>
      <c r="R73" s="1731"/>
      <c r="S73" s="1731"/>
      <c r="T73" s="1731"/>
      <c r="U73" s="1731"/>
      <c r="V73" s="1731"/>
      <c r="W73" s="1731"/>
      <c r="X73" s="1731"/>
      <c r="Y73" s="1732"/>
    </row>
    <row r="74" spans="2:25" ht="16.5" customHeight="1">
      <c r="B74" s="1716"/>
      <c r="C74" s="1717"/>
      <c r="D74" s="1717"/>
      <c r="E74" s="1717"/>
      <c r="F74" s="1718"/>
      <c r="G74" s="1730"/>
      <c r="H74" s="1731"/>
      <c r="I74" s="1731"/>
      <c r="J74" s="1731"/>
      <c r="K74" s="1731"/>
      <c r="L74" s="1731"/>
      <c r="M74" s="1731"/>
      <c r="N74" s="1731"/>
      <c r="O74" s="1731"/>
      <c r="P74" s="1731"/>
      <c r="Q74" s="1731"/>
      <c r="R74" s="1731"/>
      <c r="S74" s="1731"/>
      <c r="T74" s="1731"/>
      <c r="U74" s="1731"/>
      <c r="V74" s="1731"/>
      <c r="W74" s="1731"/>
      <c r="X74" s="1731"/>
      <c r="Y74" s="1732"/>
    </row>
    <row r="75" spans="2:25" ht="16.5" customHeight="1">
      <c r="B75" s="1716"/>
      <c r="C75" s="1717"/>
      <c r="D75" s="1717"/>
      <c r="E75" s="1717"/>
      <c r="F75" s="1718"/>
      <c r="G75" s="1730"/>
      <c r="H75" s="1731"/>
      <c r="I75" s="1731"/>
      <c r="J75" s="1731"/>
      <c r="K75" s="1731"/>
      <c r="L75" s="1731"/>
      <c r="M75" s="1731"/>
      <c r="N75" s="1731"/>
      <c r="O75" s="1731"/>
      <c r="P75" s="1731"/>
      <c r="Q75" s="1731"/>
      <c r="R75" s="1731"/>
      <c r="S75" s="1731"/>
      <c r="T75" s="1731"/>
      <c r="U75" s="1731"/>
      <c r="V75" s="1731"/>
      <c r="W75" s="1731"/>
      <c r="X75" s="1731"/>
      <c r="Y75" s="1732"/>
    </row>
    <row r="76" spans="2:25" ht="16.5" customHeight="1">
      <c r="B76" s="1716"/>
      <c r="C76" s="1717"/>
      <c r="D76" s="1717"/>
      <c r="E76" s="1717"/>
      <c r="F76" s="1718"/>
      <c r="G76" s="1730"/>
      <c r="H76" s="1731"/>
      <c r="I76" s="1731"/>
      <c r="J76" s="1731"/>
      <c r="K76" s="1731"/>
      <c r="L76" s="1731"/>
      <c r="M76" s="1731"/>
      <c r="N76" s="1731"/>
      <c r="O76" s="1731"/>
      <c r="P76" s="1731"/>
      <c r="Q76" s="1731"/>
      <c r="R76" s="1731"/>
      <c r="S76" s="1731"/>
      <c r="T76" s="1731"/>
      <c r="U76" s="1731"/>
      <c r="V76" s="1731"/>
      <c r="W76" s="1731"/>
      <c r="X76" s="1731"/>
      <c r="Y76" s="1732"/>
    </row>
    <row r="77" spans="2:25" ht="16.5" customHeight="1">
      <c r="B77" s="1716"/>
      <c r="C77" s="1717"/>
      <c r="D77" s="1717"/>
      <c r="E77" s="1717"/>
      <c r="F77" s="1718"/>
      <c r="G77" s="1730"/>
      <c r="H77" s="1731"/>
      <c r="I77" s="1731"/>
      <c r="J77" s="1731"/>
      <c r="K77" s="1731"/>
      <c r="L77" s="1731"/>
      <c r="M77" s="1731"/>
      <c r="N77" s="1731"/>
      <c r="O77" s="1731"/>
      <c r="P77" s="1731"/>
      <c r="Q77" s="1731"/>
      <c r="R77" s="1731"/>
      <c r="S77" s="1731"/>
      <c r="T77" s="1731"/>
      <c r="U77" s="1731"/>
      <c r="V77" s="1731"/>
      <c r="W77" s="1731"/>
      <c r="X77" s="1731"/>
      <c r="Y77" s="1732"/>
    </row>
    <row r="78" spans="2:25" ht="16.5" customHeight="1">
      <c r="B78" s="1716"/>
      <c r="C78" s="1717"/>
      <c r="D78" s="1717"/>
      <c r="E78" s="1717"/>
      <c r="F78" s="1718"/>
      <c r="G78" s="1730"/>
      <c r="H78" s="1731"/>
      <c r="I78" s="1731"/>
      <c r="J78" s="1731"/>
      <c r="K78" s="1731"/>
      <c r="L78" s="1731"/>
      <c r="M78" s="1731"/>
      <c r="N78" s="1731"/>
      <c r="O78" s="1731"/>
      <c r="P78" s="1731"/>
      <c r="Q78" s="1731"/>
      <c r="R78" s="1731"/>
      <c r="S78" s="1731"/>
      <c r="T78" s="1731"/>
      <c r="U78" s="1731"/>
      <c r="V78" s="1731"/>
      <c r="W78" s="1731"/>
      <c r="X78" s="1731"/>
      <c r="Y78" s="1732"/>
    </row>
    <row r="79" spans="2:25" ht="16.5" customHeight="1">
      <c r="B79" s="1716"/>
      <c r="C79" s="1717"/>
      <c r="D79" s="1717"/>
      <c r="E79" s="1717"/>
      <c r="F79" s="1718"/>
      <c r="G79" s="1730"/>
      <c r="H79" s="1731"/>
      <c r="I79" s="1731"/>
      <c r="J79" s="1731"/>
      <c r="K79" s="1731"/>
      <c r="L79" s="1731"/>
      <c r="M79" s="1731"/>
      <c r="N79" s="1731"/>
      <c r="O79" s="1731"/>
      <c r="P79" s="1731"/>
      <c r="Q79" s="1731"/>
      <c r="R79" s="1731"/>
      <c r="S79" s="1731"/>
      <c r="T79" s="1731"/>
      <c r="U79" s="1731"/>
      <c r="V79" s="1731"/>
      <c r="W79" s="1731"/>
      <c r="X79" s="1731"/>
      <c r="Y79" s="1732"/>
    </row>
    <row r="80" spans="2:25" ht="16.5" customHeight="1">
      <c r="B80" s="1716"/>
      <c r="C80" s="1717"/>
      <c r="D80" s="1717"/>
      <c r="E80" s="1717"/>
      <c r="F80" s="1718"/>
      <c r="G80" s="1730"/>
      <c r="H80" s="1731"/>
      <c r="I80" s="1731"/>
      <c r="J80" s="1731"/>
      <c r="K80" s="1731"/>
      <c r="L80" s="1731"/>
      <c r="M80" s="1731"/>
      <c r="N80" s="1731"/>
      <c r="O80" s="1731"/>
      <c r="P80" s="1731"/>
      <c r="Q80" s="1731"/>
      <c r="R80" s="1731"/>
      <c r="S80" s="1731"/>
      <c r="T80" s="1731"/>
      <c r="U80" s="1731"/>
      <c r="V80" s="1731"/>
      <c r="W80" s="1731"/>
      <c r="X80" s="1731"/>
      <c r="Y80" s="1732"/>
    </row>
    <row r="81" spans="2:25" ht="16.5" customHeight="1">
      <c r="B81" s="1716"/>
      <c r="C81" s="1717"/>
      <c r="D81" s="1717"/>
      <c r="E81" s="1717"/>
      <c r="F81" s="1718"/>
      <c r="G81" s="1730"/>
      <c r="H81" s="1731"/>
      <c r="I81" s="1731"/>
      <c r="J81" s="1731"/>
      <c r="K81" s="1731"/>
      <c r="L81" s="1731"/>
      <c r="M81" s="1731"/>
      <c r="N81" s="1731"/>
      <c r="O81" s="1731"/>
      <c r="P81" s="1731"/>
      <c r="Q81" s="1731"/>
      <c r="R81" s="1731"/>
      <c r="S81" s="1731"/>
      <c r="T81" s="1731"/>
      <c r="U81" s="1731"/>
      <c r="V81" s="1731"/>
      <c r="W81" s="1731"/>
      <c r="X81" s="1731"/>
      <c r="Y81" s="1732"/>
    </row>
    <row r="82" spans="2:25" ht="16.5" customHeight="1">
      <c r="B82" s="1716"/>
      <c r="C82" s="1717"/>
      <c r="D82" s="1717"/>
      <c r="E82" s="1717"/>
      <c r="F82" s="1718"/>
      <c r="G82" s="1730"/>
      <c r="H82" s="1731"/>
      <c r="I82" s="1731"/>
      <c r="J82" s="1731"/>
      <c r="K82" s="1731"/>
      <c r="L82" s="1731"/>
      <c r="M82" s="1731"/>
      <c r="N82" s="1731"/>
      <c r="O82" s="1731"/>
      <c r="P82" s="1731"/>
      <c r="Q82" s="1731"/>
      <c r="R82" s="1731"/>
      <c r="S82" s="1731"/>
      <c r="T82" s="1731"/>
      <c r="U82" s="1731"/>
      <c r="V82" s="1731"/>
      <c r="W82" s="1731"/>
      <c r="X82" s="1731"/>
      <c r="Y82" s="1732"/>
    </row>
    <row r="83" spans="2:25" ht="16.5" customHeight="1">
      <c r="B83" s="1716"/>
      <c r="C83" s="1717"/>
      <c r="D83" s="1717"/>
      <c r="E83" s="1717"/>
      <c r="F83" s="1718"/>
      <c r="G83" s="1730"/>
      <c r="H83" s="1731"/>
      <c r="I83" s="1731"/>
      <c r="J83" s="1731"/>
      <c r="K83" s="1731"/>
      <c r="L83" s="1731"/>
      <c r="M83" s="1731"/>
      <c r="N83" s="1731"/>
      <c r="O83" s="1731"/>
      <c r="P83" s="1731"/>
      <c r="Q83" s="1731"/>
      <c r="R83" s="1731"/>
      <c r="S83" s="1731"/>
      <c r="T83" s="1731"/>
      <c r="U83" s="1731"/>
      <c r="V83" s="1731"/>
      <c r="W83" s="1731"/>
      <c r="X83" s="1731"/>
      <c r="Y83" s="1732"/>
    </row>
    <row r="84" spans="2:25" ht="16.5" customHeight="1">
      <c r="B84" s="1716"/>
      <c r="C84" s="1717"/>
      <c r="D84" s="1717"/>
      <c r="E84" s="1717"/>
      <c r="F84" s="1718"/>
      <c r="G84" s="1730"/>
      <c r="H84" s="1731"/>
      <c r="I84" s="1731"/>
      <c r="J84" s="1731"/>
      <c r="K84" s="1731"/>
      <c r="L84" s="1731"/>
      <c r="M84" s="1731"/>
      <c r="N84" s="1731"/>
      <c r="O84" s="1731"/>
      <c r="P84" s="1731"/>
      <c r="Q84" s="1731"/>
      <c r="R84" s="1731"/>
      <c r="S84" s="1731"/>
      <c r="T84" s="1731"/>
      <c r="U84" s="1731"/>
      <c r="V84" s="1731"/>
      <c r="W84" s="1731"/>
      <c r="X84" s="1731"/>
      <c r="Y84" s="1732"/>
    </row>
    <row r="85" spans="2:25" ht="16.5" customHeight="1">
      <c r="B85" s="1716"/>
      <c r="C85" s="1717"/>
      <c r="D85" s="1717"/>
      <c r="E85" s="1717"/>
      <c r="F85" s="1718"/>
      <c r="G85" s="1730"/>
      <c r="H85" s="1731"/>
      <c r="I85" s="1731"/>
      <c r="J85" s="1731"/>
      <c r="K85" s="1731"/>
      <c r="L85" s="1731"/>
      <c r="M85" s="1731"/>
      <c r="N85" s="1731"/>
      <c r="O85" s="1731"/>
      <c r="P85" s="1731"/>
      <c r="Q85" s="1731"/>
      <c r="R85" s="1731"/>
      <c r="S85" s="1731"/>
      <c r="T85" s="1731"/>
      <c r="U85" s="1731"/>
      <c r="V85" s="1731"/>
      <c r="W85" s="1731"/>
      <c r="X85" s="1731"/>
      <c r="Y85" s="1732"/>
    </row>
    <row r="86" spans="2:25" ht="16.5" customHeight="1">
      <c r="B86" s="1716"/>
      <c r="C86" s="1717"/>
      <c r="D86" s="1717"/>
      <c r="E86" s="1717"/>
      <c r="F86" s="1718"/>
      <c r="G86" s="1730"/>
      <c r="H86" s="1731"/>
      <c r="I86" s="1731"/>
      <c r="J86" s="1731"/>
      <c r="K86" s="1731"/>
      <c r="L86" s="1731"/>
      <c r="M86" s="1731"/>
      <c r="N86" s="1731"/>
      <c r="O86" s="1731"/>
      <c r="P86" s="1731"/>
      <c r="Q86" s="1731"/>
      <c r="R86" s="1731"/>
      <c r="S86" s="1731"/>
      <c r="T86" s="1731"/>
      <c r="U86" s="1731"/>
      <c r="V86" s="1731"/>
      <c r="W86" s="1731"/>
      <c r="X86" s="1731"/>
      <c r="Y86" s="1732"/>
    </row>
    <row r="87" spans="2:25" ht="16.5" customHeight="1">
      <c r="B87" s="1716"/>
      <c r="C87" s="1717"/>
      <c r="D87" s="1717"/>
      <c r="E87" s="1717"/>
      <c r="F87" s="1718"/>
      <c r="G87" s="1730"/>
      <c r="H87" s="1731"/>
      <c r="I87" s="1731"/>
      <c r="J87" s="1731"/>
      <c r="K87" s="1731"/>
      <c r="L87" s="1731"/>
      <c r="M87" s="1731"/>
      <c r="N87" s="1731"/>
      <c r="O87" s="1731"/>
      <c r="P87" s="1731"/>
      <c r="Q87" s="1731"/>
      <c r="R87" s="1731"/>
      <c r="S87" s="1731"/>
      <c r="T87" s="1731"/>
      <c r="U87" s="1731"/>
      <c r="V87" s="1731"/>
      <c r="W87" s="1731"/>
      <c r="X87" s="1731"/>
      <c r="Y87" s="1732"/>
    </row>
    <row r="88" spans="2:25" ht="16.5" customHeight="1">
      <c r="B88" s="1716"/>
      <c r="C88" s="1717"/>
      <c r="D88" s="1717"/>
      <c r="E88" s="1717"/>
      <c r="F88" s="1718"/>
      <c r="G88" s="1730"/>
      <c r="H88" s="1731"/>
      <c r="I88" s="1731"/>
      <c r="J88" s="1731"/>
      <c r="K88" s="1731"/>
      <c r="L88" s="1731"/>
      <c r="M88" s="1731"/>
      <c r="N88" s="1731"/>
      <c r="O88" s="1731"/>
      <c r="P88" s="1731"/>
      <c r="Q88" s="1731"/>
      <c r="R88" s="1731"/>
      <c r="S88" s="1731"/>
      <c r="T88" s="1731"/>
      <c r="U88" s="1731"/>
      <c r="V88" s="1731"/>
      <c r="W88" s="1731"/>
      <c r="X88" s="1731"/>
      <c r="Y88" s="1732"/>
    </row>
    <row r="89" spans="2:25" ht="16.5" customHeight="1">
      <c r="B89" s="1716"/>
      <c r="C89" s="1717"/>
      <c r="D89" s="1717"/>
      <c r="E89" s="1717"/>
      <c r="F89" s="1718"/>
      <c r="G89" s="1730"/>
      <c r="H89" s="1731"/>
      <c r="I89" s="1731"/>
      <c r="J89" s="1731"/>
      <c r="K89" s="1731"/>
      <c r="L89" s="1731"/>
      <c r="M89" s="1731"/>
      <c r="N89" s="1731"/>
      <c r="O89" s="1731"/>
      <c r="P89" s="1731"/>
      <c r="Q89" s="1731"/>
      <c r="R89" s="1731"/>
      <c r="S89" s="1731"/>
      <c r="T89" s="1731"/>
      <c r="U89" s="1731"/>
      <c r="V89" s="1731"/>
      <c r="W89" s="1731"/>
      <c r="X89" s="1731"/>
      <c r="Y89" s="1732"/>
    </row>
    <row r="90" spans="2:25" ht="16.5" customHeight="1">
      <c r="B90" s="1716"/>
      <c r="C90" s="1717"/>
      <c r="D90" s="1717"/>
      <c r="E90" s="1717"/>
      <c r="F90" s="1718"/>
      <c r="G90" s="1733"/>
      <c r="H90" s="1734"/>
      <c r="I90" s="1734"/>
      <c r="J90" s="1734"/>
      <c r="K90" s="1734"/>
      <c r="L90" s="1734"/>
      <c r="M90" s="1734"/>
      <c r="N90" s="1734"/>
      <c r="O90" s="1734"/>
      <c r="P90" s="1734"/>
      <c r="Q90" s="1734"/>
      <c r="R90" s="1734"/>
      <c r="S90" s="1734"/>
      <c r="T90" s="1734"/>
      <c r="U90" s="1734"/>
      <c r="V90" s="1734"/>
      <c r="W90" s="1734"/>
      <c r="X90" s="1734"/>
      <c r="Y90" s="1735"/>
    </row>
    <row r="91" spans="2:25">
      <c r="B91" s="1747" t="s">
        <v>462</v>
      </c>
      <c r="C91" s="1746"/>
      <c r="D91" s="1746"/>
      <c r="E91" s="1746"/>
      <c r="F91" s="1746"/>
      <c r="G91" s="1738">
        <f>입력!H59</f>
        <v>0</v>
      </c>
      <c r="H91" s="1738"/>
      <c r="I91" s="1738"/>
      <c r="J91" s="1738"/>
      <c r="K91" s="1738"/>
      <c r="L91" s="1738"/>
      <c r="M91" s="1738"/>
      <c r="N91" s="1738"/>
      <c r="O91" s="1738"/>
      <c r="P91" s="1738"/>
      <c r="Q91" s="1738"/>
      <c r="R91" s="1738"/>
      <c r="S91" s="1738"/>
      <c r="T91" s="1738"/>
      <c r="U91" s="1738"/>
      <c r="V91" s="1738"/>
      <c r="W91" s="1738"/>
      <c r="X91" s="1738"/>
      <c r="Y91" s="1738"/>
    </row>
    <row r="92" spans="2:25">
      <c r="B92" s="1746"/>
      <c r="C92" s="1746"/>
      <c r="D92" s="1746"/>
      <c r="E92" s="1746"/>
      <c r="F92" s="1746"/>
      <c r="G92" s="1738"/>
      <c r="H92" s="1738"/>
      <c r="I92" s="1738"/>
      <c r="J92" s="1738"/>
      <c r="K92" s="1738"/>
      <c r="L92" s="1738"/>
      <c r="M92" s="1738"/>
      <c r="N92" s="1738"/>
      <c r="O92" s="1738"/>
      <c r="P92" s="1738"/>
      <c r="Q92" s="1738"/>
      <c r="R92" s="1738"/>
      <c r="S92" s="1738"/>
      <c r="T92" s="1738"/>
      <c r="U92" s="1738"/>
      <c r="V92" s="1738"/>
      <c r="W92" s="1738"/>
      <c r="X92" s="1738"/>
      <c r="Y92" s="1738"/>
    </row>
    <row r="93" spans="2:25">
      <c r="B93" s="1746"/>
      <c r="C93" s="1746"/>
      <c r="D93" s="1746"/>
      <c r="E93" s="1746"/>
      <c r="F93" s="1746"/>
      <c r="G93" s="1738"/>
      <c r="H93" s="1738"/>
      <c r="I93" s="1738"/>
      <c r="J93" s="1738"/>
      <c r="K93" s="1738"/>
      <c r="L93" s="1738"/>
      <c r="M93" s="1738"/>
      <c r="N93" s="1738"/>
      <c r="O93" s="1738"/>
      <c r="P93" s="1738"/>
      <c r="Q93" s="1738"/>
      <c r="R93" s="1738"/>
      <c r="S93" s="1738"/>
      <c r="T93" s="1738"/>
      <c r="U93" s="1738"/>
      <c r="V93" s="1738"/>
      <c r="W93" s="1738"/>
      <c r="X93" s="1738"/>
      <c r="Y93" s="1738"/>
    </row>
    <row r="94" spans="2:25">
      <c r="B94" s="1746"/>
      <c r="C94" s="1746"/>
      <c r="D94" s="1746"/>
      <c r="E94" s="1746"/>
      <c r="F94" s="1746"/>
      <c r="G94" s="1738"/>
      <c r="H94" s="1738"/>
      <c r="I94" s="1738"/>
      <c r="J94" s="1738"/>
      <c r="K94" s="1738"/>
      <c r="L94" s="1738"/>
      <c r="M94" s="1738"/>
      <c r="N94" s="1738"/>
      <c r="O94" s="1738"/>
      <c r="P94" s="1738"/>
      <c r="Q94" s="1738"/>
      <c r="R94" s="1738"/>
      <c r="S94" s="1738"/>
      <c r="T94" s="1738"/>
      <c r="U94" s="1738"/>
      <c r="V94" s="1738"/>
      <c r="W94" s="1738"/>
      <c r="X94" s="1738"/>
      <c r="Y94" s="1738"/>
    </row>
    <row r="95" spans="2:25" ht="17.25" thickBot="1">
      <c r="B95" s="1746"/>
      <c r="C95" s="1746"/>
      <c r="D95" s="1746"/>
      <c r="E95" s="1746"/>
      <c r="F95" s="1746"/>
      <c r="G95" s="1738"/>
      <c r="H95" s="1738"/>
      <c r="I95" s="1738"/>
      <c r="J95" s="1738"/>
      <c r="K95" s="1738"/>
      <c r="L95" s="1738"/>
      <c r="M95" s="1738"/>
      <c r="N95" s="1738"/>
      <c r="O95" s="1738"/>
      <c r="P95" s="1738"/>
      <c r="Q95" s="1738"/>
      <c r="R95" s="1738"/>
      <c r="S95" s="1738"/>
      <c r="T95" s="1738"/>
      <c r="U95" s="1738"/>
      <c r="V95" s="1738"/>
      <c r="W95" s="1738"/>
      <c r="X95" s="1738"/>
      <c r="Y95" s="1738"/>
    </row>
    <row r="96" spans="2:25" ht="24.95" customHeight="1" thickBot="1">
      <c r="B96" s="1215" t="s">
        <v>410</v>
      </c>
      <c r="C96" s="1216"/>
      <c r="D96" s="1736" t="s">
        <v>464</v>
      </c>
      <c r="E96" s="1737"/>
      <c r="F96" s="1737"/>
      <c r="G96" s="1737"/>
      <c r="H96" s="1737"/>
      <c r="I96" s="1737"/>
      <c r="J96" s="1737"/>
      <c r="K96" s="1737"/>
    </row>
    <row r="97" spans="2:27" ht="17.100000000000001" customHeight="1"/>
    <row r="98" spans="2:27" ht="17.100000000000001" customHeight="1">
      <c r="B98" s="43" t="s">
        <v>463</v>
      </c>
      <c r="C98" s="38"/>
      <c r="D98" s="38"/>
      <c r="E98" s="38"/>
      <c r="F98" s="38"/>
      <c r="G98" s="38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2:27" ht="17.100000000000001" customHeight="1">
      <c r="B99" s="42"/>
      <c r="C99" s="38"/>
      <c r="D99" s="38"/>
      <c r="E99" s="38"/>
      <c r="F99" s="38"/>
      <c r="G99" s="38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2:27" ht="17.100000000000001" customHeight="1">
      <c r="B100" s="38"/>
      <c r="C100" s="42" t="s">
        <v>1</v>
      </c>
      <c r="D100" s="38"/>
      <c r="E100" s="38"/>
      <c r="F100" s="38"/>
      <c r="G100" s="38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2:27" ht="8.1" customHeight="1">
      <c r="B101" s="38"/>
      <c r="C101" s="42"/>
      <c r="D101" s="38"/>
      <c r="E101" s="38"/>
      <c r="F101" s="38"/>
      <c r="G101" s="38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2:27" ht="17.100000000000001" customHeight="1">
      <c r="B102" s="26"/>
      <c r="C102" s="26"/>
      <c r="D102" s="1171" t="s">
        <v>13</v>
      </c>
      <c r="E102" s="1172"/>
      <c r="F102" s="1173"/>
      <c r="G102" s="1750">
        <f>입력!H112</f>
        <v>0</v>
      </c>
      <c r="H102" s="1751"/>
      <c r="I102" s="1751"/>
      <c r="J102" s="1751"/>
      <c r="K102" s="1751"/>
      <c r="L102" s="1751"/>
      <c r="M102" s="1751"/>
      <c r="N102" s="1751"/>
      <c r="O102" s="1751"/>
      <c r="P102" s="1751"/>
      <c r="Q102" s="1751"/>
      <c r="R102" s="1751"/>
      <c r="S102" s="1752"/>
      <c r="T102" s="1171" t="s">
        <v>2</v>
      </c>
      <c r="U102" s="1173"/>
      <c r="V102" s="1756" t="str">
        <f>입력!H113 &amp; "-" &amp; 입력!K113 &amp; "-" &amp; 입력!M113</f>
        <v>--</v>
      </c>
      <c r="W102" s="1757"/>
      <c r="X102" s="1757"/>
      <c r="Y102" s="1758"/>
    </row>
    <row r="103" spans="2:27" ht="17.100000000000001" customHeight="1">
      <c r="B103" s="26"/>
      <c r="C103" s="26"/>
      <c r="D103" s="1174"/>
      <c r="E103" s="1175"/>
      <c r="F103" s="1176"/>
      <c r="G103" s="1753"/>
      <c r="H103" s="1754"/>
      <c r="I103" s="1754"/>
      <c r="J103" s="1754"/>
      <c r="K103" s="1754"/>
      <c r="L103" s="1754"/>
      <c r="M103" s="1754"/>
      <c r="N103" s="1754"/>
      <c r="O103" s="1754"/>
      <c r="P103" s="1754"/>
      <c r="Q103" s="1754"/>
      <c r="R103" s="1754"/>
      <c r="S103" s="1755"/>
      <c r="T103" s="1174"/>
      <c r="U103" s="1176"/>
      <c r="V103" s="1759"/>
      <c r="W103" s="1760"/>
      <c r="X103" s="1760"/>
      <c r="Y103" s="1761"/>
    </row>
    <row r="104" spans="2:27" s="7" customFormat="1">
      <c r="B104" s="37"/>
      <c r="C104" s="37"/>
      <c r="D104" s="1240" t="s">
        <v>3</v>
      </c>
      <c r="E104" s="1240"/>
      <c r="F104" s="1240"/>
      <c r="G104" s="1779">
        <f>입력!H114</f>
        <v>0</v>
      </c>
      <c r="H104" s="1779"/>
      <c r="I104" s="1779"/>
      <c r="J104" s="1779"/>
      <c r="K104" s="1779"/>
      <c r="L104" s="1779"/>
      <c r="M104" s="1779"/>
      <c r="N104" s="1779"/>
      <c r="O104" s="1779"/>
      <c r="P104" s="1779"/>
      <c r="Q104" s="1779"/>
      <c r="R104" s="1779"/>
      <c r="S104" s="1779"/>
      <c r="T104" s="1779"/>
      <c r="U104" s="1779"/>
      <c r="V104" s="1779"/>
      <c r="W104" s="1779"/>
      <c r="X104" s="1779"/>
      <c r="Y104" s="1779"/>
      <c r="AA104"/>
    </row>
    <row r="105" spans="2:27" ht="17.100000000000001" customHeight="1">
      <c r="B105" s="26"/>
      <c r="C105" s="26"/>
      <c r="D105" s="1171" t="s">
        <v>4</v>
      </c>
      <c r="E105" s="1172"/>
      <c r="F105" s="1173"/>
      <c r="G105" s="1780">
        <f>입력!H115</f>
        <v>0</v>
      </c>
      <c r="H105" s="1781"/>
      <c r="I105" s="1781"/>
      <c r="J105" s="1781"/>
      <c r="K105" s="1781"/>
      <c r="L105" s="1781"/>
      <c r="M105" s="1781"/>
      <c r="N105" s="1781"/>
      <c r="O105" s="1781"/>
      <c r="P105" s="1781"/>
      <c r="Q105" s="1781"/>
      <c r="R105" s="1781"/>
      <c r="S105" s="1781"/>
      <c r="T105" s="1781"/>
      <c r="U105" s="1781"/>
      <c r="V105" s="1781"/>
      <c r="W105" s="1781"/>
      <c r="X105" s="1781"/>
      <c r="Y105" s="1782"/>
    </row>
    <row r="106" spans="2:27" ht="17.100000000000001" customHeight="1">
      <c r="B106" s="26"/>
      <c r="C106" s="26"/>
      <c r="D106" s="1242"/>
      <c r="E106" s="1243"/>
      <c r="F106" s="1244"/>
      <c r="G106" s="1783"/>
      <c r="H106" s="1784"/>
      <c r="I106" s="1784"/>
      <c r="J106" s="1784"/>
      <c r="K106" s="1784"/>
      <c r="L106" s="1784"/>
      <c r="M106" s="1784"/>
      <c r="N106" s="1784"/>
      <c r="O106" s="1784"/>
      <c r="P106" s="1784"/>
      <c r="Q106" s="1784"/>
      <c r="R106" s="1784"/>
      <c r="S106" s="1784"/>
      <c r="T106" s="1784"/>
      <c r="U106" s="1784"/>
      <c r="V106" s="1784"/>
      <c r="W106" s="1784"/>
      <c r="X106" s="1784"/>
      <c r="Y106" s="1785"/>
    </row>
    <row r="107" spans="2:27" ht="17.100000000000001" customHeight="1">
      <c r="B107" s="26"/>
      <c r="C107" s="26"/>
      <c r="D107" s="1242"/>
      <c r="E107" s="1243"/>
      <c r="F107" s="1244"/>
      <c r="G107" s="1783"/>
      <c r="H107" s="1784"/>
      <c r="I107" s="1784"/>
      <c r="J107" s="1784"/>
      <c r="K107" s="1784"/>
      <c r="L107" s="1784"/>
      <c r="M107" s="1784"/>
      <c r="N107" s="1784"/>
      <c r="O107" s="1784"/>
      <c r="P107" s="1784"/>
      <c r="Q107" s="1784"/>
      <c r="R107" s="1784"/>
      <c r="S107" s="1784"/>
      <c r="T107" s="1784"/>
      <c r="U107" s="1784"/>
      <c r="V107" s="1784"/>
      <c r="W107" s="1784"/>
      <c r="X107" s="1784"/>
      <c r="Y107" s="1785"/>
    </row>
    <row r="108" spans="2:27" ht="17.100000000000001" customHeight="1">
      <c r="B108" s="26"/>
      <c r="C108" s="26"/>
      <c r="D108" s="1242"/>
      <c r="E108" s="1243"/>
      <c r="F108" s="1244"/>
      <c r="G108" s="1783"/>
      <c r="H108" s="1784"/>
      <c r="I108" s="1784"/>
      <c r="J108" s="1784"/>
      <c r="K108" s="1784"/>
      <c r="L108" s="1784"/>
      <c r="M108" s="1784"/>
      <c r="N108" s="1784"/>
      <c r="O108" s="1784"/>
      <c r="P108" s="1784"/>
      <c r="Q108" s="1784"/>
      <c r="R108" s="1784"/>
      <c r="S108" s="1784"/>
      <c r="T108" s="1784"/>
      <c r="U108" s="1784"/>
      <c r="V108" s="1784"/>
      <c r="W108" s="1784"/>
      <c r="X108" s="1784"/>
      <c r="Y108" s="1785"/>
    </row>
    <row r="109" spans="2:27" ht="17.100000000000001" customHeight="1">
      <c r="B109" s="26"/>
      <c r="C109" s="26"/>
      <c r="D109" s="1242"/>
      <c r="E109" s="1243"/>
      <c r="F109" s="1244"/>
      <c r="G109" s="1783"/>
      <c r="H109" s="1784"/>
      <c r="I109" s="1784"/>
      <c r="J109" s="1784"/>
      <c r="K109" s="1784"/>
      <c r="L109" s="1784"/>
      <c r="M109" s="1784"/>
      <c r="N109" s="1784"/>
      <c r="O109" s="1784"/>
      <c r="P109" s="1784"/>
      <c r="Q109" s="1784"/>
      <c r="R109" s="1784"/>
      <c r="S109" s="1784"/>
      <c r="T109" s="1784"/>
      <c r="U109" s="1784"/>
      <c r="V109" s="1784"/>
      <c r="W109" s="1784"/>
      <c r="X109" s="1784"/>
      <c r="Y109" s="1785"/>
    </row>
    <row r="110" spans="2:27" ht="17.100000000000001" customHeight="1">
      <c r="B110" s="26"/>
      <c r="C110" s="26"/>
      <c r="D110" s="1242"/>
      <c r="E110" s="1243"/>
      <c r="F110" s="1244"/>
      <c r="G110" s="1783"/>
      <c r="H110" s="1784"/>
      <c r="I110" s="1784"/>
      <c r="J110" s="1784"/>
      <c r="K110" s="1784"/>
      <c r="L110" s="1784"/>
      <c r="M110" s="1784"/>
      <c r="N110" s="1784"/>
      <c r="O110" s="1784"/>
      <c r="P110" s="1784"/>
      <c r="Q110" s="1784"/>
      <c r="R110" s="1784"/>
      <c r="S110" s="1784"/>
      <c r="T110" s="1784"/>
      <c r="U110" s="1784"/>
      <c r="V110" s="1784"/>
      <c r="W110" s="1784"/>
      <c r="X110" s="1784"/>
      <c r="Y110" s="1785"/>
    </row>
    <row r="111" spans="2:27" ht="17.100000000000001" customHeight="1">
      <c r="B111" s="26"/>
      <c r="C111" s="26"/>
      <c r="D111" s="1242"/>
      <c r="E111" s="1243"/>
      <c r="F111" s="1244"/>
      <c r="G111" s="1783"/>
      <c r="H111" s="1784"/>
      <c r="I111" s="1784"/>
      <c r="J111" s="1784"/>
      <c r="K111" s="1784"/>
      <c r="L111" s="1784"/>
      <c r="M111" s="1784"/>
      <c r="N111" s="1784"/>
      <c r="O111" s="1784"/>
      <c r="P111" s="1784"/>
      <c r="Q111" s="1784"/>
      <c r="R111" s="1784"/>
      <c r="S111" s="1784"/>
      <c r="T111" s="1784"/>
      <c r="U111" s="1784"/>
      <c r="V111" s="1784"/>
      <c r="W111" s="1784"/>
      <c r="X111" s="1784"/>
      <c r="Y111" s="1785"/>
    </row>
    <row r="112" spans="2:27" ht="17.100000000000001" customHeight="1">
      <c r="B112" s="26"/>
      <c r="C112" s="26"/>
      <c r="D112" s="1242"/>
      <c r="E112" s="1243"/>
      <c r="F112" s="1244"/>
      <c r="G112" s="1783"/>
      <c r="H112" s="1784"/>
      <c r="I112" s="1784"/>
      <c r="J112" s="1784"/>
      <c r="K112" s="1784"/>
      <c r="L112" s="1784"/>
      <c r="M112" s="1784"/>
      <c r="N112" s="1784"/>
      <c r="O112" s="1784"/>
      <c r="P112" s="1784"/>
      <c r="Q112" s="1784"/>
      <c r="R112" s="1784"/>
      <c r="S112" s="1784"/>
      <c r="T112" s="1784"/>
      <c r="U112" s="1784"/>
      <c r="V112" s="1784"/>
      <c r="W112" s="1784"/>
      <c r="X112" s="1784"/>
      <c r="Y112" s="1785"/>
    </row>
    <row r="113" spans="2:25" ht="17.100000000000001" customHeight="1">
      <c r="B113" s="26"/>
      <c r="C113" s="26"/>
      <c r="D113" s="1242"/>
      <c r="E113" s="1243"/>
      <c r="F113" s="1244"/>
      <c r="G113" s="1783"/>
      <c r="H113" s="1784"/>
      <c r="I113" s="1784"/>
      <c r="J113" s="1784"/>
      <c r="K113" s="1784"/>
      <c r="L113" s="1784"/>
      <c r="M113" s="1784"/>
      <c r="N113" s="1784"/>
      <c r="O113" s="1784"/>
      <c r="P113" s="1784"/>
      <c r="Q113" s="1784"/>
      <c r="R113" s="1784"/>
      <c r="S113" s="1784"/>
      <c r="T113" s="1784"/>
      <c r="U113" s="1784"/>
      <c r="V113" s="1784"/>
      <c r="W113" s="1784"/>
      <c r="X113" s="1784"/>
      <c r="Y113" s="1785"/>
    </row>
    <row r="114" spans="2:25" ht="17.100000000000001" customHeight="1">
      <c r="B114" s="26"/>
      <c r="C114" s="26"/>
      <c r="D114" s="1242"/>
      <c r="E114" s="1243"/>
      <c r="F114" s="1244"/>
      <c r="G114" s="1783"/>
      <c r="H114" s="1784"/>
      <c r="I114" s="1784"/>
      <c r="J114" s="1784"/>
      <c r="K114" s="1784"/>
      <c r="L114" s="1784"/>
      <c r="M114" s="1784"/>
      <c r="N114" s="1784"/>
      <c r="O114" s="1784"/>
      <c r="P114" s="1784"/>
      <c r="Q114" s="1784"/>
      <c r="R114" s="1784"/>
      <c r="S114" s="1784"/>
      <c r="T114" s="1784"/>
      <c r="U114" s="1784"/>
      <c r="V114" s="1784"/>
      <c r="W114" s="1784"/>
      <c r="X114" s="1784"/>
      <c r="Y114" s="1785"/>
    </row>
    <row r="115" spans="2:25" ht="17.100000000000001" customHeight="1">
      <c r="B115" s="26"/>
      <c r="C115" s="26"/>
      <c r="D115" s="1242"/>
      <c r="E115" s="1243"/>
      <c r="F115" s="1244"/>
      <c r="G115" s="1783"/>
      <c r="H115" s="1784"/>
      <c r="I115" s="1784"/>
      <c r="J115" s="1784"/>
      <c r="K115" s="1784"/>
      <c r="L115" s="1784"/>
      <c r="M115" s="1784"/>
      <c r="N115" s="1784"/>
      <c r="O115" s="1784"/>
      <c r="P115" s="1784"/>
      <c r="Q115" s="1784"/>
      <c r="R115" s="1784"/>
      <c r="S115" s="1784"/>
      <c r="T115" s="1784"/>
      <c r="U115" s="1784"/>
      <c r="V115" s="1784"/>
      <c r="W115" s="1784"/>
      <c r="X115" s="1784"/>
      <c r="Y115" s="1785"/>
    </row>
    <row r="116" spans="2:25" ht="17.100000000000001" customHeight="1">
      <c r="B116" s="26"/>
      <c r="C116" s="26"/>
      <c r="D116" s="1242"/>
      <c r="E116" s="1243"/>
      <c r="F116" s="1244"/>
      <c r="G116" s="1783"/>
      <c r="H116" s="1784"/>
      <c r="I116" s="1784"/>
      <c r="J116" s="1784"/>
      <c r="K116" s="1784"/>
      <c r="L116" s="1784"/>
      <c r="M116" s="1784"/>
      <c r="N116" s="1784"/>
      <c r="O116" s="1784"/>
      <c r="P116" s="1784"/>
      <c r="Q116" s="1784"/>
      <c r="R116" s="1784"/>
      <c r="S116" s="1784"/>
      <c r="T116" s="1784"/>
      <c r="U116" s="1784"/>
      <c r="V116" s="1784"/>
      <c r="W116" s="1784"/>
      <c r="X116" s="1784"/>
      <c r="Y116" s="1785"/>
    </row>
    <row r="117" spans="2:25" ht="17.100000000000001" customHeight="1">
      <c r="B117" s="26"/>
      <c r="C117" s="26"/>
      <c r="D117" s="1242"/>
      <c r="E117" s="1243"/>
      <c r="F117" s="1244"/>
      <c r="G117" s="1783"/>
      <c r="H117" s="1784"/>
      <c r="I117" s="1784"/>
      <c r="J117" s="1784"/>
      <c r="K117" s="1784"/>
      <c r="L117" s="1784"/>
      <c r="M117" s="1784"/>
      <c r="N117" s="1784"/>
      <c r="O117" s="1784"/>
      <c r="P117" s="1784"/>
      <c r="Q117" s="1784"/>
      <c r="R117" s="1784"/>
      <c r="S117" s="1784"/>
      <c r="T117" s="1784"/>
      <c r="U117" s="1784"/>
      <c r="V117" s="1784"/>
      <c r="W117" s="1784"/>
      <c r="X117" s="1784"/>
      <c r="Y117" s="1785"/>
    </row>
    <row r="118" spans="2:25" ht="17.100000000000001" customHeight="1">
      <c r="B118" s="26"/>
      <c r="C118" s="26"/>
      <c r="D118" s="1242"/>
      <c r="E118" s="1243"/>
      <c r="F118" s="1244"/>
      <c r="G118" s="1783"/>
      <c r="H118" s="1784"/>
      <c r="I118" s="1784"/>
      <c r="J118" s="1784"/>
      <c r="K118" s="1784"/>
      <c r="L118" s="1784"/>
      <c r="M118" s="1784"/>
      <c r="N118" s="1784"/>
      <c r="O118" s="1784"/>
      <c r="P118" s="1784"/>
      <c r="Q118" s="1784"/>
      <c r="R118" s="1784"/>
      <c r="S118" s="1784"/>
      <c r="T118" s="1784"/>
      <c r="U118" s="1784"/>
      <c r="V118" s="1784"/>
      <c r="W118" s="1784"/>
      <c r="X118" s="1784"/>
      <c r="Y118" s="1785"/>
    </row>
    <row r="119" spans="2:25" ht="17.100000000000001" customHeight="1">
      <c r="B119" s="26"/>
      <c r="C119" s="26"/>
      <c r="D119" s="1242"/>
      <c r="E119" s="1243"/>
      <c r="F119" s="1244"/>
      <c r="G119" s="1783"/>
      <c r="H119" s="1784"/>
      <c r="I119" s="1784"/>
      <c r="J119" s="1784"/>
      <c r="K119" s="1784"/>
      <c r="L119" s="1784"/>
      <c r="M119" s="1784"/>
      <c r="N119" s="1784"/>
      <c r="O119" s="1784"/>
      <c r="P119" s="1784"/>
      <c r="Q119" s="1784"/>
      <c r="R119" s="1784"/>
      <c r="S119" s="1784"/>
      <c r="T119" s="1784"/>
      <c r="U119" s="1784"/>
      <c r="V119" s="1784"/>
      <c r="W119" s="1784"/>
      <c r="X119" s="1784"/>
      <c r="Y119" s="1785"/>
    </row>
    <row r="120" spans="2:25" ht="17.100000000000001" customHeight="1">
      <c r="B120" s="26"/>
      <c r="C120" s="26"/>
      <c r="D120" s="1242"/>
      <c r="E120" s="1243"/>
      <c r="F120" s="1244"/>
      <c r="G120" s="1783"/>
      <c r="H120" s="1784"/>
      <c r="I120" s="1784"/>
      <c r="J120" s="1784"/>
      <c r="K120" s="1784"/>
      <c r="L120" s="1784"/>
      <c r="M120" s="1784"/>
      <c r="N120" s="1784"/>
      <c r="O120" s="1784"/>
      <c r="P120" s="1784"/>
      <c r="Q120" s="1784"/>
      <c r="R120" s="1784"/>
      <c r="S120" s="1784"/>
      <c r="T120" s="1784"/>
      <c r="U120" s="1784"/>
      <c r="V120" s="1784"/>
      <c r="W120" s="1784"/>
      <c r="X120" s="1784"/>
      <c r="Y120" s="1785"/>
    </row>
    <row r="121" spans="2:25" ht="17.100000000000001" customHeight="1">
      <c r="B121" s="26"/>
      <c r="C121" s="26"/>
      <c r="D121" s="1242"/>
      <c r="E121" s="1243"/>
      <c r="F121" s="1244"/>
      <c r="G121" s="1783"/>
      <c r="H121" s="1784"/>
      <c r="I121" s="1784"/>
      <c r="J121" s="1784"/>
      <c r="K121" s="1784"/>
      <c r="L121" s="1784"/>
      <c r="M121" s="1784"/>
      <c r="N121" s="1784"/>
      <c r="O121" s="1784"/>
      <c r="P121" s="1784"/>
      <c r="Q121" s="1784"/>
      <c r="R121" s="1784"/>
      <c r="S121" s="1784"/>
      <c r="T121" s="1784"/>
      <c r="U121" s="1784"/>
      <c r="V121" s="1784"/>
      <c r="W121" s="1784"/>
      <c r="X121" s="1784"/>
      <c r="Y121" s="1785"/>
    </row>
    <row r="122" spans="2:25" ht="17.100000000000001" customHeight="1">
      <c r="B122" s="26"/>
      <c r="C122" s="26"/>
      <c r="D122" s="1242"/>
      <c r="E122" s="1243"/>
      <c r="F122" s="1244"/>
      <c r="G122" s="1783"/>
      <c r="H122" s="1784"/>
      <c r="I122" s="1784"/>
      <c r="J122" s="1784"/>
      <c r="K122" s="1784"/>
      <c r="L122" s="1784"/>
      <c r="M122" s="1784"/>
      <c r="N122" s="1784"/>
      <c r="O122" s="1784"/>
      <c r="P122" s="1784"/>
      <c r="Q122" s="1784"/>
      <c r="R122" s="1784"/>
      <c r="S122" s="1784"/>
      <c r="T122" s="1784"/>
      <c r="U122" s="1784"/>
      <c r="V122" s="1784"/>
      <c r="W122" s="1784"/>
      <c r="X122" s="1784"/>
      <c r="Y122" s="1785"/>
    </row>
    <row r="123" spans="2:25" ht="17.100000000000001" customHeight="1">
      <c r="B123" s="26"/>
      <c r="C123" s="26"/>
      <c r="D123" s="1242"/>
      <c r="E123" s="1243"/>
      <c r="F123" s="1244"/>
      <c r="G123" s="1783"/>
      <c r="H123" s="1784"/>
      <c r="I123" s="1784"/>
      <c r="J123" s="1784"/>
      <c r="K123" s="1784"/>
      <c r="L123" s="1784"/>
      <c r="M123" s="1784"/>
      <c r="N123" s="1784"/>
      <c r="O123" s="1784"/>
      <c r="P123" s="1784"/>
      <c r="Q123" s="1784"/>
      <c r="R123" s="1784"/>
      <c r="S123" s="1784"/>
      <c r="T123" s="1784"/>
      <c r="U123" s="1784"/>
      <c r="V123" s="1784"/>
      <c r="W123" s="1784"/>
      <c r="X123" s="1784"/>
      <c r="Y123" s="1785"/>
    </row>
    <row r="124" spans="2:25" ht="17.100000000000001" customHeight="1">
      <c r="B124" s="26"/>
      <c r="C124" s="26"/>
      <c r="D124" s="1242"/>
      <c r="E124" s="1243"/>
      <c r="F124" s="1244"/>
      <c r="G124" s="1783"/>
      <c r="H124" s="1784"/>
      <c r="I124" s="1784"/>
      <c r="J124" s="1784"/>
      <c r="K124" s="1784"/>
      <c r="L124" s="1784"/>
      <c r="M124" s="1784"/>
      <c r="N124" s="1784"/>
      <c r="O124" s="1784"/>
      <c r="P124" s="1784"/>
      <c r="Q124" s="1784"/>
      <c r="R124" s="1784"/>
      <c r="S124" s="1784"/>
      <c r="T124" s="1784"/>
      <c r="U124" s="1784"/>
      <c r="V124" s="1784"/>
      <c r="W124" s="1784"/>
      <c r="X124" s="1784"/>
      <c r="Y124" s="1785"/>
    </row>
    <row r="125" spans="2:25" ht="17.100000000000001" customHeight="1">
      <c r="B125" s="26"/>
      <c r="C125" s="26"/>
      <c r="D125" s="1242"/>
      <c r="E125" s="1243"/>
      <c r="F125" s="1244"/>
      <c r="G125" s="1783"/>
      <c r="H125" s="1784"/>
      <c r="I125" s="1784"/>
      <c r="J125" s="1784"/>
      <c r="K125" s="1784"/>
      <c r="L125" s="1784"/>
      <c r="M125" s="1784"/>
      <c r="N125" s="1784"/>
      <c r="O125" s="1784"/>
      <c r="P125" s="1784"/>
      <c r="Q125" s="1784"/>
      <c r="R125" s="1784"/>
      <c r="S125" s="1784"/>
      <c r="T125" s="1784"/>
      <c r="U125" s="1784"/>
      <c r="V125" s="1784"/>
      <c r="W125" s="1784"/>
      <c r="X125" s="1784"/>
      <c r="Y125" s="1785"/>
    </row>
    <row r="126" spans="2:25" ht="17.100000000000001" customHeight="1">
      <c r="B126" s="26"/>
      <c r="C126" s="26"/>
      <c r="D126" s="1242"/>
      <c r="E126" s="1243"/>
      <c r="F126" s="1244"/>
      <c r="G126" s="1783"/>
      <c r="H126" s="1784"/>
      <c r="I126" s="1784"/>
      <c r="J126" s="1784"/>
      <c r="K126" s="1784"/>
      <c r="L126" s="1784"/>
      <c r="M126" s="1784"/>
      <c r="N126" s="1784"/>
      <c r="O126" s="1784"/>
      <c r="P126" s="1784"/>
      <c r="Q126" s="1784"/>
      <c r="R126" s="1784"/>
      <c r="S126" s="1784"/>
      <c r="T126" s="1784"/>
      <c r="U126" s="1784"/>
      <c r="V126" s="1784"/>
      <c r="W126" s="1784"/>
      <c r="X126" s="1784"/>
      <c r="Y126" s="1785"/>
    </row>
    <row r="127" spans="2:25" ht="17.100000000000001" customHeight="1">
      <c r="B127" s="26"/>
      <c r="C127" s="26"/>
      <c r="D127" s="1242"/>
      <c r="E127" s="1243"/>
      <c r="F127" s="1244"/>
      <c r="G127" s="1783"/>
      <c r="H127" s="1784"/>
      <c r="I127" s="1784"/>
      <c r="J127" s="1784"/>
      <c r="K127" s="1784"/>
      <c r="L127" s="1784"/>
      <c r="M127" s="1784"/>
      <c r="N127" s="1784"/>
      <c r="O127" s="1784"/>
      <c r="P127" s="1784"/>
      <c r="Q127" s="1784"/>
      <c r="R127" s="1784"/>
      <c r="S127" s="1784"/>
      <c r="T127" s="1784"/>
      <c r="U127" s="1784"/>
      <c r="V127" s="1784"/>
      <c r="W127" s="1784"/>
      <c r="X127" s="1784"/>
      <c r="Y127" s="1785"/>
    </row>
    <row r="128" spans="2:25" ht="17.100000000000001" customHeight="1">
      <c r="B128" s="26"/>
      <c r="C128" s="26"/>
      <c r="D128" s="1242"/>
      <c r="E128" s="1243"/>
      <c r="F128" s="1244"/>
      <c r="G128" s="1783"/>
      <c r="H128" s="1784"/>
      <c r="I128" s="1784"/>
      <c r="J128" s="1784"/>
      <c r="K128" s="1784"/>
      <c r="L128" s="1784"/>
      <c r="M128" s="1784"/>
      <c r="N128" s="1784"/>
      <c r="O128" s="1784"/>
      <c r="P128" s="1784"/>
      <c r="Q128" s="1784"/>
      <c r="R128" s="1784"/>
      <c r="S128" s="1784"/>
      <c r="T128" s="1784"/>
      <c r="U128" s="1784"/>
      <c r="V128" s="1784"/>
      <c r="W128" s="1784"/>
      <c r="X128" s="1784"/>
      <c r="Y128" s="1785"/>
    </row>
    <row r="129" spans="2:25" ht="17.100000000000001" customHeight="1">
      <c r="B129" s="26"/>
      <c r="C129" s="26"/>
      <c r="D129" s="1242"/>
      <c r="E129" s="1243"/>
      <c r="F129" s="1244"/>
      <c r="G129" s="1783"/>
      <c r="H129" s="1784"/>
      <c r="I129" s="1784"/>
      <c r="J129" s="1784"/>
      <c r="K129" s="1784"/>
      <c r="L129" s="1784"/>
      <c r="M129" s="1784"/>
      <c r="N129" s="1784"/>
      <c r="O129" s="1784"/>
      <c r="P129" s="1784"/>
      <c r="Q129" s="1784"/>
      <c r="R129" s="1784"/>
      <c r="S129" s="1784"/>
      <c r="T129" s="1784"/>
      <c r="U129" s="1784"/>
      <c r="V129" s="1784"/>
      <c r="W129" s="1784"/>
      <c r="X129" s="1784"/>
      <c r="Y129" s="1785"/>
    </row>
    <row r="130" spans="2:25" ht="17.100000000000001" customHeight="1">
      <c r="B130" s="26"/>
      <c r="C130" s="26"/>
      <c r="D130" s="1242"/>
      <c r="E130" s="1243"/>
      <c r="F130" s="1244"/>
      <c r="G130" s="1783"/>
      <c r="H130" s="1784"/>
      <c r="I130" s="1784"/>
      <c r="J130" s="1784"/>
      <c r="K130" s="1784"/>
      <c r="L130" s="1784"/>
      <c r="M130" s="1784"/>
      <c r="N130" s="1784"/>
      <c r="O130" s="1784"/>
      <c r="P130" s="1784"/>
      <c r="Q130" s="1784"/>
      <c r="R130" s="1784"/>
      <c r="S130" s="1784"/>
      <c r="T130" s="1784"/>
      <c r="U130" s="1784"/>
      <c r="V130" s="1784"/>
      <c r="W130" s="1784"/>
      <c r="X130" s="1784"/>
      <c r="Y130" s="1785"/>
    </row>
    <row r="131" spans="2:25" ht="17.100000000000001" customHeight="1">
      <c r="B131" s="26"/>
      <c r="C131" s="26"/>
      <c r="D131" s="1242"/>
      <c r="E131" s="1243"/>
      <c r="F131" s="1244"/>
      <c r="G131" s="1783"/>
      <c r="H131" s="1784"/>
      <c r="I131" s="1784"/>
      <c r="J131" s="1784"/>
      <c r="K131" s="1784"/>
      <c r="L131" s="1784"/>
      <c r="M131" s="1784"/>
      <c r="N131" s="1784"/>
      <c r="O131" s="1784"/>
      <c r="P131" s="1784"/>
      <c r="Q131" s="1784"/>
      <c r="R131" s="1784"/>
      <c r="S131" s="1784"/>
      <c r="T131" s="1784"/>
      <c r="U131" s="1784"/>
      <c r="V131" s="1784"/>
      <c r="W131" s="1784"/>
      <c r="X131" s="1784"/>
      <c r="Y131" s="1785"/>
    </row>
    <row r="132" spans="2:25" ht="17.100000000000001" customHeight="1">
      <c r="B132" s="26"/>
      <c r="C132" s="26"/>
      <c r="D132" s="1242"/>
      <c r="E132" s="1243"/>
      <c r="F132" s="1244"/>
      <c r="G132" s="1783"/>
      <c r="H132" s="1784"/>
      <c r="I132" s="1784"/>
      <c r="J132" s="1784"/>
      <c r="K132" s="1784"/>
      <c r="L132" s="1784"/>
      <c r="M132" s="1784"/>
      <c r="N132" s="1784"/>
      <c r="O132" s="1784"/>
      <c r="P132" s="1784"/>
      <c r="Q132" s="1784"/>
      <c r="R132" s="1784"/>
      <c r="S132" s="1784"/>
      <c r="T132" s="1784"/>
      <c r="U132" s="1784"/>
      <c r="V132" s="1784"/>
      <c r="W132" s="1784"/>
      <c r="X132" s="1784"/>
      <c r="Y132" s="1785"/>
    </row>
    <row r="133" spans="2:25" ht="17.100000000000001" customHeight="1">
      <c r="B133" s="26"/>
      <c r="C133" s="26"/>
      <c r="D133" s="1242"/>
      <c r="E133" s="1243"/>
      <c r="F133" s="1244"/>
      <c r="G133" s="1783"/>
      <c r="H133" s="1784"/>
      <c r="I133" s="1784"/>
      <c r="J133" s="1784"/>
      <c r="K133" s="1784"/>
      <c r="L133" s="1784"/>
      <c r="M133" s="1784"/>
      <c r="N133" s="1784"/>
      <c r="O133" s="1784"/>
      <c r="P133" s="1784"/>
      <c r="Q133" s="1784"/>
      <c r="R133" s="1784"/>
      <c r="S133" s="1784"/>
      <c r="T133" s="1784"/>
      <c r="U133" s="1784"/>
      <c r="V133" s="1784"/>
      <c r="W133" s="1784"/>
      <c r="X133" s="1784"/>
      <c r="Y133" s="1785"/>
    </row>
    <row r="134" spans="2:25" ht="17.100000000000001" customHeight="1">
      <c r="B134" s="26"/>
      <c r="C134" s="26"/>
      <c r="D134" s="1174"/>
      <c r="E134" s="1175"/>
      <c r="F134" s="1176"/>
      <c r="G134" s="1786"/>
      <c r="H134" s="1787"/>
      <c r="I134" s="1787"/>
      <c r="J134" s="1787"/>
      <c r="K134" s="1787"/>
      <c r="L134" s="1787"/>
      <c r="M134" s="1787"/>
      <c r="N134" s="1787"/>
      <c r="O134" s="1787"/>
      <c r="P134" s="1787"/>
      <c r="Q134" s="1787"/>
      <c r="R134" s="1787"/>
      <c r="S134" s="1787"/>
      <c r="T134" s="1787"/>
      <c r="U134" s="1787"/>
      <c r="V134" s="1787"/>
      <c r="W134" s="1787"/>
      <c r="X134" s="1787"/>
      <c r="Y134" s="1788"/>
    </row>
    <row r="135" spans="2:25" ht="17.100000000000001" customHeight="1">
      <c r="B135" s="26"/>
      <c r="C135" s="26"/>
      <c r="D135" s="1171" t="s">
        <v>5</v>
      </c>
      <c r="E135" s="1172"/>
      <c r="F135" s="1173"/>
      <c r="G135" s="1762" t="s">
        <v>6</v>
      </c>
      <c r="H135" s="1763"/>
      <c r="I135" s="1750">
        <f>입력!H134</f>
        <v>0</v>
      </c>
      <c r="J135" s="1751"/>
      <c r="K135" s="1751"/>
      <c r="L135" s="1751"/>
      <c r="M135" s="1752"/>
      <c r="N135" s="1762" t="s">
        <v>7</v>
      </c>
      <c r="O135" s="1763"/>
      <c r="P135" s="1766">
        <f>입력!H135</f>
        <v>0</v>
      </c>
      <c r="Q135" s="1767"/>
      <c r="R135" s="1768"/>
      <c r="S135" s="1772" t="s">
        <v>23</v>
      </c>
      <c r="T135" s="1773"/>
      <c r="U135" s="1773"/>
      <c r="V135" s="1773"/>
      <c r="W135" s="1773"/>
      <c r="X135" s="1773"/>
      <c r="Y135" s="1774"/>
    </row>
    <row r="136" spans="2:25" ht="17.100000000000001" customHeight="1">
      <c r="B136" s="26"/>
      <c r="C136" s="26"/>
      <c r="D136" s="1174"/>
      <c r="E136" s="1175"/>
      <c r="F136" s="1176"/>
      <c r="G136" s="1764"/>
      <c r="H136" s="1765"/>
      <c r="I136" s="1753"/>
      <c r="J136" s="1754"/>
      <c r="K136" s="1754"/>
      <c r="L136" s="1754"/>
      <c r="M136" s="1755"/>
      <c r="N136" s="1764"/>
      <c r="O136" s="1765"/>
      <c r="P136" s="1769"/>
      <c r="Q136" s="1770"/>
      <c r="R136" s="1771"/>
      <c r="S136" s="1775"/>
      <c r="T136" s="1776"/>
      <c r="U136" s="1776"/>
      <c r="V136" s="1776"/>
      <c r="W136" s="1776"/>
      <c r="X136" s="1776"/>
      <c r="Y136" s="1777"/>
    </row>
    <row r="137" spans="2:25" ht="17.100000000000001" customHeight="1">
      <c r="B137" s="26"/>
      <c r="C137" s="26"/>
      <c r="D137" s="1161" t="s">
        <v>22</v>
      </c>
      <c r="E137" s="1161"/>
      <c r="F137" s="1161"/>
      <c r="G137" s="1234">
        <f>입력!H136</f>
        <v>0</v>
      </c>
      <c r="H137" s="1234"/>
      <c r="I137" s="1234"/>
      <c r="J137" s="1234"/>
      <c r="K137" s="1234"/>
      <c r="L137" s="1234"/>
      <c r="M137" s="1234"/>
      <c r="N137" s="1234"/>
      <c r="O137" s="1234"/>
      <c r="P137" s="1234"/>
      <c r="Q137" s="1234"/>
      <c r="R137" s="1234"/>
      <c r="S137" s="1234"/>
      <c r="T137" s="1234"/>
      <c r="U137" s="1234"/>
      <c r="V137" s="1234"/>
      <c r="W137" s="1234"/>
      <c r="X137" s="1234"/>
      <c r="Y137" s="1234"/>
    </row>
    <row r="138" spans="2:25" ht="17.100000000000001" customHeight="1">
      <c r="B138" s="26"/>
      <c r="C138" s="26"/>
      <c r="D138" s="1161"/>
      <c r="E138" s="1161"/>
      <c r="F138" s="1161"/>
      <c r="G138" s="1234"/>
      <c r="H138" s="1234"/>
      <c r="I138" s="1234"/>
      <c r="J138" s="1234"/>
      <c r="K138" s="1234"/>
      <c r="L138" s="1234"/>
      <c r="M138" s="1234"/>
      <c r="N138" s="1234"/>
      <c r="O138" s="1234"/>
      <c r="P138" s="1234"/>
      <c r="Q138" s="1234"/>
      <c r="R138" s="1234"/>
      <c r="S138" s="1234"/>
      <c r="T138" s="1234"/>
      <c r="U138" s="1234"/>
      <c r="V138" s="1234"/>
      <c r="W138" s="1234"/>
      <c r="X138" s="1234"/>
      <c r="Y138" s="1234"/>
    </row>
    <row r="139" spans="2:25" ht="17.100000000000001" customHeight="1"/>
    <row r="143" spans="2:25" ht="17.25" thickBot="1"/>
    <row r="144" spans="2:25" ht="24.95" customHeight="1" thickBot="1">
      <c r="B144" s="1215" t="s">
        <v>412</v>
      </c>
      <c r="C144" s="1216"/>
      <c r="D144" s="1217" t="s">
        <v>411</v>
      </c>
      <c r="E144" s="1218"/>
      <c r="F144" s="1218"/>
      <c r="G144" s="1218"/>
      <c r="H144" s="1218"/>
      <c r="I144" s="1218"/>
      <c r="J144" s="1218"/>
      <c r="K144" s="1218"/>
    </row>
    <row r="145" spans="2:25" ht="17.100000000000001" customHeight="1">
      <c r="B145" s="6"/>
      <c r="C145" s="6"/>
      <c r="D145" s="6"/>
      <c r="E145" s="6"/>
      <c r="F145" s="6"/>
      <c r="G145" s="6"/>
    </row>
    <row r="146" spans="2:25" ht="16.5" customHeight="1">
      <c r="B146" s="43" t="s">
        <v>12</v>
      </c>
      <c r="C146" s="6"/>
      <c r="D146" s="6"/>
      <c r="E146" s="6"/>
      <c r="F146" s="6"/>
      <c r="G146" s="6"/>
    </row>
    <row r="147" spans="2:25" ht="16.5" customHeight="1">
      <c r="B147" s="43"/>
      <c r="C147" s="6"/>
      <c r="D147" s="6"/>
      <c r="E147" s="6"/>
      <c r="F147" s="6"/>
      <c r="G147" s="6"/>
    </row>
    <row r="148" spans="2:25" ht="17.100000000000001" customHeight="1">
      <c r="B148" s="44" t="s">
        <v>465</v>
      </c>
      <c r="C148" s="1778">
        <f>입력!H33</f>
        <v>0</v>
      </c>
      <c r="D148" s="1778"/>
      <c r="E148" s="1778"/>
      <c r="F148" s="1778"/>
      <c r="G148" s="1778"/>
      <c r="H148" s="1778"/>
      <c r="I148" s="1778"/>
      <c r="J148" s="1778"/>
      <c r="K148" s="1778"/>
      <c r="L148" s="1778"/>
      <c r="M148" s="1778"/>
      <c r="N148" s="1778"/>
      <c r="O148" s="1778"/>
      <c r="P148" s="1778"/>
      <c r="Q148" s="1778"/>
      <c r="R148" s="1778"/>
      <c r="S148" s="1778"/>
      <c r="T148" s="1778"/>
      <c r="U148" s="1778"/>
      <c r="V148" s="1778"/>
      <c r="W148" s="1778"/>
      <c r="X148" s="1778"/>
      <c r="Y148" s="1778"/>
    </row>
    <row r="149" spans="2:25" ht="17.100000000000001" customHeight="1">
      <c r="B149" s="6"/>
      <c r="C149" s="1778"/>
      <c r="D149" s="1778"/>
      <c r="E149" s="1778"/>
      <c r="F149" s="1778"/>
      <c r="G149" s="1778"/>
      <c r="H149" s="1778"/>
      <c r="I149" s="1778"/>
      <c r="J149" s="1778"/>
      <c r="K149" s="1778"/>
      <c r="L149" s="1778"/>
      <c r="M149" s="1778"/>
      <c r="N149" s="1778"/>
      <c r="O149" s="1778"/>
      <c r="P149" s="1778"/>
      <c r="Q149" s="1778"/>
      <c r="R149" s="1778"/>
      <c r="S149" s="1778"/>
      <c r="T149" s="1778"/>
      <c r="U149" s="1778"/>
      <c r="V149" s="1778"/>
      <c r="W149" s="1778"/>
      <c r="X149" s="1778"/>
      <c r="Y149" s="1778"/>
    </row>
    <row r="150" spans="2:25" ht="17.100000000000001" customHeight="1">
      <c r="B150" s="6"/>
      <c r="C150" s="1778"/>
      <c r="D150" s="1778"/>
      <c r="E150" s="1778"/>
      <c r="F150" s="1778"/>
      <c r="G150" s="1778"/>
      <c r="H150" s="1778"/>
      <c r="I150" s="1778"/>
      <c r="J150" s="1778"/>
      <c r="K150" s="1778"/>
      <c r="L150" s="1778"/>
      <c r="M150" s="1778"/>
      <c r="N150" s="1778"/>
      <c r="O150" s="1778"/>
      <c r="P150" s="1778"/>
      <c r="Q150" s="1778"/>
      <c r="R150" s="1778"/>
      <c r="S150" s="1778"/>
      <c r="T150" s="1778"/>
      <c r="U150" s="1778"/>
      <c r="V150" s="1778"/>
      <c r="W150" s="1778"/>
      <c r="X150" s="1778"/>
      <c r="Y150" s="1778"/>
    </row>
    <row r="151" spans="2:25" ht="17.100000000000001" customHeight="1">
      <c r="B151" s="6"/>
      <c r="C151" s="1778"/>
      <c r="D151" s="1778"/>
      <c r="E151" s="1778"/>
      <c r="F151" s="1778"/>
      <c r="G151" s="1778"/>
      <c r="H151" s="1778"/>
      <c r="I151" s="1778"/>
      <c r="J151" s="1778"/>
      <c r="K151" s="1778"/>
      <c r="L151" s="1778"/>
      <c r="M151" s="1778"/>
      <c r="N151" s="1778"/>
      <c r="O151" s="1778"/>
      <c r="P151" s="1778"/>
      <c r="Q151" s="1778"/>
      <c r="R151" s="1778"/>
      <c r="S151" s="1778"/>
      <c r="T151" s="1778"/>
      <c r="U151" s="1778"/>
      <c r="V151" s="1778"/>
      <c r="W151" s="1778"/>
      <c r="X151" s="1778"/>
      <c r="Y151" s="1778"/>
    </row>
    <row r="152" spans="2:25" ht="17.100000000000001" customHeight="1">
      <c r="B152" s="6"/>
      <c r="C152" s="1778"/>
      <c r="D152" s="1778"/>
      <c r="E152" s="1778"/>
      <c r="F152" s="1778"/>
      <c r="G152" s="1778"/>
      <c r="H152" s="1778"/>
      <c r="I152" s="1778"/>
      <c r="J152" s="1778"/>
      <c r="K152" s="1778"/>
      <c r="L152" s="1778"/>
      <c r="M152" s="1778"/>
      <c r="N152" s="1778"/>
      <c r="O152" s="1778"/>
      <c r="P152" s="1778"/>
      <c r="Q152" s="1778"/>
      <c r="R152" s="1778"/>
      <c r="S152" s="1778"/>
      <c r="T152" s="1778"/>
      <c r="U152" s="1778"/>
      <c r="V152" s="1778"/>
      <c r="W152" s="1778"/>
      <c r="X152" s="1778"/>
      <c r="Y152" s="1778"/>
    </row>
    <row r="153" spans="2:25" ht="17.100000000000001" customHeight="1">
      <c r="B153" s="6"/>
      <c r="C153" s="1778"/>
      <c r="D153" s="1778"/>
      <c r="E153" s="1778"/>
      <c r="F153" s="1778"/>
      <c r="G153" s="1778"/>
      <c r="H153" s="1778"/>
      <c r="I153" s="1778"/>
      <c r="J153" s="1778"/>
      <c r="K153" s="1778"/>
      <c r="L153" s="1778"/>
      <c r="M153" s="1778"/>
      <c r="N153" s="1778"/>
      <c r="O153" s="1778"/>
      <c r="P153" s="1778"/>
      <c r="Q153" s="1778"/>
      <c r="R153" s="1778"/>
      <c r="S153" s="1778"/>
      <c r="T153" s="1778"/>
      <c r="U153" s="1778"/>
      <c r="V153" s="1778"/>
      <c r="W153" s="1778"/>
      <c r="X153" s="1778"/>
      <c r="Y153" s="1778"/>
    </row>
    <row r="154" spans="2:25" ht="17.100000000000001" customHeight="1">
      <c r="B154" s="6"/>
      <c r="C154" s="6"/>
      <c r="D154" s="6"/>
      <c r="E154" s="6"/>
      <c r="F154" s="6"/>
      <c r="G154" s="6"/>
    </row>
    <row r="155" spans="2:25" ht="17.100000000000001" customHeight="1">
      <c r="B155" s="43" t="s">
        <v>466</v>
      </c>
      <c r="C155" s="6"/>
      <c r="D155" s="6"/>
      <c r="E155" s="6"/>
      <c r="F155" s="6"/>
      <c r="G155" s="6"/>
    </row>
    <row r="156" spans="2:25" ht="17.100000000000001" customHeight="1">
      <c r="B156" s="6"/>
      <c r="C156" s="6"/>
      <c r="D156" s="6"/>
      <c r="E156" s="6"/>
      <c r="F156" s="6"/>
      <c r="G156" s="6"/>
    </row>
    <row r="157" spans="2:25" ht="17.100000000000001" customHeight="1">
      <c r="B157" s="44" t="s">
        <v>465</v>
      </c>
      <c r="C157" s="45" t="s">
        <v>467</v>
      </c>
      <c r="D157" s="6"/>
      <c r="E157" s="6"/>
      <c r="F157" s="6"/>
      <c r="G157" s="6"/>
    </row>
    <row r="158" spans="2:25" ht="8.1" customHeight="1">
      <c r="B158" s="6"/>
      <c r="C158" s="6"/>
      <c r="D158" s="6"/>
      <c r="E158" s="6"/>
      <c r="F158" s="6"/>
      <c r="G158" s="6"/>
    </row>
    <row r="159" spans="2:25" ht="24" customHeight="1">
      <c r="B159" s="6"/>
      <c r="C159" s="1210" t="s">
        <v>468</v>
      </c>
      <c r="D159" s="1211"/>
      <c r="E159" s="1211"/>
      <c r="F159" s="1211"/>
      <c r="G159" s="1212"/>
      <c r="H159" s="1210" t="s">
        <v>485</v>
      </c>
      <c r="I159" s="1211"/>
      <c r="J159" s="1211"/>
      <c r="K159" s="1211"/>
      <c r="L159" s="1212"/>
      <c r="M159" s="1161" t="s">
        <v>469</v>
      </c>
      <c r="N159" s="1161"/>
      <c r="O159" s="1161"/>
      <c r="P159" s="1161"/>
      <c r="Q159" s="1161"/>
      <c r="R159" s="1161" t="s">
        <v>470</v>
      </c>
      <c r="S159" s="1161"/>
      <c r="T159" s="1161"/>
      <c r="U159" s="1161"/>
      <c r="V159" s="1161"/>
      <c r="W159" s="1161" t="s">
        <v>471</v>
      </c>
      <c r="X159" s="1161"/>
      <c r="Y159" s="1161"/>
    </row>
    <row r="160" spans="2:25" ht="24" customHeight="1">
      <c r="B160" s="4">
        <v>1</v>
      </c>
      <c r="C160" s="1702" t="str">
        <f>IFERROR(VLOOKUP($B160,입력!$CH$177:$CR$245,2,0),"")</f>
        <v/>
      </c>
      <c r="D160" s="1703"/>
      <c r="E160" s="1703"/>
      <c r="F160" s="1703"/>
      <c r="G160" s="1704"/>
      <c r="H160" s="1702" t="str">
        <f>IFERROR(VLOOKUP($B160,입력!$CH$177:$CR$245,6,0),"")</f>
        <v/>
      </c>
      <c r="I160" s="1703"/>
      <c r="J160" s="1703"/>
      <c r="K160" s="1703"/>
      <c r="L160" s="1704"/>
      <c r="M160" s="1702" t="str">
        <f>IFERROR(TEXT(VLOOKUP($B160,사업결과보고서_입력!$B$8:$P$85,12,0),"#,##0.0#") &amp; VLOOKUP($B160,사업결과보고서_입력!$B$8:P$85,15,0),"")</f>
        <v/>
      </c>
      <c r="N160" s="1703"/>
      <c r="O160" s="1703"/>
      <c r="P160" s="1703"/>
      <c r="Q160" s="1704"/>
      <c r="R160" s="1702" t="str">
        <f>IFERROR(TEXT(VLOOKUP($B160,사업결과보고서_입력!$Z$8:$AS$85,16,0),"#,##0.0#") &amp; VLOOKUP($B160,사업결과보고서_입력!$Z$8:$AS$85,19,0),"")</f>
        <v/>
      </c>
      <c r="S160" s="1703"/>
      <c r="T160" s="1703"/>
      <c r="U160" s="1703"/>
      <c r="V160" s="1704"/>
      <c r="W160" s="1789" t="str">
        <f>IFERROR(VLOOKUP($B160,사업결과보고서_입력!$Z$8:$BC$85,30,0),"")</f>
        <v/>
      </c>
      <c r="X160" s="1790"/>
      <c r="Y160" s="1791"/>
    </row>
    <row r="161" spans="2:25" ht="24" customHeight="1">
      <c r="B161" s="4">
        <v>2</v>
      </c>
      <c r="C161" s="1702" t="str">
        <f>IFERROR(VLOOKUP($B161,입력!$CH$177:$CR$245,2,0),"")</f>
        <v/>
      </c>
      <c r="D161" s="1703"/>
      <c r="E161" s="1703"/>
      <c r="F161" s="1703"/>
      <c r="G161" s="1704"/>
      <c r="H161" s="1702" t="str">
        <f>IFERROR(VLOOKUP($B161,입력!$CH$177:$CR$245,6,0),"")</f>
        <v/>
      </c>
      <c r="I161" s="1703"/>
      <c r="J161" s="1703"/>
      <c r="K161" s="1703"/>
      <c r="L161" s="1704"/>
      <c r="M161" s="1702" t="str">
        <f>IFERROR(TEXT(VLOOKUP($B161,사업결과보고서_입력!$B$8:$P$85,12,0),"#,##0.0#") &amp; VLOOKUP($B161,사업결과보고서_입력!$B$8:P$85,15,0),"")</f>
        <v/>
      </c>
      <c r="N161" s="1703"/>
      <c r="O161" s="1703"/>
      <c r="P161" s="1703"/>
      <c r="Q161" s="1704"/>
      <c r="R161" s="1702" t="str">
        <f>IFERROR(TEXT(VLOOKUP($B161,사업결과보고서_입력!$Z$8:$AS$85,16,0),"#,##0.0#") &amp; VLOOKUP($B161,사업결과보고서_입력!$Z$8:$AS$85,19,0),"")</f>
        <v/>
      </c>
      <c r="S161" s="1703"/>
      <c r="T161" s="1703"/>
      <c r="U161" s="1703"/>
      <c r="V161" s="1704"/>
      <c r="W161" s="1789" t="str">
        <f>IFERROR(VLOOKUP($B161,사업결과보고서_입력!$Z$8:$BC$85,30,0),"")</f>
        <v/>
      </c>
      <c r="X161" s="1790"/>
      <c r="Y161" s="1791"/>
    </row>
    <row r="162" spans="2:25" ht="24" customHeight="1">
      <c r="B162" s="4">
        <v>4</v>
      </c>
      <c r="C162" s="1702" t="str">
        <f>IFERROR(VLOOKUP($B162,입력!$CH$177:$CR$245,2,0),"")</f>
        <v/>
      </c>
      <c r="D162" s="1703"/>
      <c r="E162" s="1703"/>
      <c r="F162" s="1703"/>
      <c r="G162" s="1704"/>
      <c r="H162" s="1702" t="str">
        <f>IFERROR(VLOOKUP($B162,입력!$CH$177:$CR$245,6,0),"")</f>
        <v/>
      </c>
      <c r="I162" s="1703"/>
      <c r="J162" s="1703"/>
      <c r="K162" s="1703"/>
      <c r="L162" s="1704"/>
      <c r="M162" s="1702" t="str">
        <f>IFERROR(TEXT(VLOOKUP($B162,사업결과보고서_입력!$B$8:$P$85,12,0),"#,##0.0#") &amp; VLOOKUP($B162,사업결과보고서_입력!$B$8:P$85,15,0),"")</f>
        <v/>
      </c>
      <c r="N162" s="1703"/>
      <c r="O162" s="1703"/>
      <c r="P162" s="1703"/>
      <c r="Q162" s="1704"/>
      <c r="R162" s="1702" t="str">
        <f>IFERROR(TEXT(VLOOKUP($B162,사업결과보고서_입력!$Z$8:$AS$85,16,0),"#,##0.0#") &amp; VLOOKUP($B162,사업결과보고서_입력!$Z$8:$AS$85,19,0),"")</f>
        <v/>
      </c>
      <c r="S162" s="1703"/>
      <c r="T162" s="1703"/>
      <c r="U162" s="1703"/>
      <c r="V162" s="1704"/>
      <c r="W162" s="1789" t="str">
        <f>IFERROR(VLOOKUP($B162,사업결과보고서_입력!$Z$8:$BC$85,30,0),"")</f>
        <v/>
      </c>
      <c r="X162" s="1790"/>
      <c r="Y162" s="1791"/>
    </row>
    <row r="163" spans="2:25" ht="24" customHeight="1">
      <c r="B163" s="4">
        <v>8</v>
      </c>
      <c r="C163" s="1702" t="str">
        <f>IFERROR(VLOOKUP($B163,입력!$CH$177:$CR$245,2,0),"")</f>
        <v/>
      </c>
      <c r="D163" s="1703"/>
      <c r="E163" s="1703"/>
      <c r="F163" s="1703"/>
      <c r="G163" s="1704"/>
      <c r="H163" s="1702" t="str">
        <f>IFERROR(VLOOKUP($B163,입력!$CH$177:$CR$245,6,0),"")</f>
        <v/>
      </c>
      <c r="I163" s="1703"/>
      <c r="J163" s="1703"/>
      <c r="K163" s="1703"/>
      <c r="L163" s="1704"/>
      <c r="M163" s="1702" t="str">
        <f>IFERROR(TEXT(VLOOKUP($B163,사업결과보고서_입력!$B$8:$P$85,12,0),"#,##0.0#") &amp; VLOOKUP($B163,사업결과보고서_입력!$B$8:P$85,15,0),"")</f>
        <v/>
      </c>
      <c r="N163" s="1703"/>
      <c r="O163" s="1703"/>
      <c r="P163" s="1703"/>
      <c r="Q163" s="1704"/>
      <c r="R163" s="1702" t="str">
        <f>IFERROR(TEXT(VLOOKUP($B163,사업결과보고서_입력!$Z$8:$AS$85,16,0),"#,##0.0#") &amp; VLOOKUP($B163,사업결과보고서_입력!$Z$8:$AS$85,19,0),"")</f>
        <v/>
      </c>
      <c r="S163" s="1703"/>
      <c r="T163" s="1703"/>
      <c r="U163" s="1703"/>
      <c r="V163" s="1704"/>
      <c r="W163" s="1789" t="str">
        <f>IFERROR(VLOOKUP($B163,사업결과보고서_입력!$Z$8:$BC$85,30,0),"")</f>
        <v/>
      </c>
      <c r="X163" s="1790"/>
      <c r="Y163" s="1791"/>
    </row>
    <row r="164" spans="2:25" ht="24" customHeight="1">
      <c r="B164" s="4">
        <v>16</v>
      </c>
      <c r="C164" s="1702" t="str">
        <f>IFERROR(VLOOKUP($B164,입력!$CH$177:$CR$245,2,0),"")</f>
        <v/>
      </c>
      <c r="D164" s="1703"/>
      <c r="E164" s="1703"/>
      <c r="F164" s="1703"/>
      <c r="G164" s="1704"/>
      <c r="H164" s="1702" t="str">
        <f>IFERROR(VLOOKUP($B164,입력!$CH$177:$CR$245,6,0),"")</f>
        <v/>
      </c>
      <c r="I164" s="1703"/>
      <c r="J164" s="1703"/>
      <c r="K164" s="1703"/>
      <c r="L164" s="1704"/>
      <c r="M164" s="1702" t="str">
        <f>IFERROR(TEXT(VLOOKUP($B164,사업결과보고서_입력!$B$8:$P$85,12,0),"#,##0.0#") &amp; VLOOKUP($B164,사업결과보고서_입력!$B$8:P$85,15,0),"")</f>
        <v/>
      </c>
      <c r="N164" s="1703"/>
      <c r="O164" s="1703"/>
      <c r="P164" s="1703"/>
      <c r="Q164" s="1704"/>
      <c r="R164" s="1702" t="str">
        <f>IFERROR(TEXT(VLOOKUP($B164,사업결과보고서_입력!$Z$8:$AS$85,16,0),"#,##0.0#") &amp; VLOOKUP($B164,사업결과보고서_입력!$Z$8:$AS$85,19,0),"")</f>
        <v/>
      </c>
      <c r="S164" s="1703"/>
      <c r="T164" s="1703"/>
      <c r="U164" s="1703"/>
      <c r="V164" s="1704"/>
      <c r="W164" s="1789" t="str">
        <f>IFERROR(VLOOKUP($B164,사업결과보고서_입력!$Z$8:$BC$85,30,0),"")</f>
        <v/>
      </c>
      <c r="X164" s="1790"/>
      <c r="Y164" s="1791"/>
    </row>
    <row r="165" spans="2:25" ht="24" customHeight="1">
      <c r="B165" s="4">
        <v>32</v>
      </c>
      <c r="C165" s="1702" t="str">
        <f>IFERROR(VLOOKUP($B165,입력!$CH$177:$CR$245,2,0),"")</f>
        <v/>
      </c>
      <c r="D165" s="1703"/>
      <c r="E165" s="1703"/>
      <c r="F165" s="1703"/>
      <c r="G165" s="1704"/>
      <c r="H165" s="1702" t="str">
        <f>IFERROR(VLOOKUP($B165,입력!$CH$177:$CR$245,6,0),"")</f>
        <v/>
      </c>
      <c r="I165" s="1703"/>
      <c r="J165" s="1703"/>
      <c r="K165" s="1703"/>
      <c r="L165" s="1704"/>
      <c r="M165" s="1702" t="str">
        <f>IFERROR(TEXT(VLOOKUP($B165,사업결과보고서_입력!$B$8:$P$85,12,0),"#,##0.0#") &amp; VLOOKUP($B165,사업결과보고서_입력!$B$8:P$85,15,0),"")</f>
        <v/>
      </c>
      <c r="N165" s="1703"/>
      <c r="O165" s="1703"/>
      <c r="P165" s="1703"/>
      <c r="Q165" s="1704"/>
      <c r="R165" s="1702" t="str">
        <f>IFERROR(TEXT(VLOOKUP($B165,사업결과보고서_입력!$Z$8:$AS$85,16,0),"#,##0.0#") &amp; VLOOKUP($B165,사업결과보고서_입력!$Z$8:$AS$85,19,0),"")</f>
        <v/>
      </c>
      <c r="S165" s="1703"/>
      <c r="T165" s="1703"/>
      <c r="U165" s="1703"/>
      <c r="V165" s="1704"/>
      <c r="W165" s="1789" t="str">
        <f>IFERROR(VLOOKUP($B165,사업결과보고서_입력!$Z$8:$BC$85,30,0),"")</f>
        <v/>
      </c>
      <c r="X165" s="1790"/>
      <c r="Y165" s="1791"/>
    </row>
    <row r="166" spans="2:25" ht="24" customHeight="1">
      <c r="B166" s="4">
        <v>64</v>
      </c>
      <c r="C166" s="1702" t="str">
        <f>IFERROR(VLOOKUP($B166,입력!$CH$177:$CR$245,2,0),"")</f>
        <v/>
      </c>
      <c r="D166" s="1703"/>
      <c r="E166" s="1703"/>
      <c r="F166" s="1703"/>
      <c r="G166" s="1704"/>
      <c r="H166" s="1702" t="str">
        <f>IFERROR(VLOOKUP($B166,입력!$CH$177:$CR$245,6,0),"")</f>
        <v/>
      </c>
      <c r="I166" s="1703"/>
      <c r="J166" s="1703"/>
      <c r="K166" s="1703"/>
      <c r="L166" s="1704"/>
      <c r="M166" s="1702" t="str">
        <f>IFERROR(TEXT(VLOOKUP($B166,사업결과보고서_입력!$B$8:$P$85,12,0),"#,##0.0#") &amp; VLOOKUP($B166,사업결과보고서_입력!$B$8:P$85,15,0),"")</f>
        <v/>
      </c>
      <c r="N166" s="1703"/>
      <c r="O166" s="1703"/>
      <c r="P166" s="1703"/>
      <c r="Q166" s="1704"/>
      <c r="R166" s="1702" t="str">
        <f>IFERROR(TEXT(VLOOKUP($B166,사업결과보고서_입력!$Z$8:$AS$85,16,0),"#,##0.0#") &amp; VLOOKUP($B166,사업결과보고서_입력!$Z$8:$AS$85,19,0),"")</f>
        <v/>
      </c>
      <c r="S166" s="1703"/>
      <c r="T166" s="1703"/>
      <c r="U166" s="1703"/>
      <c r="V166" s="1704"/>
      <c r="W166" s="1789" t="str">
        <f>IFERROR(VLOOKUP($B166,사업결과보고서_입력!$Z$8:$BC$85,30,0),"")</f>
        <v/>
      </c>
      <c r="X166" s="1790"/>
      <c r="Y166" s="1791"/>
    </row>
    <row r="167" spans="2:25" ht="24" customHeight="1">
      <c r="B167" s="4">
        <v>128</v>
      </c>
      <c r="C167" s="1702" t="str">
        <f>IFERROR(VLOOKUP($B167,입력!$CH$177:$CR$245,2,0),"")</f>
        <v/>
      </c>
      <c r="D167" s="1703"/>
      <c r="E167" s="1703"/>
      <c r="F167" s="1703"/>
      <c r="G167" s="1704"/>
      <c r="H167" s="1702" t="str">
        <f>IFERROR(VLOOKUP($B167,입력!$CH$177:$CR$245,6,0),"")</f>
        <v/>
      </c>
      <c r="I167" s="1703"/>
      <c r="J167" s="1703"/>
      <c r="K167" s="1703"/>
      <c r="L167" s="1704"/>
      <c r="M167" s="1702" t="str">
        <f>IFERROR(TEXT(VLOOKUP($B167,사업결과보고서_입력!$B$8:$P$85,12,0),"#,##0.0#") &amp; VLOOKUP($B167,사업결과보고서_입력!$B$8:P$85,15,0),"")</f>
        <v/>
      </c>
      <c r="N167" s="1703"/>
      <c r="O167" s="1703"/>
      <c r="P167" s="1703"/>
      <c r="Q167" s="1704"/>
      <c r="R167" s="1702" t="str">
        <f>IFERROR(TEXT(VLOOKUP($B167,사업결과보고서_입력!$Z$8:$AS$85,16,0),"#,##0.0#") &amp; VLOOKUP($B167,사업결과보고서_입력!$Z$8:$AS$85,19,0),"")</f>
        <v/>
      </c>
      <c r="S167" s="1703"/>
      <c r="T167" s="1703"/>
      <c r="U167" s="1703"/>
      <c r="V167" s="1704"/>
      <c r="W167" s="1789" t="str">
        <f>IFERROR(VLOOKUP($B167,사업결과보고서_입력!$Z$8:$BC$85,30,0),"")</f>
        <v/>
      </c>
      <c r="X167" s="1790"/>
      <c r="Y167" s="1791"/>
    </row>
    <row r="168" spans="2:25" ht="24" customHeight="1">
      <c r="B168" s="4">
        <v>256</v>
      </c>
      <c r="C168" s="1702" t="str">
        <f>IFERROR(VLOOKUP($B168,입력!$CH$177:$CR$245,2,0),"")</f>
        <v/>
      </c>
      <c r="D168" s="1703"/>
      <c r="E168" s="1703"/>
      <c r="F168" s="1703"/>
      <c r="G168" s="1704"/>
      <c r="H168" s="1702" t="str">
        <f>IFERROR(VLOOKUP($B168,입력!$CH$177:$CR$245,6,0),"")</f>
        <v/>
      </c>
      <c r="I168" s="1703"/>
      <c r="J168" s="1703"/>
      <c r="K168" s="1703"/>
      <c r="L168" s="1704"/>
      <c r="M168" s="1702" t="str">
        <f>IFERROR(TEXT(VLOOKUP($B168,사업결과보고서_입력!$B$8:$P$85,12,0),"#,##0.0#") &amp; VLOOKUP($B168,사업결과보고서_입력!$B$8:P$85,15,0),"")</f>
        <v/>
      </c>
      <c r="N168" s="1703"/>
      <c r="O168" s="1703"/>
      <c r="P168" s="1703"/>
      <c r="Q168" s="1704"/>
      <c r="R168" s="1702" t="str">
        <f>IFERROR(TEXT(VLOOKUP($B168,사업결과보고서_입력!$Z$8:$AS$85,16,0),"#,##0.0#") &amp; VLOOKUP($B168,사업결과보고서_입력!$Z$8:$AS$85,19,0),"")</f>
        <v/>
      </c>
      <c r="S168" s="1703"/>
      <c r="T168" s="1703"/>
      <c r="U168" s="1703"/>
      <c r="V168" s="1704"/>
      <c r="W168" s="1789" t="str">
        <f>IFERROR(VLOOKUP($B168,사업결과보고서_입력!$Z$8:$BC$85,30,0),"")</f>
        <v/>
      </c>
      <c r="X168" s="1790"/>
      <c r="Y168" s="1791"/>
    </row>
    <row r="169" spans="2:25" ht="24" customHeight="1">
      <c r="B169" s="4">
        <v>512</v>
      </c>
      <c r="C169" s="1702" t="str">
        <f>IFERROR(VLOOKUP($B169,입력!$CH$177:$CR$245,2,0),"")</f>
        <v/>
      </c>
      <c r="D169" s="1703"/>
      <c r="E169" s="1703"/>
      <c r="F169" s="1703"/>
      <c r="G169" s="1704"/>
      <c r="H169" s="1702" t="str">
        <f>IFERROR(VLOOKUP($B169,입력!$CH$177:$CR$245,6,0),"")</f>
        <v/>
      </c>
      <c r="I169" s="1703"/>
      <c r="J169" s="1703"/>
      <c r="K169" s="1703"/>
      <c r="L169" s="1704"/>
      <c r="M169" s="1702" t="str">
        <f>IFERROR(TEXT(VLOOKUP($B169,사업결과보고서_입력!$B$8:$P$85,12,0),"#,##0.0#") &amp; VLOOKUP($B169,사업결과보고서_입력!$B$8:P$85,15,0),"")</f>
        <v/>
      </c>
      <c r="N169" s="1703"/>
      <c r="O169" s="1703"/>
      <c r="P169" s="1703"/>
      <c r="Q169" s="1704"/>
      <c r="R169" s="1702" t="str">
        <f>IFERROR(TEXT(VLOOKUP($B169,사업결과보고서_입력!$Z$8:$AS$85,16,0),"#,##0.0#") &amp; VLOOKUP($B169,사업결과보고서_입력!$Z$8:$AS$85,19,0),"")</f>
        <v/>
      </c>
      <c r="S169" s="1703"/>
      <c r="T169" s="1703"/>
      <c r="U169" s="1703"/>
      <c r="V169" s="1704"/>
      <c r="W169" s="1789" t="str">
        <f>IFERROR(VLOOKUP($B169,사업결과보고서_입력!$Z$8:$BC$85,30,0),"")</f>
        <v/>
      </c>
      <c r="X169" s="1790"/>
      <c r="Y169" s="1791"/>
    </row>
    <row r="170" spans="2:25" ht="24" customHeight="1">
      <c r="B170" s="4">
        <v>1024</v>
      </c>
      <c r="C170" s="1702" t="str">
        <f>IFERROR(VLOOKUP($B170,입력!$CH$177:$CR$245,2,0),"")</f>
        <v/>
      </c>
      <c r="D170" s="1703"/>
      <c r="E170" s="1703"/>
      <c r="F170" s="1703"/>
      <c r="G170" s="1704"/>
      <c r="H170" s="1702" t="str">
        <f>IFERROR(VLOOKUP($B170,입력!$CH$177:$CR$245,6,0),"")</f>
        <v/>
      </c>
      <c r="I170" s="1703"/>
      <c r="J170" s="1703"/>
      <c r="K170" s="1703"/>
      <c r="L170" s="1704"/>
      <c r="M170" s="1702" t="str">
        <f>IFERROR(TEXT(VLOOKUP($B170,사업결과보고서_입력!$B$8:$P$85,12,0),"#,##0.0#") &amp; VLOOKUP($B170,사업결과보고서_입력!$B$8:P$85,15,0),"")</f>
        <v/>
      </c>
      <c r="N170" s="1703"/>
      <c r="O170" s="1703"/>
      <c r="P170" s="1703"/>
      <c r="Q170" s="1704"/>
      <c r="R170" s="1702" t="str">
        <f>IFERROR(TEXT(VLOOKUP($B170,사업결과보고서_입력!$Z$8:$AS$85,16,0),"#,##0.0#") &amp; VLOOKUP($B170,사업결과보고서_입력!$Z$8:$AS$85,19,0),"")</f>
        <v/>
      </c>
      <c r="S170" s="1703"/>
      <c r="T170" s="1703"/>
      <c r="U170" s="1703"/>
      <c r="V170" s="1704"/>
      <c r="W170" s="1789" t="str">
        <f>IFERROR(VLOOKUP($B170,사업결과보고서_입력!$Z$8:$BC$85,30,0),"")</f>
        <v/>
      </c>
      <c r="X170" s="1790"/>
      <c r="Y170" s="1791"/>
    </row>
    <row r="171" spans="2:25" ht="24" customHeight="1">
      <c r="B171" s="4">
        <v>2048</v>
      </c>
      <c r="C171" s="1702" t="str">
        <f>IFERROR(VLOOKUP($B171,입력!$CH$177:$CR$245,2,0),"")</f>
        <v/>
      </c>
      <c r="D171" s="1703"/>
      <c r="E171" s="1703"/>
      <c r="F171" s="1703"/>
      <c r="G171" s="1704"/>
      <c r="H171" s="1702" t="str">
        <f>IFERROR(VLOOKUP($B171,입력!$CH$177:$CR$245,6,0),"")</f>
        <v/>
      </c>
      <c r="I171" s="1703"/>
      <c r="J171" s="1703"/>
      <c r="K171" s="1703"/>
      <c r="L171" s="1704"/>
      <c r="M171" s="1702" t="str">
        <f>IFERROR(TEXT(VLOOKUP($B171,사업결과보고서_입력!$B$8:$P$85,12,0),"#,##0.0#") &amp; VLOOKUP($B171,사업결과보고서_입력!$B$8:P$85,15,0),"")</f>
        <v/>
      </c>
      <c r="N171" s="1703"/>
      <c r="O171" s="1703"/>
      <c r="P171" s="1703"/>
      <c r="Q171" s="1704"/>
      <c r="R171" s="1702" t="str">
        <f>IFERROR(TEXT(VLOOKUP($B171,사업결과보고서_입력!$Z$8:$AS$85,16,0),"#,##0.0#") &amp; VLOOKUP($B171,사업결과보고서_입력!$Z$8:$AS$85,19,0),"")</f>
        <v/>
      </c>
      <c r="S171" s="1703"/>
      <c r="T171" s="1703"/>
      <c r="U171" s="1703"/>
      <c r="V171" s="1704"/>
      <c r="W171" s="1789" t="str">
        <f>IFERROR(VLOOKUP($B171,사업결과보고서_입력!$Z$8:$BC$85,30,0),"")</f>
        <v/>
      </c>
      <c r="X171" s="1790"/>
      <c r="Y171" s="1791"/>
    </row>
    <row r="172" spans="2:25" ht="24" customHeight="1">
      <c r="B172" s="4">
        <v>4096</v>
      </c>
      <c r="C172" s="1702" t="str">
        <f>IFERROR(VLOOKUP($B172,입력!$CH$177:$CR$245,2,0),"")</f>
        <v/>
      </c>
      <c r="D172" s="1703"/>
      <c r="E172" s="1703"/>
      <c r="F172" s="1703"/>
      <c r="G172" s="1704"/>
      <c r="H172" s="1702" t="str">
        <f>IFERROR(VLOOKUP($B172,입력!$CH$177:$CR$245,6,0),"")</f>
        <v/>
      </c>
      <c r="I172" s="1703"/>
      <c r="J172" s="1703"/>
      <c r="K172" s="1703"/>
      <c r="L172" s="1704"/>
      <c r="M172" s="1702" t="str">
        <f>IFERROR(TEXT(VLOOKUP($B172,사업결과보고서_입력!$B$8:$P$85,12,0),"#,##0.0#") &amp; VLOOKUP($B172,사업결과보고서_입력!$B$8:P$85,15,0),"")</f>
        <v/>
      </c>
      <c r="N172" s="1703"/>
      <c r="O172" s="1703"/>
      <c r="P172" s="1703"/>
      <c r="Q172" s="1704"/>
      <c r="R172" s="1702" t="str">
        <f>IFERROR(TEXT(VLOOKUP($B172,사업결과보고서_입력!$Z$8:$AS$85,16,0),"#,##0.0#") &amp; VLOOKUP($B172,사업결과보고서_입력!$Z$8:$AS$85,19,0),"")</f>
        <v/>
      </c>
      <c r="S172" s="1703"/>
      <c r="T172" s="1703"/>
      <c r="U172" s="1703"/>
      <c r="V172" s="1704"/>
      <c r="W172" s="1789" t="str">
        <f>IFERROR(VLOOKUP($B172,사업결과보고서_입력!$Z$8:$BC$85,30,0),"")</f>
        <v/>
      </c>
      <c r="X172" s="1790"/>
      <c r="Y172" s="1791"/>
    </row>
    <row r="173" spans="2:25" ht="24" customHeight="1">
      <c r="B173" s="4">
        <v>8192</v>
      </c>
      <c r="C173" s="1702" t="str">
        <f>IFERROR(VLOOKUP($B173,입력!$CH$177:$CR$245,2,0),"")</f>
        <v/>
      </c>
      <c r="D173" s="1703"/>
      <c r="E173" s="1703"/>
      <c r="F173" s="1703"/>
      <c r="G173" s="1704"/>
      <c r="H173" s="1702" t="str">
        <f>IFERROR(VLOOKUP($B173,입력!$CH$177:$CR$245,6,0),"")</f>
        <v/>
      </c>
      <c r="I173" s="1703"/>
      <c r="J173" s="1703"/>
      <c r="K173" s="1703"/>
      <c r="L173" s="1704"/>
      <c r="M173" s="1702" t="str">
        <f>IFERROR(TEXT(VLOOKUP($B173,사업결과보고서_입력!$B$8:$P$85,12,0),"#,##0.0#") &amp; VLOOKUP($B173,사업결과보고서_입력!$B$8:P$85,15,0),"")</f>
        <v/>
      </c>
      <c r="N173" s="1703"/>
      <c r="O173" s="1703"/>
      <c r="P173" s="1703"/>
      <c r="Q173" s="1704"/>
      <c r="R173" s="1702" t="str">
        <f>IFERROR(TEXT(VLOOKUP($B173,사업결과보고서_입력!$Z$8:$AS$85,16,0),"#,##0.0#") &amp; VLOOKUP($B173,사업결과보고서_입력!$Z$8:$AS$85,19,0),"")</f>
        <v/>
      </c>
      <c r="S173" s="1703"/>
      <c r="T173" s="1703"/>
      <c r="U173" s="1703"/>
      <c r="V173" s="1704"/>
      <c r="W173" s="1789" t="str">
        <f>IFERROR(VLOOKUP($B173,사업결과보고서_입력!$Z$8:$BC$85,30,0),"")</f>
        <v/>
      </c>
      <c r="X173" s="1790"/>
      <c r="Y173" s="1791"/>
    </row>
    <row r="174" spans="2:25" ht="24" customHeight="1">
      <c r="B174" s="4">
        <v>16384</v>
      </c>
      <c r="C174" s="1702" t="str">
        <f>IFERROR(VLOOKUP($B174,입력!$CH$177:$CR$245,2,0),"")</f>
        <v/>
      </c>
      <c r="D174" s="1703"/>
      <c r="E174" s="1703"/>
      <c r="F174" s="1703"/>
      <c r="G174" s="1704"/>
      <c r="H174" s="1702" t="str">
        <f>IFERROR(VLOOKUP($B174,입력!$CH$177:$CR$245,6,0),"")</f>
        <v/>
      </c>
      <c r="I174" s="1703"/>
      <c r="J174" s="1703"/>
      <c r="K174" s="1703"/>
      <c r="L174" s="1704"/>
      <c r="M174" s="1702" t="str">
        <f>IFERROR(TEXT(VLOOKUP($B174,사업결과보고서_입력!$B$8:$P$85,12,0),"#,##0.0#") &amp; VLOOKUP($B174,사업결과보고서_입력!$B$8:P$85,15,0),"")</f>
        <v/>
      </c>
      <c r="N174" s="1703"/>
      <c r="O174" s="1703"/>
      <c r="P174" s="1703"/>
      <c r="Q174" s="1704"/>
      <c r="R174" s="1702" t="str">
        <f>IFERROR(TEXT(VLOOKUP($B174,사업결과보고서_입력!$Z$8:$AS$85,16,0),"#,##0.0#") &amp; VLOOKUP($B174,사업결과보고서_입력!$Z$8:$AS$85,19,0),"")</f>
        <v/>
      </c>
      <c r="S174" s="1703"/>
      <c r="T174" s="1703"/>
      <c r="U174" s="1703"/>
      <c r="V174" s="1704"/>
      <c r="W174" s="1789" t="str">
        <f>IFERROR(VLOOKUP($B174,사업결과보고서_입력!$Z$8:$BC$85,30,0),"")</f>
        <v/>
      </c>
      <c r="X174" s="1790"/>
      <c r="Y174" s="1791"/>
    </row>
    <row r="175" spans="2:25" ht="24" customHeight="1">
      <c r="B175" s="4">
        <v>32768</v>
      </c>
      <c r="C175" s="1702" t="str">
        <f>IFERROR(VLOOKUP($B175,입력!$CH$177:$CR$245,2,0),"")</f>
        <v/>
      </c>
      <c r="D175" s="1703"/>
      <c r="E175" s="1703"/>
      <c r="F175" s="1703"/>
      <c r="G175" s="1704"/>
      <c r="H175" s="1702" t="str">
        <f>IFERROR(VLOOKUP($B175,입력!$CH$177:$CR$245,6,0),"")</f>
        <v/>
      </c>
      <c r="I175" s="1703"/>
      <c r="J175" s="1703"/>
      <c r="K175" s="1703"/>
      <c r="L175" s="1704"/>
      <c r="M175" s="1702" t="str">
        <f>IFERROR(TEXT(VLOOKUP($B175,사업결과보고서_입력!$B$8:$P$85,12,0),"#,##0.0#") &amp; VLOOKUP($B175,사업결과보고서_입력!$B$8:P$85,15,0),"")</f>
        <v/>
      </c>
      <c r="N175" s="1703"/>
      <c r="O175" s="1703"/>
      <c r="P175" s="1703"/>
      <c r="Q175" s="1704"/>
      <c r="R175" s="1702" t="str">
        <f>IFERROR(TEXT(VLOOKUP($B175,사업결과보고서_입력!$Z$8:$AS$85,16,0),"#,##0.0#") &amp; VLOOKUP($B175,사업결과보고서_입력!$Z$8:$AS$85,19,0),"")</f>
        <v/>
      </c>
      <c r="S175" s="1703"/>
      <c r="T175" s="1703"/>
      <c r="U175" s="1703"/>
      <c r="V175" s="1704"/>
      <c r="W175" s="1789" t="str">
        <f>IFERROR(VLOOKUP($B175,사업결과보고서_입력!$Z$8:$BC$85,30,0),"")</f>
        <v/>
      </c>
      <c r="X175" s="1790"/>
      <c r="Y175" s="1791"/>
    </row>
    <row r="176" spans="2:25" ht="24" customHeight="1">
      <c r="B176" s="4">
        <v>65536</v>
      </c>
      <c r="C176" s="1702" t="str">
        <f>IFERROR(VLOOKUP($B176,입력!$CH$177:$CR$245,2,0),"")</f>
        <v/>
      </c>
      <c r="D176" s="1703"/>
      <c r="E176" s="1703"/>
      <c r="F176" s="1703"/>
      <c r="G176" s="1704"/>
      <c r="H176" s="1702" t="str">
        <f>IFERROR(VLOOKUP($B176,입력!$CH$177:$CR$245,6,0),"")</f>
        <v/>
      </c>
      <c r="I176" s="1703"/>
      <c r="J176" s="1703"/>
      <c r="K176" s="1703"/>
      <c r="L176" s="1704"/>
      <c r="M176" s="1702" t="str">
        <f>IFERROR(TEXT(VLOOKUP($B176,사업결과보고서_입력!$B$8:$P$85,12,0),"#,##0.0#") &amp; VLOOKUP($B176,사업결과보고서_입력!$B$8:P$85,15,0),"")</f>
        <v/>
      </c>
      <c r="N176" s="1703"/>
      <c r="O176" s="1703"/>
      <c r="P176" s="1703"/>
      <c r="Q176" s="1704"/>
      <c r="R176" s="1702" t="str">
        <f>IFERROR(TEXT(VLOOKUP($B176,사업결과보고서_입력!$Z$8:$AS$85,16,0),"#,##0.0#") &amp; VLOOKUP($B176,사업결과보고서_입력!$Z$8:$AS$85,19,0),"")</f>
        <v/>
      </c>
      <c r="S176" s="1703"/>
      <c r="T176" s="1703"/>
      <c r="U176" s="1703"/>
      <c r="V176" s="1704"/>
      <c r="W176" s="1789" t="str">
        <f>IFERROR(VLOOKUP($B176,사업결과보고서_입력!$Z$8:$BC$85,30,0),"")</f>
        <v/>
      </c>
      <c r="X176" s="1790"/>
      <c r="Y176" s="1791"/>
    </row>
    <row r="177" spans="2:25" ht="24" customHeight="1">
      <c r="B177" s="4">
        <v>131072</v>
      </c>
      <c r="C177" s="1702" t="str">
        <f>IFERROR(VLOOKUP($B177,입력!$CH$177:$CR$245,2,0),"")</f>
        <v/>
      </c>
      <c r="D177" s="1703"/>
      <c r="E177" s="1703"/>
      <c r="F177" s="1703"/>
      <c r="G177" s="1704"/>
      <c r="H177" s="1702" t="str">
        <f>IFERROR(VLOOKUP($B177,입력!$CH$177:$CR$245,6,0),"")</f>
        <v/>
      </c>
      <c r="I177" s="1703"/>
      <c r="J177" s="1703"/>
      <c r="K177" s="1703"/>
      <c r="L177" s="1704"/>
      <c r="M177" s="1702" t="str">
        <f>IFERROR(TEXT(VLOOKUP($B177,사업결과보고서_입력!$B$8:$P$85,12,0),"#,##0.0#") &amp; VLOOKUP($B177,사업결과보고서_입력!$B$8:P$85,15,0),"")</f>
        <v/>
      </c>
      <c r="N177" s="1703"/>
      <c r="O177" s="1703"/>
      <c r="P177" s="1703"/>
      <c r="Q177" s="1704"/>
      <c r="R177" s="1702" t="str">
        <f>IFERROR(TEXT(VLOOKUP($B177,사업결과보고서_입력!$Z$8:$AS$85,16,0),"#,##0.0#") &amp; VLOOKUP($B177,사업결과보고서_입력!$Z$8:$AS$85,19,0),"")</f>
        <v/>
      </c>
      <c r="S177" s="1703"/>
      <c r="T177" s="1703"/>
      <c r="U177" s="1703"/>
      <c r="V177" s="1704"/>
      <c r="W177" s="1789" t="str">
        <f>IFERROR(VLOOKUP($B177,사업결과보고서_입력!$Z$8:$BC$85,30,0),"")</f>
        <v/>
      </c>
      <c r="X177" s="1790"/>
      <c r="Y177" s="1791"/>
    </row>
    <row r="178" spans="2:25" ht="24" customHeight="1">
      <c r="B178" s="4">
        <v>262144</v>
      </c>
      <c r="C178" s="1702" t="str">
        <f>IFERROR(VLOOKUP($B178,입력!$CH$177:$CR$245,2,0),"")</f>
        <v/>
      </c>
      <c r="D178" s="1703"/>
      <c r="E178" s="1703"/>
      <c r="F178" s="1703"/>
      <c r="G178" s="1704"/>
      <c r="H178" s="1702" t="str">
        <f>IFERROR(VLOOKUP($B178,입력!$CH$177:$CR$245,6,0),"")</f>
        <v/>
      </c>
      <c r="I178" s="1703"/>
      <c r="J178" s="1703"/>
      <c r="K178" s="1703"/>
      <c r="L178" s="1704"/>
      <c r="M178" s="1702" t="str">
        <f>IFERROR(TEXT(VLOOKUP($B178,사업결과보고서_입력!$B$8:$P$85,12,0),"#,##0.0#") &amp; VLOOKUP($B178,사업결과보고서_입력!$B$8:P$85,15,0),"")</f>
        <v/>
      </c>
      <c r="N178" s="1703"/>
      <c r="O178" s="1703"/>
      <c r="P178" s="1703"/>
      <c r="Q178" s="1704"/>
      <c r="R178" s="1702" t="str">
        <f>IFERROR(TEXT(VLOOKUP($B178,사업결과보고서_입력!$Z$8:$AS$85,16,0),"#,##0.0#") &amp; VLOOKUP($B178,사업결과보고서_입력!$Z$8:$AS$85,19,0),"")</f>
        <v/>
      </c>
      <c r="S178" s="1703"/>
      <c r="T178" s="1703"/>
      <c r="U178" s="1703"/>
      <c r="V178" s="1704"/>
      <c r="W178" s="1789" t="str">
        <f>IFERROR(VLOOKUP($B178,사업결과보고서_입력!$Z$8:$BC$85,30,0),"")</f>
        <v/>
      </c>
      <c r="X178" s="1790"/>
      <c r="Y178" s="1791"/>
    </row>
    <row r="179" spans="2:25" ht="24" customHeight="1">
      <c r="B179" s="4">
        <v>524288</v>
      </c>
      <c r="C179" s="1702" t="str">
        <f>IFERROR(VLOOKUP($B179,입력!$CH$177:$CR$245,2,0),"")</f>
        <v/>
      </c>
      <c r="D179" s="1703"/>
      <c r="E179" s="1703"/>
      <c r="F179" s="1703"/>
      <c r="G179" s="1704"/>
      <c r="H179" s="1702" t="str">
        <f>IFERROR(VLOOKUP($B179,입력!$CH$177:$CR$245,6,0),"")</f>
        <v/>
      </c>
      <c r="I179" s="1703"/>
      <c r="J179" s="1703"/>
      <c r="K179" s="1703"/>
      <c r="L179" s="1704"/>
      <c r="M179" s="1702" t="str">
        <f>IFERROR(TEXT(VLOOKUP($B179,사업결과보고서_입력!$B$8:$P$85,12,0),"#,##0.0#") &amp; VLOOKUP($B179,사업결과보고서_입력!$B$8:P$85,15,0),"")</f>
        <v/>
      </c>
      <c r="N179" s="1703"/>
      <c r="O179" s="1703"/>
      <c r="P179" s="1703"/>
      <c r="Q179" s="1704"/>
      <c r="R179" s="1702" t="str">
        <f>IFERROR(TEXT(VLOOKUP($B179,사업결과보고서_입력!$Z$8:$AS$85,16,0),"#,##0.0#") &amp; VLOOKUP($B179,사업결과보고서_입력!$Z$8:$AS$85,19,0),"")</f>
        <v/>
      </c>
      <c r="S179" s="1703"/>
      <c r="T179" s="1703"/>
      <c r="U179" s="1703"/>
      <c r="V179" s="1704"/>
      <c r="W179" s="1789" t="str">
        <f>IFERROR(VLOOKUP($B179,사업결과보고서_입력!$Z$8:$BC$85,30,0),"")</f>
        <v/>
      </c>
      <c r="X179" s="1790"/>
      <c r="Y179" s="1791"/>
    </row>
    <row r="184" spans="2:25" ht="17.100000000000001" customHeight="1">
      <c r="B184" s="43" t="s">
        <v>472</v>
      </c>
      <c r="C184" s="38"/>
      <c r="D184" s="38"/>
      <c r="E184" s="38"/>
      <c r="F184" s="38"/>
      <c r="G184" s="38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2:25" ht="17.100000000000001" customHeight="1">
      <c r="B185" s="38"/>
      <c r="C185" s="47" t="s">
        <v>473</v>
      </c>
      <c r="D185" s="38"/>
      <c r="E185" s="38"/>
      <c r="F185" s="38"/>
      <c r="G185" s="38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2:25" ht="15" customHeight="1">
      <c r="C186" s="1267" t="s">
        <v>26</v>
      </c>
      <c r="D186" s="1267"/>
      <c r="E186" s="1267" t="s">
        <v>15</v>
      </c>
      <c r="F186" s="1267"/>
      <c r="G186" s="1267"/>
      <c r="H186" s="1292" t="s">
        <v>30</v>
      </c>
      <c r="I186" s="1267"/>
      <c r="J186" s="1267"/>
      <c r="K186" s="1267"/>
      <c r="L186" s="1292" t="s">
        <v>28</v>
      </c>
      <c r="M186" s="1267"/>
      <c r="N186" s="1267"/>
      <c r="O186" s="1267"/>
      <c r="P186" s="1292" t="s">
        <v>29</v>
      </c>
      <c r="Q186" s="1267"/>
      <c r="R186" s="1267"/>
      <c r="S186" s="1267"/>
      <c r="T186" s="1292" t="s">
        <v>27</v>
      </c>
      <c r="U186" s="1267"/>
      <c r="V186" s="1267" t="s">
        <v>16</v>
      </c>
      <c r="W186" s="1267"/>
      <c r="X186" s="1267"/>
      <c r="Y186" s="1267"/>
    </row>
    <row r="187" spans="2:25" ht="15" customHeight="1">
      <c r="C187" s="1267"/>
      <c r="D187" s="1267"/>
      <c r="E187" s="1267"/>
      <c r="F187" s="1267"/>
      <c r="G187" s="1267"/>
      <c r="H187" s="1267"/>
      <c r="I187" s="1267"/>
      <c r="J187" s="1267"/>
      <c r="K187" s="1267"/>
      <c r="L187" s="1267"/>
      <c r="M187" s="1267"/>
      <c r="N187" s="1267"/>
      <c r="O187" s="1267"/>
      <c r="P187" s="1267"/>
      <c r="Q187" s="1267"/>
      <c r="R187" s="1267"/>
      <c r="S187" s="1267"/>
      <c r="T187" s="1267"/>
      <c r="U187" s="1267"/>
      <c r="V187" s="1267" t="s">
        <v>17</v>
      </c>
      <c r="W187" s="1267"/>
      <c r="X187" s="1267" t="s">
        <v>18</v>
      </c>
      <c r="Y187" s="1267"/>
    </row>
    <row r="188" spans="2:25" ht="17.100000000000001" customHeight="1">
      <c r="B188" s="1268">
        <v>1</v>
      </c>
      <c r="C188" s="1258" t="str">
        <f>IFERROR(입력!BW177,"")</f>
        <v/>
      </c>
      <c r="D188" s="1258"/>
      <c r="E188" s="1711" t="str">
        <f>IFERROR(입력!BX177,"")</f>
        <v/>
      </c>
      <c r="F188" s="1258"/>
      <c r="G188" s="1258"/>
      <c r="H188" s="1712" t="str">
        <f>IFERROR(입력!BY177 &amp; 입력!CB177,"")</f>
        <v/>
      </c>
      <c r="I188" s="1270"/>
      <c r="J188" s="1270"/>
      <c r="K188" s="1271"/>
      <c r="L188" s="1705" t="str">
        <f>IFERROR(입력!BZ177 &amp; 입력!CB177,"")</f>
        <v/>
      </c>
      <c r="M188" s="1706"/>
      <c r="N188" s="1706"/>
      <c r="O188" s="1707"/>
      <c r="P188" s="1705" t="str">
        <f>IFERROR(입력!CA177 &amp; 입력!CB177,"")</f>
        <v/>
      </c>
      <c r="Q188" s="1706"/>
      <c r="R188" s="1706"/>
      <c r="S188" s="1707"/>
      <c r="T188" s="1722" t="str">
        <f>IFERROR(입력!CC177,"")</f>
        <v/>
      </c>
      <c r="U188" s="1723"/>
      <c r="V188" s="1724" t="str">
        <f>IFERROR(입력!CD177,"")</f>
        <v/>
      </c>
      <c r="W188" s="1725"/>
      <c r="X188" s="1724" t="str">
        <f>IFERROR(입력!CE177,"")</f>
        <v/>
      </c>
      <c r="Y188" s="1725"/>
    </row>
    <row r="189" spans="2:25" ht="17.100000000000001" customHeight="1">
      <c r="B189" s="1268"/>
      <c r="C189" s="1258"/>
      <c r="D189" s="1258"/>
      <c r="E189" s="1258"/>
      <c r="F189" s="1258"/>
      <c r="G189" s="1258"/>
      <c r="H189" s="1272"/>
      <c r="I189" s="1273"/>
      <c r="J189" s="1273"/>
      <c r="K189" s="1274"/>
      <c r="L189" s="1708"/>
      <c r="M189" s="1709"/>
      <c r="N189" s="1709"/>
      <c r="O189" s="1710"/>
      <c r="P189" s="1708"/>
      <c r="Q189" s="1709"/>
      <c r="R189" s="1709"/>
      <c r="S189" s="1710"/>
      <c r="T189" s="1723"/>
      <c r="U189" s="1723"/>
      <c r="V189" s="1725"/>
      <c r="W189" s="1725"/>
      <c r="X189" s="1725"/>
      <c r="Y189" s="1725"/>
    </row>
    <row r="190" spans="2:25" ht="17.100000000000001" customHeight="1">
      <c r="B190" s="1268">
        <f>SUM(B188)+1</f>
        <v>2</v>
      </c>
      <c r="C190" s="1258" t="str">
        <f>IFERROR(입력!BW178,"")</f>
        <v/>
      </c>
      <c r="D190" s="1258"/>
      <c r="E190" s="1711" t="str">
        <f>IFERROR(입력!BX178,"")</f>
        <v/>
      </c>
      <c r="F190" s="1258"/>
      <c r="G190" s="1258"/>
      <c r="H190" s="1712" t="str">
        <f>IFERROR(입력!BY178 &amp; 입력!CB178,"")</f>
        <v/>
      </c>
      <c r="I190" s="1270"/>
      <c r="J190" s="1270"/>
      <c r="K190" s="1271"/>
      <c r="L190" s="1705" t="str">
        <f>IFERROR(입력!BZ178 &amp; 입력!CB178,"")</f>
        <v/>
      </c>
      <c r="M190" s="1706"/>
      <c r="N190" s="1706"/>
      <c r="O190" s="1707"/>
      <c r="P190" s="1705" t="str">
        <f>IFERROR(입력!CA178 &amp; 입력!CB178,"")</f>
        <v/>
      </c>
      <c r="Q190" s="1706"/>
      <c r="R190" s="1706"/>
      <c r="S190" s="1707"/>
      <c r="T190" s="1722" t="str">
        <f>IFERROR(입력!CC178,"")</f>
        <v/>
      </c>
      <c r="U190" s="1723"/>
      <c r="V190" s="1724" t="str">
        <f>IFERROR(입력!CD178,"")</f>
        <v/>
      </c>
      <c r="W190" s="1725"/>
      <c r="X190" s="1724" t="str">
        <f>IFERROR(입력!CE178,"")</f>
        <v/>
      </c>
      <c r="Y190" s="1725"/>
    </row>
    <row r="191" spans="2:25" ht="17.100000000000001" customHeight="1">
      <c r="B191" s="1268"/>
      <c r="C191" s="1258"/>
      <c r="D191" s="1258"/>
      <c r="E191" s="1258"/>
      <c r="F191" s="1258"/>
      <c r="G191" s="1258"/>
      <c r="H191" s="1272"/>
      <c r="I191" s="1273"/>
      <c r="J191" s="1273"/>
      <c r="K191" s="1274"/>
      <c r="L191" s="1708"/>
      <c r="M191" s="1709"/>
      <c r="N191" s="1709"/>
      <c r="O191" s="1710"/>
      <c r="P191" s="1708"/>
      <c r="Q191" s="1709"/>
      <c r="R191" s="1709"/>
      <c r="S191" s="1710"/>
      <c r="T191" s="1723"/>
      <c r="U191" s="1723"/>
      <c r="V191" s="1725"/>
      <c r="W191" s="1725"/>
      <c r="X191" s="1725"/>
      <c r="Y191" s="1725"/>
    </row>
    <row r="192" spans="2:25" ht="17.100000000000001" customHeight="1">
      <c r="B192" s="1268">
        <f>SUM($B$188:B191)+1</f>
        <v>4</v>
      </c>
      <c r="C192" s="1258" t="str">
        <f>IFERROR(입력!BW179,"")</f>
        <v/>
      </c>
      <c r="D192" s="1258"/>
      <c r="E192" s="1711" t="str">
        <f>IFERROR(입력!BX179,"")</f>
        <v/>
      </c>
      <c r="F192" s="1258"/>
      <c r="G192" s="1258"/>
      <c r="H192" s="1712" t="str">
        <f>IFERROR(입력!BY179 &amp; 입력!CB179,"")</f>
        <v/>
      </c>
      <c r="I192" s="1270"/>
      <c r="J192" s="1270"/>
      <c r="K192" s="1271"/>
      <c r="L192" s="1705" t="str">
        <f>IFERROR(입력!BZ179 &amp; 입력!CB179,"")</f>
        <v/>
      </c>
      <c r="M192" s="1706"/>
      <c r="N192" s="1706"/>
      <c r="O192" s="1707"/>
      <c r="P192" s="1705" t="str">
        <f>IFERROR(입력!CA179 &amp; 입력!CB179,"")</f>
        <v/>
      </c>
      <c r="Q192" s="1706"/>
      <c r="R192" s="1706"/>
      <c r="S192" s="1707"/>
      <c r="T192" s="1722" t="str">
        <f>IFERROR(입력!CC179,"")</f>
        <v/>
      </c>
      <c r="U192" s="1723"/>
      <c r="V192" s="1724" t="str">
        <f>IFERROR(입력!CD179,"")</f>
        <v/>
      </c>
      <c r="W192" s="1725"/>
      <c r="X192" s="1724" t="str">
        <f>IFERROR(입력!CE179,"")</f>
        <v/>
      </c>
      <c r="Y192" s="1725"/>
    </row>
    <row r="193" spans="2:25" ht="17.100000000000001" customHeight="1">
      <c r="B193" s="1268"/>
      <c r="C193" s="1258"/>
      <c r="D193" s="1258"/>
      <c r="E193" s="1258"/>
      <c r="F193" s="1258"/>
      <c r="G193" s="1258"/>
      <c r="H193" s="1272"/>
      <c r="I193" s="1273"/>
      <c r="J193" s="1273"/>
      <c r="K193" s="1274"/>
      <c r="L193" s="1708"/>
      <c r="M193" s="1709"/>
      <c r="N193" s="1709"/>
      <c r="O193" s="1710"/>
      <c r="P193" s="1708"/>
      <c r="Q193" s="1709"/>
      <c r="R193" s="1709"/>
      <c r="S193" s="1710"/>
      <c r="T193" s="1723"/>
      <c r="U193" s="1723"/>
      <c r="V193" s="1725"/>
      <c r="W193" s="1725"/>
      <c r="X193" s="1725"/>
      <c r="Y193" s="1725"/>
    </row>
    <row r="194" spans="2:25" ht="17.100000000000001" customHeight="1">
      <c r="B194" s="1268">
        <f>SUM($B$188:B193)+1</f>
        <v>8</v>
      </c>
      <c r="C194" s="1258" t="str">
        <f>IFERROR(입력!BW180,"")</f>
        <v/>
      </c>
      <c r="D194" s="1258"/>
      <c r="E194" s="1711" t="str">
        <f>IFERROR(입력!BX180,"")</f>
        <v/>
      </c>
      <c r="F194" s="1258"/>
      <c r="G194" s="1258"/>
      <c r="H194" s="1712" t="str">
        <f>IFERROR(입력!BY180 &amp; 입력!CB180,"")</f>
        <v/>
      </c>
      <c r="I194" s="1270"/>
      <c r="J194" s="1270"/>
      <c r="K194" s="1271"/>
      <c r="L194" s="1705" t="str">
        <f>IFERROR(입력!BZ180 &amp; 입력!CB180,"")</f>
        <v/>
      </c>
      <c r="M194" s="1706"/>
      <c r="N194" s="1706"/>
      <c r="O194" s="1707"/>
      <c r="P194" s="1705" t="str">
        <f>IFERROR(입력!CA180 &amp; 입력!CB180,"")</f>
        <v/>
      </c>
      <c r="Q194" s="1706"/>
      <c r="R194" s="1706"/>
      <c r="S194" s="1707"/>
      <c r="T194" s="1722" t="str">
        <f>IFERROR(입력!CC180,"")</f>
        <v/>
      </c>
      <c r="U194" s="1723"/>
      <c r="V194" s="1724" t="str">
        <f>IFERROR(입력!CD180,"")</f>
        <v/>
      </c>
      <c r="W194" s="1725"/>
      <c r="X194" s="1724" t="str">
        <f>IFERROR(입력!CE180,"")</f>
        <v/>
      </c>
      <c r="Y194" s="1725"/>
    </row>
    <row r="195" spans="2:25" ht="17.100000000000001" customHeight="1">
      <c r="B195" s="1268"/>
      <c r="C195" s="1258"/>
      <c r="D195" s="1258"/>
      <c r="E195" s="1258"/>
      <c r="F195" s="1258"/>
      <c r="G195" s="1258"/>
      <c r="H195" s="1272"/>
      <c r="I195" s="1273"/>
      <c r="J195" s="1273"/>
      <c r="K195" s="1274"/>
      <c r="L195" s="1708"/>
      <c r="M195" s="1709"/>
      <c r="N195" s="1709"/>
      <c r="O195" s="1710"/>
      <c r="P195" s="1708"/>
      <c r="Q195" s="1709"/>
      <c r="R195" s="1709"/>
      <c r="S195" s="1710"/>
      <c r="T195" s="1723"/>
      <c r="U195" s="1723"/>
      <c r="V195" s="1725"/>
      <c r="W195" s="1725"/>
      <c r="X195" s="1725"/>
      <c r="Y195" s="1725"/>
    </row>
    <row r="196" spans="2:25" ht="17.100000000000001" customHeight="1">
      <c r="B196" s="1268">
        <f>SUM($B$188:B195)+1</f>
        <v>16</v>
      </c>
      <c r="C196" s="1258" t="str">
        <f>IFERROR(입력!BW181,"")</f>
        <v/>
      </c>
      <c r="D196" s="1258"/>
      <c r="E196" s="1711" t="str">
        <f>IFERROR(입력!BX181,"")</f>
        <v/>
      </c>
      <c r="F196" s="1258"/>
      <c r="G196" s="1258"/>
      <c r="H196" s="1712" t="str">
        <f>IFERROR(입력!BY181 &amp; 입력!CB181,"")</f>
        <v/>
      </c>
      <c r="I196" s="1270"/>
      <c r="J196" s="1270"/>
      <c r="K196" s="1271"/>
      <c r="L196" s="1705" t="str">
        <f>IFERROR(입력!BZ181 &amp; 입력!CB181,"")</f>
        <v/>
      </c>
      <c r="M196" s="1706"/>
      <c r="N196" s="1706"/>
      <c r="O196" s="1707"/>
      <c r="P196" s="1705" t="str">
        <f>IFERROR(입력!CA181 &amp; 입력!CB181,"")</f>
        <v/>
      </c>
      <c r="Q196" s="1706"/>
      <c r="R196" s="1706"/>
      <c r="S196" s="1707"/>
      <c r="T196" s="1722" t="str">
        <f>IFERROR(입력!CC181,"")</f>
        <v/>
      </c>
      <c r="U196" s="1723"/>
      <c r="V196" s="1724" t="str">
        <f>IFERROR(입력!CD181,"")</f>
        <v/>
      </c>
      <c r="W196" s="1725"/>
      <c r="X196" s="1724" t="str">
        <f>IFERROR(입력!CE181,"")</f>
        <v/>
      </c>
      <c r="Y196" s="1725"/>
    </row>
    <row r="197" spans="2:25" ht="17.100000000000001" customHeight="1">
      <c r="B197" s="1268"/>
      <c r="C197" s="1258"/>
      <c r="D197" s="1258"/>
      <c r="E197" s="1258"/>
      <c r="F197" s="1258"/>
      <c r="G197" s="1258"/>
      <c r="H197" s="1272"/>
      <c r="I197" s="1273"/>
      <c r="J197" s="1273"/>
      <c r="K197" s="1274"/>
      <c r="L197" s="1708"/>
      <c r="M197" s="1709"/>
      <c r="N197" s="1709"/>
      <c r="O197" s="1710"/>
      <c r="P197" s="1708"/>
      <c r="Q197" s="1709"/>
      <c r="R197" s="1709"/>
      <c r="S197" s="1710"/>
      <c r="T197" s="1723"/>
      <c r="U197" s="1723"/>
      <c r="V197" s="1725"/>
      <c r="W197" s="1725"/>
      <c r="X197" s="1725"/>
      <c r="Y197" s="1725"/>
    </row>
    <row r="198" spans="2:25" ht="17.100000000000001" customHeight="1">
      <c r="B198" s="1268">
        <f>SUM($B$188:B197)+1</f>
        <v>32</v>
      </c>
      <c r="C198" s="1258" t="str">
        <f>IFERROR(입력!BW182,"")</f>
        <v/>
      </c>
      <c r="D198" s="1258"/>
      <c r="E198" s="1711" t="str">
        <f>IFERROR(입력!BX182,"")</f>
        <v/>
      </c>
      <c r="F198" s="1258"/>
      <c r="G198" s="1258"/>
      <c r="H198" s="1712" t="str">
        <f>IFERROR(입력!BY182 &amp; 입력!CB182,"")</f>
        <v/>
      </c>
      <c r="I198" s="1270"/>
      <c r="J198" s="1270"/>
      <c r="K198" s="1271"/>
      <c r="L198" s="1705" t="str">
        <f>IFERROR(입력!BZ182 &amp; 입력!CB182,"")</f>
        <v/>
      </c>
      <c r="M198" s="1706"/>
      <c r="N198" s="1706"/>
      <c r="O198" s="1707"/>
      <c r="P198" s="1705" t="str">
        <f>IFERROR(입력!CA182 &amp; 입력!CB182,"")</f>
        <v/>
      </c>
      <c r="Q198" s="1706"/>
      <c r="R198" s="1706"/>
      <c r="S198" s="1707"/>
      <c r="T198" s="1722" t="str">
        <f>IFERROR(입력!CC182,"")</f>
        <v/>
      </c>
      <c r="U198" s="1723"/>
      <c r="V198" s="1724" t="str">
        <f>IFERROR(입력!CD182,"")</f>
        <v/>
      </c>
      <c r="W198" s="1725"/>
      <c r="X198" s="1724" t="str">
        <f>IFERROR(입력!CE182,"")</f>
        <v/>
      </c>
      <c r="Y198" s="1725"/>
    </row>
    <row r="199" spans="2:25" ht="17.100000000000001" customHeight="1">
      <c r="B199" s="1268"/>
      <c r="C199" s="1258"/>
      <c r="D199" s="1258"/>
      <c r="E199" s="1258"/>
      <c r="F199" s="1258"/>
      <c r="G199" s="1258"/>
      <c r="H199" s="1272"/>
      <c r="I199" s="1273"/>
      <c r="J199" s="1273"/>
      <c r="K199" s="1274"/>
      <c r="L199" s="1708"/>
      <c r="M199" s="1709"/>
      <c r="N199" s="1709"/>
      <c r="O199" s="1710"/>
      <c r="P199" s="1708"/>
      <c r="Q199" s="1709"/>
      <c r="R199" s="1709"/>
      <c r="S199" s="1710"/>
      <c r="T199" s="1723"/>
      <c r="U199" s="1723"/>
      <c r="V199" s="1725"/>
      <c r="W199" s="1725"/>
      <c r="X199" s="1725"/>
      <c r="Y199" s="1725"/>
    </row>
    <row r="200" spans="2:25" ht="17.100000000000001" customHeight="1">
      <c r="B200" s="1268">
        <f>SUM($B$188:B199)+1</f>
        <v>64</v>
      </c>
      <c r="C200" s="1258" t="str">
        <f>IFERROR(입력!BW183,"")</f>
        <v/>
      </c>
      <c r="D200" s="1258"/>
      <c r="E200" s="1711" t="str">
        <f>IFERROR(입력!BX183,"")</f>
        <v/>
      </c>
      <c r="F200" s="1258"/>
      <c r="G200" s="1258"/>
      <c r="H200" s="1712" t="str">
        <f>IFERROR(입력!BY183 &amp; 입력!CB183,"")</f>
        <v/>
      </c>
      <c r="I200" s="1270"/>
      <c r="J200" s="1270"/>
      <c r="K200" s="1271"/>
      <c r="L200" s="1705" t="str">
        <f>IFERROR(입력!BZ183 &amp; 입력!CB183,"")</f>
        <v/>
      </c>
      <c r="M200" s="1706"/>
      <c r="N200" s="1706"/>
      <c r="O200" s="1707"/>
      <c r="P200" s="1705" t="str">
        <f>IFERROR(입력!CA183 &amp; 입력!CB183,"")</f>
        <v/>
      </c>
      <c r="Q200" s="1706"/>
      <c r="R200" s="1706"/>
      <c r="S200" s="1707"/>
      <c r="T200" s="1722" t="str">
        <f>IFERROR(입력!CC183,"")</f>
        <v/>
      </c>
      <c r="U200" s="1723"/>
      <c r="V200" s="1724" t="str">
        <f>IFERROR(입력!CD183,"")</f>
        <v/>
      </c>
      <c r="W200" s="1725"/>
      <c r="X200" s="1724" t="str">
        <f>IFERROR(입력!CE183,"")</f>
        <v/>
      </c>
      <c r="Y200" s="1725"/>
    </row>
    <row r="201" spans="2:25" ht="17.100000000000001" customHeight="1">
      <c r="B201" s="1268"/>
      <c r="C201" s="1258"/>
      <c r="D201" s="1258"/>
      <c r="E201" s="1258"/>
      <c r="F201" s="1258"/>
      <c r="G201" s="1258"/>
      <c r="H201" s="1272"/>
      <c r="I201" s="1273"/>
      <c r="J201" s="1273"/>
      <c r="K201" s="1274"/>
      <c r="L201" s="1708"/>
      <c r="M201" s="1709"/>
      <c r="N201" s="1709"/>
      <c r="O201" s="1710"/>
      <c r="P201" s="1708"/>
      <c r="Q201" s="1709"/>
      <c r="R201" s="1709"/>
      <c r="S201" s="1710"/>
      <c r="T201" s="1723"/>
      <c r="U201" s="1723"/>
      <c r="V201" s="1725"/>
      <c r="W201" s="1725"/>
      <c r="X201" s="1725"/>
      <c r="Y201" s="1725"/>
    </row>
    <row r="202" spans="2:25" ht="17.100000000000001" customHeight="1">
      <c r="B202" s="1268">
        <f>SUM($B$188:B201)+1</f>
        <v>128</v>
      </c>
      <c r="C202" s="1258" t="str">
        <f>IFERROR(입력!BW184,"")</f>
        <v/>
      </c>
      <c r="D202" s="1258"/>
      <c r="E202" s="1711" t="str">
        <f>IFERROR(입력!BX184,"")</f>
        <v/>
      </c>
      <c r="F202" s="1258"/>
      <c r="G202" s="1258"/>
      <c r="H202" s="1712" t="str">
        <f>IFERROR(입력!BY184 &amp; 입력!CB184,"")</f>
        <v/>
      </c>
      <c r="I202" s="1270"/>
      <c r="J202" s="1270"/>
      <c r="K202" s="1271"/>
      <c r="L202" s="1705" t="str">
        <f>IFERROR(입력!BZ184 &amp; 입력!CB184,"")</f>
        <v/>
      </c>
      <c r="M202" s="1706"/>
      <c r="N202" s="1706"/>
      <c r="O202" s="1707"/>
      <c r="P202" s="1705" t="str">
        <f>IFERROR(입력!CA184 &amp; 입력!CB184,"")</f>
        <v/>
      </c>
      <c r="Q202" s="1706"/>
      <c r="R202" s="1706"/>
      <c r="S202" s="1707"/>
      <c r="T202" s="1722" t="str">
        <f>IFERROR(입력!CC184,"")</f>
        <v/>
      </c>
      <c r="U202" s="1723"/>
      <c r="V202" s="1724" t="str">
        <f>IFERROR(입력!CD184,"")</f>
        <v/>
      </c>
      <c r="W202" s="1725"/>
      <c r="X202" s="1724" t="str">
        <f>IFERROR(입력!CE184,"")</f>
        <v/>
      </c>
      <c r="Y202" s="1725"/>
    </row>
    <row r="203" spans="2:25" ht="17.100000000000001" customHeight="1">
      <c r="B203" s="1268"/>
      <c r="C203" s="1258"/>
      <c r="D203" s="1258"/>
      <c r="E203" s="1258"/>
      <c r="F203" s="1258"/>
      <c r="G203" s="1258"/>
      <c r="H203" s="1272"/>
      <c r="I203" s="1273"/>
      <c r="J203" s="1273"/>
      <c r="K203" s="1274"/>
      <c r="L203" s="1708"/>
      <c r="M203" s="1709"/>
      <c r="N203" s="1709"/>
      <c r="O203" s="1710"/>
      <c r="P203" s="1708"/>
      <c r="Q203" s="1709"/>
      <c r="R203" s="1709"/>
      <c r="S203" s="1710"/>
      <c r="T203" s="1723"/>
      <c r="U203" s="1723"/>
      <c r="V203" s="1725"/>
      <c r="W203" s="1725"/>
      <c r="X203" s="1725"/>
      <c r="Y203" s="1725"/>
    </row>
    <row r="204" spans="2:25" ht="17.100000000000001" customHeight="1">
      <c r="B204" s="1268">
        <f>SUM($B$188:B203)+1</f>
        <v>256</v>
      </c>
      <c r="C204" s="1258" t="str">
        <f>IFERROR(입력!BW185,"")</f>
        <v/>
      </c>
      <c r="D204" s="1258"/>
      <c r="E204" s="1711" t="str">
        <f>IFERROR(입력!BX185,"")</f>
        <v/>
      </c>
      <c r="F204" s="1258"/>
      <c r="G204" s="1258"/>
      <c r="H204" s="1712" t="str">
        <f>IFERROR(입력!BY185 &amp; 입력!CB185,"")</f>
        <v/>
      </c>
      <c r="I204" s="1270"/>
      <c r="J204" s="1270"/>
      <c r="K204" s="1271"/>
      <c r="L204" s="1705" t="str">
        <f>IFERROR(입력!BZ185 &amp; 입력!CB185,"")</f>
        <v/>
      </c>
      <c r="M204" s="1706"/>
      <c r="N204" s="1706"/>
      <c r="O204" s="1707"/>
      <c r="P204" s="1705" t="str">
        <f>IFERROR(입력!CA185 &amp; 입력!CB185,"")</f>
        <v/>
      </c>
      <c r="Q204" s="1706"/>
      <c r="R204" s="1706"/>
      <c r="S204" s="1707"/>
      <c r="T204" s="1722" t="str">
        <f>IFERROR(입력!CC185,"")</f>
        <v/>
      </c>
      <c r="U204" s="1723"/>
      <c r="V204" s="1724" t="str">
        <f>IFERROR(입력!CD185,"")</f>
        <v/>
      </c>
      <c r="W204" s="1725"/>
      <c r="X204" s="1724" t="str">
        <f>IFERROR(입력!CE185,"")</f>
        <v/>
      </c>
      <c r="Y204" s="1725"/>
    </row>
    <row r="205" spans="2:25" ht="17.100000000000001" customHeight="1">
      <c r="B205" s="1268"/>
      <c r="C205" s="1258"/>
      <c r="D205" s="1258"/>
      <c r="E205" s="1258"/>
      <c r="F205" s="1258"/>
      <c r="G205" s="1258"/>
      <c r="H205" s="1272"/>
      <c r="I205" s="1273"/>
      <c r="J205" s="1273"/>
      <c r="K205" s="1274"/>
      <c r="L205" s="1708"/>
      <c r="M205" s="1709"/>
      <c r="N205" s="1709"/>
      <c r="O205" s="1710"/>
      <c r="P205" s="1708"/>
      <c r="Q205" s="1709"/>
      <c r="R205" s="1709"/>
      <c r="S205" s="1710"/>
      <c r="T205" s="1723"/>
      <c r="U205" s="1723"/>
      <c r="V205" s="1725"/>
      <c r="W205" s="1725"/>
      <c r="X205" s="1725"/>
      <c r="Y205" s="1725"/>
    </row>
    <row r="206" spans="2:25" ht="17.100000000000001" customHeight="1">
      <c r="B206" s="1268">
        <f>SUM($B$188:B205)+1</f>
        <v>512</v>
      </c>
      <c r="C206" s="1258" t="str">
        <f>IFERROR(입력!BW186,"")</f>
        <v/>
      </c>
      <c r="D206" s="1258"/>
      <c r="E206" s="1711" t="str">
        <f>IFERROR(입력!BX186,"")</f>
        <v/>
      </c>
      <c r="F206" s="1258"/>
      <c r="G206" s="1258"/>
      <c r="H206" s="1712" t="str">
        <f>IFERROR(입력!BY186 &amp; 입력!CB186,"")</f>
        <v/>
      </c>
      <c r="I206" s="1270"/>
      <c r="J206" s="1270"/>
      <c r="K206" s="1271"/>
      <c r="L206" s="1705" t="str">
        <f>IFERROR(입력!BZ186 &amp; 입력!CB186,"")</f>
        <v/>
      </c>
      <c r="M206" s="1706"/>
      <c r="N206" s="1706"/>
      <c r="O206" s="1707"/>
      <c r="P206" s="1705" t="str">
        <f>IFERROR(입력!CA186 &amp; 입력!CB186,"")</f>
        <v/>
      </c>
      <c r="Q206" s="1706"/>
      <c r="R206" s="1706"/>
      <c r="S206" s="1707"/>
      <c r="T206" s="1722" t="str">
        <f>IFERROR(입력!CC186,"")</f>
        <v/>
      </c>
      <c r="U206" s="1723"/>
      <c r="V206" s="1724" t="str">
        <f>IFERROR(입력!CD186,"")</f>
        <v/>
      </c>
      <c r="W206" s="1725"/>
      <c r="X206" s="1724" t="str">
        <f>IFERROR(입력!CE186,"")</f>
        <v/>
      </c>
      <c r="Y206" s="1725"/>
    </row>
    <row r="207" spans="2:25" ht="17.100000000000001" customHeight="1">
      <c r="B207" s="1268"/>
      <c r="C207" s="1258"/>
      <c r="D207" s="1258"/>
      <c r="E207" s="1258"/>
      <c r="F207" s="1258"/>
      <c r="G207" s="1258"/>
      <c r="H207" s="1272"/>
      <c r="I207" s="1273"/>
      <c r="J207" s="1273"/>
      <c r="K207" s="1274"/>
      <c r="L207" s="1708"/>
      <c r="M207" s="1709"/>
      <c r="N207" s="1709"/>
      <c r="O207" s="1710"/>
      <c r="P207" s="1708"/>
      <c r="Q207" s="1709"/>
      <c r="R207" s="1709"/>
      <c r="S207" s="1710"/>
      <c r="T207" s="1723"/>
      <c r="U207" s="1723"/>
      <c r="V207" s="1725"/>
      <c r="W207" s="1725"/>
      <c r="X207" s="1725"/>
      <c r="Y207" s="1725"/>
    </row>
    <row r="208" spans="2:25" ht="17.100000000000001" customHeight="1">
      <c r="B208" s="1268">
        <f>SUM($B$188:B207)+1</f>
        <v>1024</v>
      </c>
      <c r="C208" s="1258" t="str">
        <f>IFERROR(입력!BW187,"")</f>
        <v/>
      </c>
      <c r="D208" s="1258"/>
      <c r="E208" s="1711" t="str">
        <f>IFERROR(입력!BX187,"")</f>
        <v/>
      </c>
      <c r="F208" s="1258"/>
      <c r="G208" s="1258"/>
      <c r="H208" s="1712" t="str">
        <f>IFERROR(입력!BY187 &amp; 입력!CB187,"")</f>
        <v/>
      </c>
      <c r="I208" s="1270"/>
      <c r="J208" s="1270"/>
      <c r="K208" s="1271"/>
      <c r="L208" s="1705" t="str">
        <f>IFERROR(입력!BZ187 &amp; 입력!CB187,"")</f>
        <v/>
      </c>
      <c r="M208" s="1706"/>
      <c r="N208" s="1706"/>
      <c r="O208" s="1707"/>
      <c r="P208" s="1705" t="str">
        <f>IFERROR(입력!CA187 &amp; 입력!CB187,"")</f>
        <v/>
      </c>
      <c r="Q208" s="1706"/>
      <c r="R208" s="1706"/>
      <c r="S208" s="1707"/>
      <c r="T208" s="1722" t="str">
        <f>IFERROR(입력!CC187,"")</f>
        <v/>
      </c>
      <c r="U208" s="1723"/>
      <c r="V208" s="1724" t="str">
        <f>IFERROR(입력!CD187,"")</f>
        <v/>
      </c>
      <c r="W208" s="1725"/>
      <c r="X208" s="1724" t="str">
        <f>IFERROR(입력!CE187,"")</f>
        <v/>
      </c>
      <c r="Y208" s="1725"/>
    </row>
    <row r="209" spans="2:25" ht="17.100000000000001" customHeight="1">
      <c r="B209" s="1268"/>
      <c r="C209" s="1258"/>
      <c r="D209" s="1258"/>
      <c r="E209" s="1258"/>
      <c r="F209" s="1258"/>
      <c r="G209" s="1258"/>
      <c r="H209" s="1272"/>
      <c r="I209" s="1273"/>
      <c r="J209" s="1273"/>
      <c r="K209" s="1274"/>
      <c r="L209" s="1708"/>
      <c r="M209" s="1709"/>
      <c r="N209" s="1709"/>
      <c r="O209" s="1710"/>
      <c r="P209" s="1708"/>
      <c r="Q209" s="1709"/>
      <c r="R209" s="1709"/>
      <c r="S209" s="1710"/>
      <c r="T209" s="1723"/>
      <c r="U209" s="1723"/>
      <c r="V209" s="1725"/>
      <c r="W209" s="1725"/>
      <c r="X209" s="1725"/>
      <c r="Y209" s="1725"/>
    </row>
    <row r="210" spans="2:25" ht="17.100000000000001" customHeight="1">
      <c r="B210" s="1268">
        <f>SUM($B$188:B209)+1</f>
        <v>2048</v>
      </c>
      <c r="C210" s="1258" t="str">
        <f>IFERROR(입력!BW188,"")</f>
        <v/>
      </c>
      <c r="D210" s="1258"/>
      <c r="E210" s="1711" t="str">
        <f>IFERROR(입력!BX188,"")</f>
        <v/>
      </c>
      <c r="F210" s="1258"/>
      <c r="G210" s="1258"/>
      <c r="H210" s="1712" t="str">
        <f>IFERROR(입력!BY188 &amp; 입력!CB188,"")</f>
        <v/>
      </c>
      <c r="I210" s="1270"/>
      <c r="J210" s="1270"/>
      <c r="K210" s="1271"/>
      <c r="L210" s="1705" t="str">
        <f>IFERROR(입력!BZ188 &amp; 입력!CB188,"")</f>
        <v/>
      </c>
      <c r="M210" s="1706"/>
      <c r="N210" s="1706"/>
      <c r="O210" s="1707"/>
      <c r="P210" s="1705" t="str">
        <f>IFERROR(입력!CA188 &amp; 입력!CB188,"")</f>
        <v/>
      </c>
      <c r="Q210" s="1706"/>
      <c r="R210" s="1706"/>
      <c r="S210" s="1707"/>
      <c r="T210" s="1722" t="str">
        <f>IFERROR(입력!CC188,"")</f>
        <v/>
      </c>
      <c r="U210" s="1723"/>
      <c r="V210" s="1724" t="str">
        <f>IFERROR(입력!CD188,"")</f>
        <v/>
      </c>
      <c r="W210" s="1725"/>
      <c r="X210" s="1724" t="str">
        <f>IFERROR(입력!CE188,"")</f>
        <v/>
      </c>
      <c r="Y210" s="1725"/>
    </row>
    <row r="211" spans="2:25" ht="17.100000000000001" customHeight="1">
      <c r="B211" s="1268"/>
      <c r="C211" s="1258"/>
      <c r="D211" s="1258"/>
      <c r="E211" s="1258"/>
      <c r="F211" s="1258"/>
      <c r="G211" s="1258"/>
      <c r="H211" s="1272"/>
      <c r="I211" s="1273"/>
      <c r="J211" s="1273"/>
      <c r="K211" s="1274"/>
      <c r="L211" s="1708"/>
      <c r="M211" s="1709"/>
      <c r="N211" s="1709"/>
      <c r="O211" s="1710"/>
      <c r="P211" s="1708"/>
      <c r="Q211" s="1709"/>
      <c r="R211" s="1709"/>
      <c r="S211" s="1710"/>
      <c r="T211" s="1723"/>
      <c r="U211" s="1723"/>
      <c r="V211" s="1725"/>
      <c r="W211" s="1725"/>
      <c r="X211" s="1725"/>
      <c r="Y211" s="1725"/>
    </row>
    <row r="212" spans="2:25" ht="17.100000000000001" customHeight="1">
      <c r="B212" s="1268">
        <f>SUM($B$188:B211)+1</f>
        <v>4096</v>
      </c>
      <c r="C212" s="1258" t="str">
        <f>IFERROR(입력!BW189,"")</f>
        <v/>
      </c>
      <c r="D212" s="1258"/>
      <c r="E212" s="1711" t="str">
        <f>IFERROR(입력!BX189,"")</f>
        <v/>
      </c>
      <c r="F212" s="1258"/>
      <c r="G212" s="1258"/>
      <c r="H212" s="1712" t="str">
        <f>IFERROR(입력!BY189 &amp; 입력!CB189,"")</f>
        <v/>
      </c>
      <c r="I212" s="1270"/>
      <c r="J212" s="1270"/>
      <c r="K212" s="1271"/>
      <c r="L212" s="1705" t="str">
        <f>IFERROR(입력!BZ189 &amp; 입력!CB189,"")</f>
        <v/>
      </c>
      <c r="M212" s="1706"/>
      <c r="N212" s="1706"/>
      <c r="O212" s="1707"/>
      <c r="P212" s="1705" t="str">
        <f>IFERROR(입력!CA189 &amp; 입력!CB189,"")</f>
        <v/>
      </c>
      <c r="Q212" s="1706"/>
      <c r="R212" s="1706"/>
      <c r="S212" s="1707"/>
      <c r="T212" s="1722" t="str">
        <f>IFERROR(입력!CC189,"")</f>
        <v/>
      </c>
      <c r="U212" s="1723"/>
      <c r="V212" s="1724" t="str">
        <f>IFERROR(입력!CD189,"")</f>
        <v/>
      </c>
      <c r="W212" s="1725"/>
      <c r="X212" s="1724" t="str">
        <f>IFERROR(입력!CE189,"")</f>
        <v/>
      </c>
      <c r="Y212" s="1725"/>
    </row>
    <row r="213" spans="2:25" ht="17.100000000000001" customHeight="1">
      <c r="B213" s="1268"/>
      <c r="C213" s="1258"/>
      <c r="D213" s="1258"/>
      <c r="E213" s="1258"/>
      <c r="F213" s="1258"/>
      <c r="G213" s="1258"/>
      <c r="H213" s="1272"/>
      <c r="I213" s="1273"/>
      <c r="J213" s="1273"/>
      <c r="K213" s="1274"/>
      <c r="L213" s="1708"/>
      <c r="M213" s="1709"/>
      <c r="N213" s="1709"/>
      <c r="O213" s="1710"/>
      <c r="P213" s="1708"/>
      <c r="Q213" s="1709"/>
      <c r="R213" s="1709"/>
      <c r="S213" s="1710"/>
      <c r="T213" s="1723"/>
      <c r="U213" s="1723"/>
      <c r="V213" s="1725"/>
      <c r="W213" s="1725"/>
      <c r="X213" s="1725"/>
      <c r="Y213" s="1725"/>
    </row>
    <row r="214" spans="2:25" ht="17.100000000000001" customHeight="1">
      <c r="B214" s="1268">
        <f>SUM($B$188:B213)+1</f>
        <v>8192</v>
      </c>
      <c r="C214" s="1258" t="str">
        <f>IFERROR(입력!BW190,"")</f>
        <v/>
      </c>
      <c r="D214" s="1258"/>
      <c r="E214" s="1711" t="str">
        <f>IFERROR(입력!BX190,"")</f>
        <v/>
      </c>
      <c r="F214" s="1258"/>
      <c r="G214" s="1258"/>
      <c r="H214" s="1712" t="str">
        <f>IFERROR(입력!BY190 &amp; 입력!CB190,"")</f>
        <v/>
      </c>
      <c r="I214" s="1270"/>
      <c r="J214" s="1270"/>
      <c r="K214" s="1271"/>
      <c r="L214" s="1705" t="str">
        <f>IFERROR(입력!BZ190 &amp; 입력!CB190,"")</f>
        <v/>
      </c>
      <c r="M214" s="1706"/>
      <c r="N214" s="1706"/>
      <c r="O214" s="1707"/>
      <c r="P214" s="1705" t="str">
        <f>IFERROR(입력!CA190 &amp; 입력!CB190,"")</f>
        <v/>
      </c>
      <c r="Q214" s="1706"/>
      <c r="R214" s="1706"/>
      <c r="S214" s="1707"/>
      <c r="T214" s="1722" t="str">
        <f>IFERROR(입력!CC190,"")</f>
        <v/>
      </c>
      <c r="U214" s="1723"/>
      <c r="V214" s="1724" t="str">
        <f>IFERROR(입력!CD190,"")</f>
        <v/>
      </c>
      <c r="W214" s="1725"/>
      <c r="X214" s="1724" t="str">
        <f>IFERROR(입력!CE190,"")</f>
        <v/>
      </c>
      <c r="Y214" s="1725"/>
    </row>
    <row r="215" spans="2:25" ht="17.100000000000001" customHeight="1">
      <c r="B215" s="1268"/>
      <c r="C215" s="1258"/>
      <c r="D215" s="1258"/>
      <c r="E215" s="1258"/>
      <c r="F215" s="1258"/>
      <c r="G215" s="1258"/>
      <c r="H215" s="1272"/>
      <c r="I215" s="1273"/>
      <c r="J215" s="1273"/>
      <c r="K215" s="1274"/>
      <c r="L215" s="1708"/>
      <c r="M215" s="1709"/>
      <c r="N215" s="1709"/>
      <c r="O215" s="1710"/>
      <c r="P215" s="1708"/>
      <c r="Q215" s="1709"/>
      <c r="R215" s="1709"/>
      <c r="S215" s="1710"/>
      <c r="T215" s="1723"/>
      <c r="U215" s="1723"/>
      <c r="V215" s="1725"/>
      <c r="W215" s="1725"/>
      <c r="X215" s="1725"/>
      <c r="Y215" s="1725"/>
    </row>
    <row r="216" spans="2:25" ht="17.100000000000001" customHeight="1">
      <c r="B216" s="1268">
        <f>SUM($B$188:B215)+1</f>
        <v>16384</v>
      </c>
      <c r="C216" s="1258" t="str">
        <f>IFERROR(입력!BW191,"")</f>
        <v/>
      </c>
      <c r="D216" s="1258"/>
      <c r="E216" s="1711" t="str">
        <f>IFERROR(입력!BX191,"")</f>
        <v/>
      </c>
      <c r="F216" s="1258"/>
      <c r="G216" s="1258"/>
      <c r="H216" s="1712" t="str">
        <f>IFERROR(입력!BY191 &amp; 입력!CB191,"")</f>
        <v/>
      </c>
      <c r="I216" s="1270"/>
      <c r="J216" s="1270"/>
      <c r="K216" s="1271"/>
      <c r="L216" s="1705" t="str">
        <f>IFERROR(입력!BZ191 &amp; 입력!CB191,"")</f>
        <v/>
      </c>
      <c r="M216" s="1706"/>
      <c r="N216" s="1706"/>
      <c r="O216" s="1707"/>
      <c r="P216" s="1705" t="str">
        <f>IFERROR(입력!CA191 &amp; 입력!CB191,"")</f>
        <v/>
      </c>
      <c r="Q216" s="1706"/>
      <c r="R216" s="1706"/>
      <c r="S216" s="1707"/>
      <c r="T216" s="1722" t="str">
        <f>IFERROR(입력!CC191,"")</f>
        <v/>
      </c>
      <c r="U216" s="1723"/>
      <c r="V216" s="1724" t="str">
        <f>IFERROR(입력!CD191,"")</f>
        <v/>
      </c>
      <c r="W216" s="1725"/>
      <c r="X216" s="1724" t="str">
        <f>IFERROR(입력!CE191,"")</f>
        <v/>
      </c>
      <c r="Y216" s="1725"/>
    </row>
    <row r="217" spans="2:25" ht="17.100000000000001" customHeight="1">
      <c r="B217" s="1268"/>
      <c r="C217" s="1258"/>
      <c r="D217" s="1258"/>
      <c r="E217" s="1258"/>
      <c r="F217" s="1258"/>
      <c r="G217" s="1258"/>
      <c r="H217" s="1272"/>
      <c r="I217" s="1273"/>
      <c r="J217" s="1273"/>
      <c r="K217" s="1274"/>
      <c r="L217" s="1708"/>
      <c r="M217" s="1709"/>
      <c r="N217" s="1709"/>
      <c r="O217" s="1710"/>
      <c r="P217" s="1708"/>
      <c r="Q217" s="1709"/>
      <c r="R217" s="1709"/>
      <c r="S217" s="1710"/>
      <c r="T217" s="1723"/>
      <c r="U217" s="1723"/>
      <c r="V217" s="1725"/>
      <c r="W217" s="1725"/>
      <c r="X217" s="1725"/>
      <c r="Y217" s="1725"/>
    </row>
    <row r="218" spans="2:25" ht="17.100000000000001" customHeight="1">
      <c r="B218" s="1268">
        <f>SUM($B$188:B217)+1</f>
        <v>32768</v>
      </c>
      <c r="C218" s="1258" t="str">
        <f>IFERROR(입력!BW192,"")</f>
        <v/>
      </c>
      <c r="D218" s="1258"/>
      <c r="E218" s="1711" t="str">
        <f>IFERROR(입력!BX192,"")</f>
        <v/>
      </c>
      <c r="F218" s="1258"/>
      <c r="G218" s="1258"/>
      <c r="H218" s="1712" t="str">
        <f>IFERROR(입력!BY192 &amp; 입력!CB192,"")</f>
        <v/>
      </c>
      <c r="I218" s="1270"/>
      <c r="J218" s="1270"/>
      <c r="K218" s="1271"/>
      <c r="L218" s="1705" t="str">
        <f>IFERROR(입력!BZ192 &amp; 입력!CB192,"")</f>
        <v/>
      </c>
      <c r="M218" s="1706"/>
      <c r="N218" s="1706"/>
      <c r="O218" s="1707"/>
      <c r="P218" s="1705" t="str">
        <f>IFERROR(입력!CA192 &amp; 입력!CB192,"")</f>
        <v/>
      </c>
      <c r="Q218" s="1706"/>
      <c r="R218" s="1706"/>
      <c r="S218" s="1707"/>
      <c r="T218" s="1722" t="str">
        <f>IFERROR(입력!CC192,"")</f>
        <v/>
      </c>
      <c r="U218" s="1723"/>
      <c r="V218" s="1724" t="str">
        <f>IFERROR(입력!CD192,"")</f>
        <v/>
      </c>
      <c r="W218" s="1725"/>
      <c r="X218" s="1724" t="str">
        <f>IFERROR(입력!CE192,"")</f>
        <v/>
      </c>
      <c r="Y218" s="1725"/>
    </row>
    <row r="219" spans="2:25" ht="17.100000000000001" customHeight="1">
      <c r="B219" s="1268"/>
      <c r="C219" s="1258"/>
      <c r="D219" s="1258"/>
      <c r="E219" s="1258"/>
      <c r="F219" s="1258"/>
      <c r="G219" s="1258"/>
      <c r="H219" s="1272"/>
      <c r="I219" s="1273"/>
      <c r="J219" s="1273"/>
      <c r="K219" s="1274"/>
      <c r="L219" s="1708"/>
      <c r="M219" s="1709"/>
      <c r="N219" s="1709"/>
      <c r="O219" s="1710"/>
      <c r="P219" s="1708"/>
      <c r="Q219" s="1709"/>
      <c r="R219" s="1709"/>
      <c r="S219" s="1710"/>
      <c r="T219" s="1723"/>
      <c r="U219" s="1723"/>
      <c r="V219" s="1725"/>
      <c r="W219" s="1725"/>
      <c r="X219" s="1725"/>
      <c r="Y219" s="1725"/>
    </row>
    <row r="220" spans="2:25" ht="17.100000000000001" customHeight="1">
      <c r="B220" s="1268">
        <f>SUM($B$188:B219)+1</f>
        <v>65536</v>
      </c>
      <c r="C220" s="1258" t="str">
        <f>IFERROR(입력!BW193,"")</f>
        <v/>
      </c>
      <c r="D220" s="1258"/>
      <c r="E220" s="1711" t="str">
        <f>IFERROR(입력!BX193,"")</f>
        <v/>
      </c>
      <c r="F220" s="1258"/>
      <c r="G220" s="1258"/>
      <c r="H220" s="1712" t="str">
        <f>IFERROR(입력!BY193 &amp; 입력!CB193,"")</f>
        <v/>
      </c>
      <c r="I220" s="1270"/>
      <c r="J220" s="1270"/>
      <c r="K220" s="1271"/>
      <c r="L220" s="1705" t="str">
        <f>IFERROR(입력!BZ193 &amp; 입력!CB193,"")</f>
        <v/>
      </c>
      <c r="M220" s="1706"/>
      <c r="N220" s="1706"/>
      <c r="O220" s="1707"/>
      <c r="P220" s="1705" t="str">
        <f>IFERROR(입력!CA193 &amp; 입력!CB193,"")</f>
        <v/>
      </c>
      <c r="Q220" s="1706"/>
      <c r="R220" s="1706"/>
      <c r="S220" s="1707"/>
      <c r="T220" s="1722" t="str">
        <f>IFERROR(입력!CC193,"")</f>
        <v/>
      </c>
      <c r="U220" s="1723"/>
      <c r="V220" s="1724" t="str">
        <f>IFERROR(입력!CD193,"")</f>
        <v/>
      </c>
      <c r="W220" s="1725"/>
      <c r="X220" s="1724" t="str">
        <f>IFERROR(입력!CE193,"")</f>
        <v/>
      </c>
      <c r="Y220" s="1725"/>
    </row>
    <row r="221" spans="2:25" ht="17.100000000000001" customHeight="1">
      <c r="B221" s="1268"/>
      <c r="C221" s="1258"/>
      <c r="D221" s="1258"/>
      <c r="E221" s="1258"/>
      <c r="F221" s="1258"/>
      <c r="G221" s="1258"/>
      <c r="H221" s="1272"/>
      <c r="I221" s="1273"/>
      <c r="J221" s="1273"/>
      <c r="K221" s="1274"/>
      <c r="L221" s="1708"/>
      <c r="M221" s="1709"/>
      <c r="N221" s="1709"/>
      <c r="O221" s="1710"/>
      <c r="P221" s="1708"/>
      <c r="Q221" s="1709"/>
      <c r="R221" s="1709"/>
      <c r="S221" s="1710"/>
      <c r="T221" s="1723"/>
      <c r="U221" s="1723"/>
      <c r="V221" s="1725"/>
      <c r="W221" s="1725"/>
      <c r="X221" s="1725"/>
      <c r="Y221" s="1725"/>
    </row>
    <row r="222" spans="2:25" ht="17.100000000000001" customHeight="1">
      <c r="B222" s="1268">
        <f>SUM($B$188:B221)+1</f>
        <v>131072</v>
      </c>
      <c r="C222" s="1258" t="str">
        <f>IFERROR(입력!BW194,"")</f>
        <v/>
      </c>
      <c r="D222" s="1258"/>
      <c r="E222" s="1711" t="str">
        <f>IFERROR(입력!BX194,"")</f>
        <v/>
      </c>
      <c r="F222" s="1258"/>
      <c r="G222" s="1258"/>
      <c r="H222" s="1712" t="str">
        <f>IFERROR(입력!BY194 &amp; 입력!CB194,"")</f>
        <v/>
      </c>
      <c r="I222" s="1270"/>
      <c r="J222" s="1270"/>
      <c r="K222" s="1271"/>
      <c r="L222" s="1705" t="str">
        <f>IFERROR(입력!BZ194 &amp; 입력!CB194,"")</f>
        <v/>
      </c>
      <c r="M222" s="1706"/>
      <c r="N222" s="1706"/>
      <c r="O222" s="1707"/>
      <c r="P222" s="1705" t="str">
        <f>IFERROR(입력!CA194 &amp; 입력!CB194,"")</f>
        <v/>
      </c>
      <c r="Q222" s="1706"/>
      <c r="R222" s="1706"/>
      <c r="S222" s="1707"/>
      <c r="T222" s="1722" t="str">
        <f>IFERROR(입력!CC194,"")</f>
        <v/>
      </c>
      <c r="U222" s="1723"/>
      <c r="V222" s="1724" t="str">
        <f>IFERROR(입력!CD194,"")</f>
        <v/>
      </c>
      <c r="W222" s="1725"/>
      <c r="X222" s="1724" t="str">
        <f>IFERROR(입력!CE194,"")</f>
        <v/>
      </c>
      <c r="Y222" s="1725"/>
    </row>
    <row r="223" spans="2:25" ht="17.100000000000001" customHeight="1">
      <c r="B223" s="1268"/>
      <c r="C223" s="1258"/>
      <c r="D223" s="1258"/>
      <c r="E223" s="1258"/>
      <c r="F223" s="1258"/>
      <c r="G223" s="1258"/>
      <c r="H223" s="1272"/>
      <c r="I223" s="1273"/>
      <c r="J223" s="1273"/>
      <c r="K223" s="1274"/>
      <c r="L223" s="1708"/>
      <c r="M223" s="1709"/>
      <c r="N223" s="1709"/>
      <c r="O223" s="1710"/>
      <c r="P223" s="1708"/>
      <c r="Q223" s="1709"/>
      <c r="R223" s="1709"/>
      <c r="S223" s="1710"/>
      <c r="T223" s="1723"/>
      <c r="U223" s="1723"/>
      <c r="V223" s="1725"/>
      <c r="W223" s="1725"/>
      <c r="X223" s="1725"/>
      <c r="Y223" s="1725"/>
    </row>
    <row r="224" spans="2:25" ht="17.100000000000001" customHeight="1">
      <c r="B224" s="1268">
        <f>SUM($B$188:B223)+1</f>
        <v>262144</v>
      </c>
      <c r="C224" s="1258" t="str">
        <f>IFERROR(입력!BW195,"")</f>
        <v/>
      </c>
      <c r="D224" s="1258"/>
      <c r="E224" s="1711" t="str">
        <f>IFERROR(입력!BX195,"")</f>
        <v/>
      </c>
      <c r="F224" s="1258"/>
      <c r="G224" s="1258"/>
      <c r="H224" s="1712" t="str">
        <f>IFERROR(입력!BY195 &amp; 입력!CB195,"")</f>
        <v/>
      </c>
      <c r="I224" s="1270"/>
      <c r="J224" s="1270"/>
      <c r="K224" s="1271"/>
      <c r="L224" s="1705" t="str">
        <f>IFERROR(입력!BZ195 &amp; 입력!CB195,"")</f>
        <v/>
      </c>
      <c r="M224" s="1706"/>
      <c r="N224" s="1706"/>
      <c r="O224" s="1707"/>
      <c r="P224" s="1705" t="str">
        <f>IFERROR(입력!CA195 &amp; 입력!CB195,"")</f>
        <v/>
      </c>
      <c r="Q224" s="1706"/>
      <c r="R224" s="1706"/>
      <c r="S224" s="1707"/>
      <c r="T224" s="1722" t="str">
        <f>IFERROR(입력!CC195,"")</f>
        <v/>
      </c>
      <c r="U224" s="1723"/>
      <c r="V224" s="1724" t="str">
        <f>IFERROR(입력!CD195,"")</f>
        <v/>
      </c>
      <c r="W224" s="1725"/>
      <c r="X224" s="1724" t="str">
        <f>IFERROR(입력!CE195,"")</f>
        <v/>
      </c>
      <c r="Y224" s="1725"/>
    </row>
    <row r="225" spans="2:25" ht="17.100000000000001" customHeight="1">
      <c r="B225" s="1268"/>
      <c r="C225" s="1258"/>
      <c r="D225" s="1258"/>
      <c r="E225" s="1258"/>
      <c r="F225" s="1258"/>
      <c r="G225" s="1258"/>
      <c r="H225" s="1272"/>
      <c r="I225" s="1273"/>
      <c r="J225" s="1273"/>
      <c r="K225" s="1274"/>
      <c r="L225" s="1708"/>
      <c r="M225" s="1709"/>
      <c r="N225" s="1709"/>
      <c r="O225" s="1710"/>
      <c r="P225" s="1708"/>
      <c r="Q225" s="1709"/>
      <c r="R225" s="1709"/>
      <c r="S225" s="1710"/>
      <c r="T225" s="1723"/>
      <c r="U225" s="1723"/>
      <c r="V225" s="1725"/>
      <c r="W225" s="1725"/>
      <c r="X225" s="1725"/>
      <c r="Y225" s="1725"/>
    </row>
    <row r="226" spans="2:25" ht="17.100000000000001" customHeight="1">
      <c r="B226" s="1268">
        <f>SUM($B$188:B225)+1</f>
        <v>524288</v>
      </c>
      <c r="C226" s="1258" t="str">
        <f>IFERROR(입력!BW196,"")</f>
        <v/>
      </c>
      <c r="D226" s="1258"/>
      <c r="E226" s="1711" t="str">
        <f>IFERROR(입력!BX196,"")</f>
        <v/>
      </c>
      <c r="F226" s="1258"/>
      <c r="G226" s="1258"/>
      <c r="H226" s="1712" t="str">
        <f>IFERROR(입력!BY196 &amp; 입력!CB196,"")</f>
        <v/>
      </c>
      <c r="I226" s="1270"/>
      <c r="J226" s="1270"/>
      <c r="K226" s="1271"/>
      <c r="L226" s="1705" t="str">
        <f>IFERROR(입력!BZ196 &amp; 입력!CB196,"")</f>
        <v/>
      </c>
      <c r="M226" s="1706"/>
      <c r="N226" s="1706"/>
      <c r="O226" s="1707"/>
      <c r="P226" s="1705" t="str">
        <f>IFERROR(입력!CA196 &amp; 입력!CB196,"")</f>
        <v/>
      </c>
      <c r="Q226" s="1706"/>
      <c r="R226" s="1706"/>
      <c r="S226" s="1707"/>
      <c r="T226" s="1722" t="str">
        <f>IFERROR(입력!CC196,"")</f>
        <v/>
      </c>
      <c r="U226" s="1723"/>
      <c r="V226" s="1724" t="str">
        <f>IFERROR(입력!CD196,"")</f>
        <v/>
      </c>
      <c r="W226" s="1725"/>
      <c r="X226" s="1724" t="str">
        <f>IFERROR(입력!CE196,"")</f>
        <v/>
      </c>
      <c r="Y226" s="1725"/>
    </row>
    <row r="227" spans="2:25" ht="17.100000000000001" customHeight="1">
      <c r="B227" s="1268"/>
      <c r="C227" s="1258"/>
      <c r="D227" s="1258"/>
      <c r="E227" s="1258"/>
      <c r="F227" s="1258"/>
      <c r="G227" s="1258"/>
      <c r="H227" s="1272"/>
      <c r="I227" s="1273"/>
      <c r="J227" s="1273"/>
      <c r="K227" s="1274"/>
      <c r="L227" s="1708"/>
      <c r="M227" s="1709"/>
      <c r="N227" s="1709"/>
      <c r="O227" s="1710"/>
      <c r="P227" s="1708"/>
      <c r="Q227" s="1709"/>
      <c r="R227" s="1709"/>
      <c r="S227" s="1710"/>
      <c r="T227" s="1723"/>
      <c r="U227" s="1723"/>
      <c r="V227" s="1725"/>
      <c r="W227" s="1725"/>
      <c r="X227" s="1725"/>
      <c r="Y227" s="1725"/>
    </row>
    <row r="228" spans="2:25" ht="17.100000000000001" customHeight="1">
      <c r="B228" s="1268">
        <f>SUM($B$188:B227)+1</f>
        <v>1048576</v>
      </c>
      <c r="C228" s="1258" t="str">
        <f>IFERROR(입력!BW197,"")</f>
        <v/>
      </c>
      <c r="D228" s="1258"/>
      <c r="E228" s="1711" t="str">
        <f>IFERROR(입력!BX197,"")</f>
        <v/>
      </c>
      <c r="F228" s="1258"/>
      <c r="G228" s="1258"/>
      <c r="H228" s="1712" t="str">
        <f>IFERROR(입력!BY197 &amp; 입력!CB197,"")</f>
        <v/>
      </c>
      <c r="I228" s="1270"/>
      <c r="J228" s="1270"/>
      <c r="K228" s="1271"/>
      <c r="L228" s="1705" t="str">
        <f>IFERROR(입력!BZ197 &amp; 입력!CB197,"")</f>
        <v/>
      </c>
      <c r="M228" s="1706"/>
      <c r="N228" s="1706"/>
      <c r="O228" s="1707"/>
      <c r="P228" s="1705" t="str">
        <f>IFERROR(입력!CA197 &amp; 입력!CB197,"")</f>
        <v/>
      </c>
      <c r="Q228" s="1706"/>
      <c r="R228" s="1706"/>
      <c r="S228" s="1707"/>
      <c r="T228" s="1722" t="str">
        <f>IFERROR(입력!CC197,"")</f>
        <v/>
      </c>
      <c r="U228" s="1723"/>
      <c r="V228" s="1724" t="str">
        <f>IFERROR(입력!CD197,"")</f>
        <v/>
      </c>
      <c r="W228" s="1725"/>
      <c r="X228" s="1724" t="str">
        <f>IFERROR(입력!CE197,"")</f>
        <v/>
      </c>
      <c r="Y228" s="1725"/>
    </row>
    <row r="229" spans="2:25" ht="17.100000000000001" customHeight="1">
      <c r="B229" s="1268"/>
      <c r="C229" s="1258"/>
      <c r="D229" s="1258"/>
      <c r="E229" s="1258"/>
      <c r="F229" s="1258"/>
      <c r="G229" s="1258"/>
      <c r="H229" s="1272"/>
      <c r="I229" s="1273"/>
      <c r="J229" s="1273"/>
      <c r="K229" s="1274"/>
      <c r="L229" s="1708"/>
      <c r="M229" s="1709"/>
      <c r="N229" s="1709"/>
      <c r="O229" s="1710"/>
      <c r="P229" s="1708"/>
      <c r="Q229" s="1709"/>
      <c r="R229" s="1709"/>
      <c r="S229" s="1710"/>
      <c r="T229" s="1723"/>
      <c r="U229" s="1723"/>
      <c r="V229" s="1725"/>
      <c r="W229" s="1725"/>
      <c r="X229" s="1725"/>
      <c r="Y229" s="1725"/>
    </row>
    <row r="230" spans="2:25" ht="17.100000000000001" customHeight="1">
      <c r="B230" s="1268">
        <f>SUM($B$188:B229)+1</f>
        <v>2097152</v>
      </c>
      <c r="C230" s="1258" t="str">
        <f>IFERROR(입력!BW198,"")</f>
        <v/>
      </c>
      <c r="D230" s="1258"/>
      <c r="E230" s="1711" t="str">
        <f>IFERROR(입력!BX198,"")</f>
        <v/>
      </c>
      <c r="F230" s="1258"/>
      <c r="G230" s="1258"/>
      <c r="H230" s="1712" t="str">
        <f>IFERROR(입력!BY198 &amp; 입력!CB198,"")</f>
        <v/>
      </c>
      <c r="I230" s="1270"/>
      <c r="J230" s="1270"/>
      <c r="K230" s="1271"/>
      <c r="L230" s="1705" t="str">
        <f>IFERROR(입력!BZ198 &amp; 입력!CB198,"")</f>
        <v/>
      </c>
      <c r="M230" s="1706"/>
      <c r="N230" s="1706"/>
      <c r="O230" s="1707"/>
      <c r="P230" s="1705" t="str">
        <f>IFERROR(입력!CA198 &amp; 입력!CB198,"")</f>
        <v/>
      </c>
      <c r="Q230" s="1706"/>
      <c r="R230" s="1706"/>
      <c r="S230" s="1707"/>
      <c r="T230" s="1722" t="str">
        <f>IFERROR(입력!CC198,"")</f>
        <v/>
      </c>
      <c r="U230" s="1723"/>
      <c r="V230" s="1724" t="str">
        <f>IFERROR(입력!CD198,"")</f>
        <v/>
      </c>
      <c r="W230" s="1725"/>
      <c r="X230" s="1724" t="str">
        <f>IFERROR(입력!CE198,"")</f>
        <v/>
      </c>
      <c r="Y230" s="1725"/>
    </row>
    <row r="231" spans="2:25" ht="17.100000000000001" customHeight="1">
      <c r="B231" s="1268"/>
      <c r="C231" s="1258"/>
      <c r="D231" s="1258"/>
      <c r="E231" s="1258"/>
      <c r="F231" s="1258"/>
      <c r="G231" s="1258"/>
      <c r="H231" s="1272"/>
      <c r="I231" s="1273"/>
      <c r="J231" s="1273"/>
      <c r="K231" s="1274"/>
      <c r="L231" s="1708"/>
      <c r="M231" s="1709"/>
      <c r="N231" s="1709"/>
      <c r="O231" s="1710"/>
      <c r="P231" s="1708"/>
      <c r="Q231" s="1709"/>
      <c r="R231" s="1709"/>
      <c r="S231" s="1710"/>
      <c r="T231" s="1723"/>
      <c r="U231" s="1723"/>
      <c r="V231" s="1725"/>
      <c r="W231" s="1725"/>
      <c r="X231" s="1725"/>
      <c r="Y231" s="1725"/>
    </row>
    <row r="232" spans="2:25" ht="17.100000000000001" customHeight="1">
      <c r="B232" s="1268">
        <f>SUM($B$188:B231)+1</f>
        <v>4194304</v>
      </c>
      <c r="C232" s="1258" t="str">
        <f>IFERROR(입력!BW199,"")</f>
        <v/>
      </c>
      <c r="D232" s="1258"/>
      <c r="E232" s="1711" t="str">
        <f>IFERROR(입력!BX199,"")</f>
        <v/>
      </c>
      <c r="F232" s="1258"/>
      <c r="G232" s="1258"/>
      <c r="H232" s="1712" t="str">
        <f>IFERROR(입력!BY199 &amp; 입력!CB199,"")</f>
        <v/>
      </c>
      <c r="I232" s="1270"/>
      <c r="J232" s="1270"/>
      <c r="K232" s="1271"/>
      <c r="L232" s="1705" t="str">
        <f>IFERROR(입력!BZ199 &amp; 입력!CB199,"")</f>
        <v/>
      </c>
      <c r="M232" s="1706"/>
      <c r="N232" s="1706"/>
      <c r="O232" s="1707"/>
      <c r="P232" s="1705" t="str">
        <f>IFERROR(입력!CA199 &amp; 입력!CB199,"")</f>
        <v/>
      </c>
      <c r="Q232" s="1706"/>
      <c r="R232" s="1706"/>
      <c r="S232" s="1707"/>
      <c r="T232" s="1722" t="str">
        <f>IFERROR(입력!CC199,"")</f>
        <v/>
      </c>
      <c r="U232" s="1723"/>
      <c r="V232" s="1724" t="str">
        <f>IFERROR(입력!CD199,"")</f>
        <v/>
      </c>
      <c r="W232" s="1725"/>
      <c r="X232" s="1724" t="str">
        <f>IFERROR(입력!CE199,"")</f>
        <v/>
      </c>
      <c r="Y232" s="1725"/>
    </row>
    <row r="233" spans="2:25" ht="17.100000000000001" customHeight="1">
      <c r="B233" s="1268"/>
      <c r="C233" s="1258"/>
      <c r="D233" s="1258"/>
      <c r="E233" s="1258"/>
      <c r="F233" s="1258"/>
      <c r="G233" s="1258"/>
      <c r="H233" s="1272"/>
      <c r="I233" s="1273"/>
      <c r="J233" s="1273"/>
      <c r="K233" s="1274"/>
      <c r="L233" s="1708"/>
      <c r="M233" s="1709"/>
      <c r="N233" s="1709"/>
      <c r="O233" s="1710"/>
      <c r="P233" s="1708"/>
      <c r="Q233" s="1709"/>
      <c r="R233" s="1709"/>
      <c r="S233" s="1710"/>
      <c r="T233" s="1723"/>
      <c r="U233" s="1723"/>
      <c r="V233" s="1725"/>
      <c r="W233" s="1725"/>
      <c r="X233" s="1725"/>
      <c r="Y233" s="1725"/>
    </row>
    <row r="234" spans="2:25" ht="17.100000000000001" customHeight="1">
      <c r="B234" s="1268">
        <f>SUM($B$188:B233)+1</f>
        <v>8388608</v>
      </c>
      <c r="C234" s="1258" t="str">
        <f>IFERROR(입력!BW200,"")</f>
        <v/>
      </c>
      <c r="D234" s="1258"/>
      <c r="E234" s="1711" t="str">
        <f>IFERROR(입력!BX200,"")</f>
        <v/>
      </c>
      <c r="F234" s="1258"/>
      <c r="G234" s="1258"/>
      <c r="H234" s="1712" t="str">
        <f>IFERROR(입력!BY200 &amp; 입력!CB200,"")</f>
        <v/>
      </c>
      <c r="I234" s="1270"/>
      <c r="J234" s="1270"/>
      <c r="K234" s="1271"/>
      <c r="L234" s="1705" t="str">
        <f>IFERROR(입력!BZ200 &amp; 입력!CB200,"")</f>
        <v/>
      </c>
      <c r="M234" s="1706"/>
      <c r="N234" s="1706"/>
      <c r="O234" s="1707"/>
      <c r="P234" s="1705" t="str">
        <f>IFERROR(입력!CA200 &amp; 입력!CB200,"")</f>
        <v/>
      </c>
      <c r="Q234" s="1706"/>
      <c r="R234" s="1706"/>
      <c r="S234" s="1707"/>
      <c r="T234" s="1722" t="str">
        <f>IFERROR(입력!CC200,"")</f>
        <v/>
      </c>
      <c r="U234" s="1723"/>
      <c r="V234" s="1724" t="str">
        <f>IFERROR(입력!CD200,"")</f>
        <v/>
      </c>
      <c r="W234" s="1725"/>
      <c r="X234" s="1724" t="str">
        <f>IFERROR(입력!CE200,"")</f>
        <v/>
      </c>
      <c r="Y234" s="1725"/>
    </row>
    <row r="235" spans="2:25" ht="17.100000000000001" customHeight="1">
      <c r="B235" s="1268"/>
      <c r="C235" s="1258"/>
      <c r="D235" s="1258"/>
      <c r="E235" s="1258"/>
      <c r="F235" s="1258"/>
      <c r="G235" s="1258"/>
      <c r="H235" s="1272"/>
      <c r="I235" s="1273"/>
      <c r="J235" s="1273"/>
      <c r="K235" s="1274"/>
      <c r="L235" s="1708"/>
      <c r="M235" s="1709"/>
      <c r="N235" s="1709"/>
      <c r="O235" s="1710"/>
      <c r="P235" s="1708"/>
      <c r="Q235" s="1709"/>
      <c r="R235" s="1709"/>
      <c r="S235" s="1710"/>
      <c r="T235" s="1723"/>
      <c r="U235" s="1723"/>
      <c r="V235" s="1725"/>
      <c r="W235" s="1725"/>
      <c r="X235" s="1725"/>
      <c r="Y235" s="1725"/>
    </row>
    <row r="236" spans="2:25" ht="17.100000000000001" customHeight="1">
      <c r="B236" s="1268">
        <f>SUM($B$188:B235)+1</f>
        <v>16777216</v>
      </c>
      <c r="C236" s="1258" t="str">
        <f>IFERROR(입력!BW201,"")</f>
        <v/>
      </c>
      <c r="D236" s="1258"/>
      <c r="E236" s="1711" t="str">
        <f>IFERROR(입력!BX201,"")</f>
        <v/>
      </c>
      <c r="F236" s="1258"/>
      <c r="G236" s="1258"/>
      <c r="H236" s="1712" t="str">
        <f>IFERROR(입력!BY201 &amp; 입력!CB201,"")</f>
        <v/>
      </c>
      <c r="I236" s="1270"/>
      <c r="J236" s="1270"/>
      <c r="K236" s="1271"/>
      <c r="L236" s="1705" t="str">
        <f>IFERROR(입력!BZ201 &amp; 입력!CB201,"")</f>
        <v/>
      </c>
      <c r="M236" s="1706"/>
      <c r="N236" s="1706"/>
      <c r="O236" s="1707"/>
      <c r="P236" s="1705" t="str">
        <f>IFERROR(입력!CA201 &amp; 입력!CB201,"")</f>
        <v/>
      </c>
      <c r="Q236" s="1706"/>
      <c r="R236" s="1706"/>
      <c r="S236" s="1707"/>
      <c r="T236" s="1722" t="str">
        <f>IFERROR(입력!CC201,"")</f>
        <v/>
      </c>
      <c r="U236" s="1723"/>
      <c r="V236" s="1724" t="str">
        <f>IFERROR(입력!CD201,"")</f>
        <v/>
      </c>
      <c r="W236" s="1725"/>
      <c r="X236" s="1724" t="str">
        <f>IFERROR(입력!CE201,"")</f>
        <v/>
      </c>
      <c r="Y236" s="1725"/>
    </row>
    <row r="237" spans="2:25" ht="17.100000000000001" customHeight="1">
      <c r="B237" s="1268"/>
      <c r="C237" s="1258"/>
      <c r="D237" s="1258"/>
      <c r="E237" s="1258"/>
      <c r="F237" s="1258"/>
      <c r="G237" s="1258"/>
      <c r="H237" s="1272"/>
      <c r="I237" s="1273"/>
      <c r="J237" s="1273"/>
      <c r="K237" s="1274"/>
      <c r="L237" s="1708"/>
      <c r="M237" s="1709"/>
      <c r="N237" s="1709"/>
      <c r="O237" s="1710"/>
      <c r="P237" s="1708"/>
      <c r="Q237" s="1709"/>
      <c r="R237" s="1709"/>
      <c r="S237" s="1710"/>
      <c r="T237" s="1723"/>
      <c r="U237" s="1723"/>
      <c r="V237" s="1725"/>
      <c r="W237" s="1725"/>
      <c r="X237" s="1725"/>
      <c r="Y237" s="1725"/>
    </row>
    <row r="238" spans="2:25" ht="17.100000000000001" customHeight="1">
      <c r="B238" s="1268">
        <f>SUM($B$188:B237)+1</f>
        <v>33554432</v>
      </c>
      <c r="C238" s="1258" t="str">
        <f>IFERROR(입력!BW202,"")</f>
        <v/>
      </c>
      <c r="D238" s="1258"/>
      <c r="E238" s="1711" t="str">
        <f>IFERROR(입력!BX202,"")</f>
        <v/>
      </c>
      <c r="F238" s="1258"/>
      <c r="G238" s="1258"/>
      <c r="H238" s="1712" t="str">
        <f>IFERROR(입력!BY202 &amp; 입력!CB202,"")</f>
        <v/>
      </c>
      <c r="I238" s="1270"/>
      <c r="J238" s="1270"/>
      <c r="K238" s="1271"/>
      <c r="L238" s="1705" t="str">
        <f>IFERROR(입력!BZ202 &amp; 입력!CB202,"")</f>
        <v/>
      </c>
      <c r="M238" s="1706"/>
      <c r="N238" s="1706"/>
      <c r="O238" s="1707"/>
      <c r="P238" s="1705" t="str">
        <f>IFERROR(입력!CA202 &amp; 입력!CB202,"")</f>
        <v/>
      </c>
      <c r="Q238" s="1706"/>
      <c r="R238" s="1706"/>
      <c r="S238" s="1707"/>
      <c r="T238" s="1722" t="str">
        <f>IFERROR(입력!CC202,"")</f>
        <v/>
      </c>
      <c r="U238" s="1723"/>
      <c r="V238" s="1724" t="str">
        <f>IFERROR(입력!CD202,"")</f>
        <v/>
      </c>
      <c r="W238" s="1725"/>
      <c r="X238" s="1724" t="str">
        <f>IFERROR(입력!CE202,"")</f>
        <v/>
      </c>
      <c r="Y238" s="1725"/>
    </row>
    <row r="239" spans="2:25" ht="17.100000000000001" customHeight="1">
      <c r="B239" s="1268"/>
      <c r="C239" s="1258"/>
      <c r="D239" s="1258"/>
      <c r="E239" s="1258"/>
      <c r="F239" s="1258"/>
      <c r="G239" s="1258"/>
      <c r="H239" s="1272"/>
      <c r="I239" s="1273"/>
      <c r="J239" s="1273"/>
      <c r="K239" s="1274"/>
      <c r="L239" s="1708"/>
      <c r="M239" s="1709"/>
      <c r="N239" s="1709"/>
      <c r="O239" s="1710"/>
      <c r="P239" s="1708"/>
      <c r="Q239" s="1709"/>
      <c r="R239" s="1709"/>
      <c r="S239" s="1710"/>
      <c r="T239" s="1723"/>
      <c r="U239" s="1723"/>
      <c r="V239" s="1725"/>
      <c r="W239" s="1725"/>
      <c r="X239" s="1725"/>
      <c r="Y239" s="1725"/>
    </row>
    <row r="240" spans="2:25" ht="17.100000000000001" customHeight="1">
      <c r="B240" s="1268">
        <f>SUM($B$188:B239)+1</f>
        <v>67108864</v>
      </c>
      <c r="C240" s="1258" t="str">
        <f>IFERROR(입력!BW203,"")</f>
        <v/>
      </c>
      <c r="D240" s="1258"/>
      <c r="E240" s="1711" t="str">
        <f>IFERROR(입력!BX203,"")</f>
        <v/>
      </c>
      <c r="F240" s="1258"/>
      <c r="G240" s="1258"/>
      <c r="H240" s="1712" t="str">
        <f>IFERROR(입력!BY203 &amp; 입력!CB203,"")</f>
        <v/>
      </c>
      <c r="I240" s="1270"/>
      <c r="J240" s="1270"/>
      <c r="K240" s="1271"/>
      <c r="L240" s="1705" t="str">
        <f>IFERROR(입력!BZ203 &amp; 입력!CB203,"")</f>
        <v/>
      </c>
      <c r="M240" s="1706"/>
      <c r="N240" s="1706"/>
      <c r="O240" s="1707"/>
      <c r="P240" s="1705" t="str">
        <f>IFERROR(입력!CA203 &amp; 입력!CB203,"")</f>
        <v/>
      </c>
      <c r="Q240" s="1706"/>
      <c r="R240" s="1706"/>
      <c r="S240" s="1707"/>
      <c r="T240" s="1722" t="str">
        <f>IFERROR(입력!CC203,"")</f>
        <v/>
      </c>
      <c r="U240" s="1723"/>
      <c r="V240" s="1724" t="str">
        <f>IFERROR(입력!CD203,"")</f>
        <v/>
      </c>
      <c r="W240" s="1725"/>
      <c r="X240" s="1724" t="str">
        <f>IFERROR(입력!CE203,"")</f>
        <v/>
      </c>
      <c r="Y240" s="1725"/>
    </row>
    <row r="241" spans="2:25" ht="17.100000000000001" customHeight="1">
      <c r="B241" s="1268"/>
      <c r="C241" s="1258"/>
      <c r="D241" s="1258"/>
      <c r="E241" s="1258"/>
      <c r="F241" s="1258"/>
      <c r="G241" s="1258"/>
      <c r="H241" s="1272"/>
      <c r="I241" s="1273"/>
      <c r="J241" s="1273"/>
      <c r="K241" s="1274"/>
      <c r="L241" s="1708"/>
      <c r="M241" s="1709"/>
      <c r="N241" s="1709"/>
      <c r="O241" s="1710"/>
      <c r="P241" s="1708"/>
      <c r="Q241" s="1709"/>
      <c r="R241" s="1709"/>
      <c r="S241" s="1710"/>
      <c r="T241" s="1723"/>
      <c r="U241" s="1723"/>
      <c r="V241" s="1725"/>
      <c r="W241" s="1725"/>
      <c r="X241" s="1725"/>
      <c r="Y241" s="1725"/>
    </row>
    <row r="242" spans="2:25" ht="17.100000000000001" customHeight="1">
      <c r="B242" s="1268">
        <f>SUM($B$188:B241)+1</f>
        <v>134217728</v>
      </c>
      <c r="C242" s="1258" t="str">
        <f>IFERROR(입력!BW204,"")</f>
        <v/>
      </c>
      <c r="D242" s="1258"/>
      <c r="E242" s="1711" t="str">
        <f>IFERROR(입력!BX204,"")</f>
        <v/>
      </c>
      <c r="F242" s="1258"/>
      <c r="G242" s="1258"/>
      <c r="H242" s="1712" t="str">
        <f>IFERROR(입력!BY204 &amp; 입력!CB204,"")</f>
        <v/>
      </c>
      <c r="I242" s="1270"/>
      <c r="J242" s="1270"/>
      <c r="K242" s="1271"/>
      <c r="L242" s="1705" t="str">
        <f>IFERROR(입력!BZ204 &amp; 입력!CB204,"")</f>
        <v/>
      </c>
      <c r="M242" s="1706"/>
      <c r="N242" s="1706"/>
      <c r="O242" s="1707"/>
      <c r="P242" s="1705" t="str">
        <f>IFERROR(입력!CA204 &amp; 입력!CB204,"")</f>
        <v/>
      </c>
      <c r="Q242" s="1706"/>
      <c r="R242" s="1706"/>
      <c r="S242" s="1707"/>
      <c r="T242" s="1722" t="str">
        <f>IFERROR(입력!CC204,"")</f>
        <v/>
      </c>
      <c r="U242" s="1723"/>
      <c r="V242" s="1724" t="str">
        <f>IFERROR(입력!CD204,"")</f>
        <v/>
      </c>
      <c r="W242" s="1725"/>
      <c r="X242" s="1724" t="str">
        <f>IFERROR(입력!CE204,"")</f>
        <v/>
      </c>
      <c r="Y242" s="1725"/>
    </row>
    <row r="243" spans="2:25" ht="17.100000000000001" customHeight="1">
      <c r="B243" s="1268"/>
      <c r="C243" s="1258"/>
      <c r="D243" s="1258"/>
      <c r="E243" s="1258"/>
      <c r="F243" s="1258"/>
      <c r="G243" s="1258"/>
      <c r="H243" s="1272"/>
      <c r="I243" s="1273"/>
      <c r="J243" s="1273"/>
      <c r="K243" s="1274"/>
      <c r="L243" s="1708"/>
      <c r="M243" s="1709"/>
      <c r="N243" s="1709"/>
      <c r="O243" s="1710"/>
      <c r="P243" s="1708"/>
      <c r="Q243" s="1709"/>
      <c r="R243" s="1709"/>
      <c r="S243" s="1710"/>
      <c r="T243" s="1723"/>
      <c r="U243" s="1723"/>
      <c r="V243" s="1725"/>
      <c r="W243" s="1725"/>
      <c r="X243" s="1725"/>
      <c r="Y243" s="1725"/>
    </row>
    <row r="244" spans="2:25" ht="17.100000000000001" customHeight="1">
      <c r="B244" s="1268">
        <f>SUM($B$188:B243)+1</f>
        <v>268435456</v>
      </c>
      <c r="C244" s="1258" t="str">
        <f>IFERROR(입력!BW205,"")</f>
        <v/>
      </c>
      <c r="D244" s="1258"/>
      <c r="E244" s="1711" t="str">
        <f>IFERROR(입력!BX205,"")</f>
        <v/>
      </c>
      <c r="F244" s="1258"/>
      <c r="G244" s="1258"/>
      <c r="H244" s="1712" t="str">
        <f>IFERROR(입력!BY205 &amp; 입력!CB205,"")</f>
        <v/>
      </c>
      <c r="I244" s="1270"/>
      <c r="J244" s="1270"/>
      <c r="K244" s="1271"/>
      <c r="L244" s="1705" t="str">
        <f>IFERROR(입력!BZ205 &amp; 입력!CB205,"")</f>
        <v/>
      </c>
      <c r="M244" s="1706"/>
      <c r="N244" s="1706"/>
      <c r="O244" s="1707"/>
      <c r="P244" s="1705" t="str">
        <f>IFERROR(입력!CA205 &amp; 입력!CB205,"")</f>
        <v/>
      </c>
      <c r="Q244" s="1706"/>
      <c r="R244" s="1706"/>
      <c r="S244" s="1707"/>
      <c r="T244" s="1722" t="str">
        <f>IFERROR(입력!CC205,"")</f>
        <v/>
      </c>
      <c r="U244" s="1723"/>
      <c r="V244" s="1724" t="str">
        <f>IFERROR(입력!CD205,"")</f>
        <v/>
      </c>
      <c r="W244" s="1725"/>
      <c r="X244" s="1724" t="str">
        <f>IFERROR(입력!CE205,"")</f>
        <v/>
      </c>
      <c r="Y244" s="1725"/>
    </row>
    <row r="245" spans="2:25" ht="17.100000000000001" customHeight="1">
      <c r="B245" s="1268"/>
      <c r="C245" s="1258"/>
      <c r="D245" s="1258"/>
      <c r="E245" s="1258"/>
      <c r="F245" s="1258"/>
      <c r="G245" s="1258"/>
      <c r="H245" s="1272"/>
      <c r="I245" s="1273"/>
      <c r="J245" s="1273"/>
      <c r="K245" s="1274"/>
      <c r="L245" s="1708"/>
      <c r="M245" s="1709"/>
      <c r="N245" s="1709"/>
      <c r="O245" s="1710"/>
      <c r="P245" s="1708"/>
      <c r="Q245" s="1709"/>
      <c r="R245" s="1709"/>
      <c r="S245" s="1710"/>
      <c r="T245" s="1723"/>
      <c r="U245" s="1723"/>
      <c r="V245" s="1725"/>
      <c r="W245" s="1725"/>
      <c r="X245" s="1725"/>
      <c r="Y245" s="1725"/>
    </row>
    <row r="246" spans="2:25" ht="17.100000000000001" customHeight="1">
      <c r="B246" s="1268">
        <f>SUM($B$188:B245)+1</f>
        <v>536870912</v>
      </c>
      <c r="C246" s="1258" t="str">
        <f>IFERROR(입력!BW206,"")</f>
        <v/>
      </c>
      <c r="D246" s="1258"/>
      <c r="E246" s="1711" t="str">
        <f>IFERROR(입력!BX206,"")</f>
        <v/>
      </c>
      <c r="F246" s="1258"/>
      <c r="G246" s="1258"/>
      <c r="H246" s="1712" t="str">
        <f>IFERROR(입력!BY206 &amp; 입력!CB206,"")</f>
        <v/>
      </c>
      <c r="I246" s="1270"/>
      <c r="J246" s="1270"/>
      <c r="K246" s="1271"/>
      <c r="L246" s="1705" t="str">
        <f>IFERROR(입력!BZ206 &amp; 입력!CB206,"")</f>
        <v/>
      </c>
      <c r="M246" s="1706"/>
      <c r="N246" s="1706"/>
      <c r="O246" s="1707"/>
      <c r="P246" s="1705" t="str">
        <f>IFERROR(입력!CA206 &amp; 입력!CB206,"")</f>
        <v/>
      </c>
      <c r="Q246" s="1706"/>
      <c r="R246" s="1706"/>
      <c r="S246" s="1707"/>
      <c r="T246" s="1722" t="str">
        <f>IFERROR(입력!CC206,"")</f>
        <v/>
      </c>
      <c r="U246" s="1723"/>
      <c r="V246" s="1724" t="str">
        <f>IFERROR(입력!CD206,"")</f>
        <v/>
      </c>
      <c r="W246" s="1725"/>
      <c r="X246" s="1724" t="str">
        <f>IFERROR(입력!CE206,"")</f>
        <v/>
      </c>
      <c r="Y246" s="1725"/>
    </row>
    <row r="247" spans="2:25" ht="17.100000000000001" customHeight="1">
      <c r="B247" s="1268"/>
      <c r="C247" s="1258"/>
      <c r="D247" s="1258"/>
      <c r="E247" s="1258"/>
      <c r="F247" s="1258"/>
      <c r="G247" s="1258"/>
      <c r="H247" s="1272"/>
      <c r="I247" s="1273"/>
      <c r="J247" s="1273"/>
      <c r="K247" s="1274"/>
      <c r="L247" s="1708"/>
      <c r="M247" s="1709"/>
      <c r="N247" s="1709"/>
      <c r="O247" s="1710"/>
      <c r="P247" s="1708"/>
      <c r="Q247" s="1709"/>
      <c r="R247" s="1709"/>
      <c r="S247" s="1710"/>
      <c r="T247" s="1723"/>
      <c r="U247" s="1723"/>
      <c r="V247" s="1725"/>
      <c r="W247" s="1725"/>
      <c r="X247" s="1725"/>
      <c r="Y247" s="1725"/>
    </row>
    <row r="282" spans="2:25" ht="17.100000000000001" customHeight="1">
      <c r="B282" s="38"/>
      <c r="C282" s="47" t="s">
        <v>493</v>
      </c>
      <c r="D282" s="51"/>
      <c r="E282" s="51"/>
      <c r="F282" s="51"/>
      <c r="G282" s="5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</row>
    <row r="283" spans="2:25">
      <c r="C283" s="1683" t="s">
        <v>26</v>
      </c>
      <c r="D283" s="1683"/>
      <c r="E283" s="1683" t="s">
        <v>15</v>
      </c>
      <c r="F283" s="1683"/>
      <c r="G283" s="1683"/>
      <c r="H283" s="1701" t="s">
        <v>30</v>
      </c>
      <c r="I283" s="1683"/>
      <c r="J283" s="1683"/>
      <c r="K283" s="1683"/>
      <c r="L283" s="1701" t="s">
        <v>28</v>
      </c>
      <c r="M283" s="1683"/>
      <c r="N283" s="1683"/>
      <c r="O283" s="1683"/>
      <c r="P283" s="1701" t="s">
        <v>29</v>
      </c>
      <c r="Q283" s="1683"/>
      <c r="R283" s="1683"/>
      <c r="S283" s="1683"/>
      <c r="T283" s="1701" t="s">
        <v>27</v>
      </c>
      <c r="U283" s="1683"/>
      <c r="V283" s="1683" t="s">
        <v>16</v>
      </c>
      <c r="W283" s="1683"/>
      <c r="X283" s="1683"/>
      <c r="Y283" s="1683"/>
    </row>
    <row r="284" spans="2:25">
      <c r="C284" s="1683"/>
      <c r="D284" s="1683"/>
      <c r="E284" s="1683"/>
      <c r="F284" s="1683"/>
      <c r="G284" s="1683"/>
      <c r="H284" s="1683"/>
      <c r="I284" s="1683"/>
      <c r="J284" s="1683"/>
      <c r="K284" s="1683"/>
      <c r="L284" s="1683"/>
      <c r="M284" s="1683"/>
      <c r="N284" s="1683"/>
      <c r="O284" s="1683"/>
      <c r="P284" s="1683"/>
      <c r="Q284" s="1683"/>
      <c r="R284" s="1683"/>
      <c r="S284" s="1683"/>
      <c r="T284" s="1683"/>
      <c r="U284" s="1683"/>
      <c r="V284" s="1683" t="s">
        <v>17</v>
      </c>
      <c r="W284" s="1683"/>
      <c r="X284" s="1683" t="s">
        <v>18</v>
      </c>
      <c r="Y284" s="1683"/>
    </row>
    <row r="285" spans="2:25" ht="16.5" customHeight="1">
      <c r="B285" s="1541">
        <v>1</v>
      </c>
      <c r="C285" s="1700" t="str">
        <f>IFERROR(입력!BW177,"")</f>
        <v/>
      </c>
      <c r="D285" s="1700"/>
      <c r="E285" s="1684" t="str">
        <f>IFERROR(입력!BX177,"")</f>
        <v/>
      </c>
      <c r="F285" s="1684"/>
      <c r="G285" s="1684"/>
      <c r="H285" s="1684" t="str">
        <f>IFERROR(사업결과보고서_입력!CY8&amp;사업결과보고서_입력!DB8,"")</f>
        <v/>
      </c>
      <c r="I285" s="1684"/>
      <c r="J285" s="1684"/>
      <c r="K285" s="1684"/>
      <c r="L285" s="1684" t="str">
        <f>IFERROR(사업결과보고서_입력!CZ8&amp;사업결과보고서_입력!DB8,"")</f>
        <v/>
      </c>
      <c r="M285" s="1684"/>
      <c r="N285" s="1684"/>
      <c r="O285" s="1684"/>
      <c r="P285" s="1684" t="str">
        <f>IFERROR(사업결과보고서_입력!DA8&amp;사업결과보고서_입력!DB8,"")</f>
        <v/>
      </c>
      <c r="Q285" s="1684"/>
      <c r="R285" s="1684"/>
      <c r="S285" s="1684"/>
      <c r="T285" s="1685" t="str">
        <f>IFERROR(사업결과보고서_입력!DC8,"")</f>
        <v/>
      </c>
      <c r="U285" s="1685"/>
      <c r="V285" s="1686" t="str">
        <f>IFERROR(사업결과보고서_입력!DD8,"")</f>
        <v/>
      </c>
      <c r="W285" s="1686"/>
      <c r="X285" s="1687" t="str">
        <f>IFERROR(사업결과보고서_입력!DE8,"")</f>
        <v/>
      </c>
      <c r="Y285" s="1687"/>
    </row>
    <row r="286" spans="2:25">
      <c r="B286" s="1541"/>
      <c r="C286" s="1684"/>
      <c r="D286" s="1684"/>
      <c r="E286" s="1684"/>
      <c r="F286" s="1684"/>
      <c r="G286" s="1684"/>
      <c r="H286" s="1684"/>
      <c r="I286" s="1684"/>
      <c r="J286" s="1684"/>
      <c r="K286" s="1684"/>
      <c r="L286" s="1684"/>
      <c r="M286" s="1684"/>
      <c r="N286" s="1684"/>
      <c r="O286" s="1684"/>
      <c r="P286" s="1684"/>
      <c r="Q286" s="1684"/>
      <c r="R286" s="1684"/>
      <c r="S286" s="1684"/>
      <c r="T286" s="1685"/>
      <c r="U286" s="1685"/>
      <c r="V286" s="1686"/>
      <c r="W286" s="1686"/>
      <c r="X286" s="1687"/>
      <c r="Y286" s="1687"/>
    </row>
    <row r="287" spans="2:25" ht="16.5" customHeight="1">
      <c r="B287" s="1541">
        <v>2</v>
      </c>
      <c r="C287" s="1684" t="str">
        <f>IFERROR(입력!BW178,"")</f>
        <v/>
      </c>
      <c r="D287" s="1684"/>
      <c r="E287" s="1684" t="str">
        <f>IFERROR(입력!BX178,"")</f>
        <v/>
      </c>
      <c r="F287" s="1684"/>
      <c r="G287" s="1684"/>
      <c r="H287" s="1684" t="str">
        <f>IFERROR(사업결과보고서_입력!CY9&amp;사업결과보고서_입력!DB9,"")</f>
        <v/>
      </c>
      <c r="I287" s="1684"/>
      <c r="J287" s="1684"/>
      <c r="K287" s="1684"/>
      <c r="L287" s="1684" t="str">
        <f>IFERROR(사업결과보고서_입력!CZ9&amp;사업결과보고서_입력!DB9,"")</f>
        <v/>
      </c>
      <c r="M287" s="1684"/>
      <c r="N287" s="1684"/>
      <c r="O287" s="1684"/>
      <c r="P287" s="1684" t="str">
        <f>IFERROR(사업결과보고서_입력!DA9&amp;사업결과보고서_입력!DB9,"")</f>
        <v/>
      </c>
      <c r="Q287" s="1684"/>
      <c r="R287" s="1684"/>
      <c r="S287" s="1684"/>
      <c r="T287" s="1685" t="str">
        <f>IFERROR(사업결과보고서_입력!DC9,"")</f>
        <v/>
      </c>
      <c r="U287" s="1685"/>
      <c r="V287" s="1686" t="str">
        <f>IFERROR(사업결과보고서_입력!DD9,"")</f>
        <v/>
      </c>
      <c r="W287" s="1686"/>
      <c r="X287" s="1687" t="str">
        <f>IFERROR(사업결과보고서_입력!DE9,"")</f>
        <v/>
      </c>
      <c r="Y287" s="1687"/>
    </row>
    <row r="288" spans="2:25">
      <c r="B288" s="1541"/>
      <c r="C288" s="1684"/>
      <c r="D288" s="1684"/>
      <c r="E288" s="1684"/>
      <c r="F288" s="1684"/>
      <c r="G288" s="1684"/>
      <c r="H288" s="1684"/>
      <c r="I288" s="1684"/>
      <c r="J288" s="1684"/>
      <c r="K288" s="1684"/>
      <c r="L288" s="1684"/>
      <c r="M288" s="1684"/>
      <c r="N288" s="1684"/>
      <c r="O288" s="1684"/>
      <c r="P288" s="1684"/>
      <c r="Q288" s="1684"/>
      <c r="R288" s="1684"/>
      <c r="S288" s="1684"/>
      <c r="T288" s="1685"/>
      <c r="U288" s="1685"/>
      <c r="V288" s="1686"/>
      <c r="W288" s="1686"/>
      <c r="X288" s="1687"/>
      <c r="Y288" s="1687"/>
    </row>
    <row r="289" spans="2:25" ht="16.5" customHeight="1">
      <c r="B289" s="1682">
        <f>SUM($B$285:B288)+1</f>
        <v>4</v>
      </c>
      <c r="C289" s="1684" t="str">
        <f>IFERROR(입력!BW179,"")</f>
        <v/>
      </c>
      <c r="D289" s="1684"/>
      <c r="E289" s="1684" t="str">
        <f>IFERROR(입력!BX179,"")</f>
        <v/>
      </c>
      <c r="F289" s="1684"/>
      <c r="G289" s="1684"/>
      <c r="H289" s="1684" t="str">
        <f>IFERROR(사업결과보고서_입력!CY10&amp;사업결과보고서_입력!DB10,"")</f>
        <v/>
      </c>
      <c r="I289" s="1684"/>
      <c r="J289" s="1684"/>
      <c r="K289" s="1684"/>
      <c r="L289" s="1684" t="str">
        <f>IFERROR(사업결과보고서_입력!CZ10&amp;사업결과보고서_입력!DB10,"")</f>
        <v/>
      </c>
      <c r="M289" s="1684"/>
      <c r="N289" s="1684"/>
      <c r="O289" s="1684"/>
      <c r="P289" s="1684" t="str">
        <f>IFERROR(사업결과보고서_입력!DA10&amp;사업결과보고서_입력!DB10,"")</f>
        <v/>
      </c>
      <c r="Q289" s="1684"/>
      <c r="R289" s="1684"/>
      <c r="S289" s="1684"/>
      <c r="T289" s="1685" t="str">
        <f>IFERROR(사업결과보고서_입력!DC10,"")</f>
        <v/>
      </c>
      <c r="U289" s="1685"/>
      <c r="V289" s="1686" t="str">
        <f>IFERROR(사업결과보고서_입력!DD10,"")</f>
        <v/>
      </c>
      <c r="W289" s="1686"/>
      <c r="X289" s="1687" t="str">
        <f>IFERROR(사업결과보고서_입력!DE10,"")</f>
        <v/>
      </c>
      <c r="Y289" s="1687"/>
    </row>
    <row r="290" spans="2:25">
      <c r="B290" s="1682"/>
      <c r="C290" s="1684"/>
      <c r="D290" s="1684"/>
      <c r="E290" s="1684"/>
      <c r="F290" s="1684"/>
      <c r="G290" s="1684"/>
      <c r="H290" s="1684"/>
      <c r="I290" s="1684"/>
      <c r="J290" s="1684"/>
      <c r="K290" s="1684"/>
      <c r="L290" s="1684"/>
      <c r="M290" s="1684"/>
      <c r="N290" s="1684"/>
      <c r="O290" s="1684"/>
      <c r="P290" s="1684"/>
      <c r="Q290" s="1684"/>
      <c r="R290" s="1684"/>
      <c r="S290" s="1684"/>
      <c r="T290" s="1685"/>
      <c r="U290" s="1685"/>
      <c r="V290" s="1686"/>
      <c r="W290" s="1686"/>
      <c r="X290" s="1687"/>
      <c r="Y290" s="1687"/>
    </row>
    <row r="291" spans="2:25" ht="16.5" customHeight="1">
      <c r="B291" s="1682">
        <f>SUM($B$285:B290)+1</f>
        <v>8</v>
      </c>
      <c r="C291" s="1684" t="str">
        <f>IFERROR(입력!BW180,"")</f>
        <v/>
      </c>
      <c r="D291" s="1684"/>
      <c r="E291" s="1684" t="str">
        <f>IFERROR(입력!BX180,"")</f>
        <v/>
      </c>
      <c r="F291" s="1684"/>
      <c r="G291" s="1684"/>
      <c r="H291" s="1684" t="str">
        <f>IFERROR(사업결과보고서_입력!CY11&amp;사업결과보고서_입력!DB11,"")</f>
        <v/>
      </c>
      <c r="I291" s="1684"/>
      <c r="J291" s="1684"/>
      <c r="K291" s="1684"/>
      <c r="L291" s="1684" t="str">
        <f>IFERROR(사업결과보고서_입력!CZ11&amp;사업결과보고서_입력!DB11,"")</f>
        <v/>
      </c>
      <c r="M291" s="1684"/>
      <c r="N291" s="1684"/>
      <c r="O291" s="1684"/>
      <c r="P291" s="1684" t="str">
        <f>IFERROR(사업결과보고서_입력!DA11&amp;사업결과보고서_입력!DB11,"")</f>
        <v/>
      </c>
      <c r="Q291" s="1684"/>
      <c r="R291" s="1684"/>
      <c r="S291" s="1684"/>
      <c r="T291" s="1685" t="str">
        <f>IFERROR(사업결과보고서_입력!DC11,"")</f>
        <v/>
      </c>
      <c r="U291" s="1685"/>
      <c r="V291" s="1686" t="str">
        <f>IFERROR(사업결과보고서_입력!DD11,"")</f>
        <v/>
      </c>
      <c r="W291" s="1686"/>
      <c r="X291" s="1687" t="str">
        <f>IFERROR(사업결과보고서_입력!DE11,"")</f>
        <v/>
      </c>
      <c r="Y291" s="1687"/>
    </row>
    <row r="292" spans="2:25">
      <c r="B292" s="1682"/>
      <c r="C292" s="1684"/>
      <c r="D292" s="1684"/>
      <c r="E292" s="1684"/>
      <c r="F292" s="1684"/>
      <c r="G292" s="1684"/>
      <c r="H292" s="1684"/>
      <c r="I292" s="1684"/>
      <c r="J292" s="1684"/>
      <c r="K292" s="1684"/>
      <c r="L292" s="1684"/>
      <c r="M292" s="1684"/>
      <c r="N292" s="1684"/>
      <c r="O292" s="1684"/>
      <c r="P292" s="1684"/>
      <c r="Q292" s="1684"/>
      <c r="R292" s="1684"/>
      <c r="S292" s="1684"/>
      <c r="T292" s="1685"/>
      <c r="U292" s="1685"/>
      <c r="V292" s="1686"/>
      <c r="W292" s="1686"/>
      <c r="X292" s="1687"/>
      <c r="Y292" s="1687"/>
    </row>
    <row r="293" spans="2:25" ht="16.5" customHeight="1">
      <c r="B293" s="1682">
        <f>SUM($B$285:B292)+1</f>
        <v>16</v>
      </c>
      <c r="C293" s="1684" t="str">
        <f>IFERROR(입력!BW181,"")</f>
        <v/>
      </c>
      <c r="D293" s="1684"/>
      <c r="E293" s="1684" t="str">
        <f>IFERROR(입력!BX181,"")</f>
        <v/>
      </c>
      <c r="F293" s="1684"/>
      <c r="G293" s="1684"/>
      <c r="H293" s="1684" t="str">
        <f>IFERROR(사업결과보고서_입력!CY12&amp;사업결과보고서_입력!DB12,"")</f>
        <v/>
      </c>
      <c r="I293" s="1684"/>
      <c r="J293" s="1684"/>
      <c r="K293" s="1684"/>
      <c r="L293" s="1684" t="str">
        <f>IFERROR(사업결과보고서_입력!CZ12&amp;사업결과보고서_입력!DB12,"")</f>
        <v/>
      </c>
      <c r="M293" s="1684"/>
      <c r="N293" s="1684"/>
      <c r="O293" s="1684"/>
      <c r="P293" s="1684" t="str">
        <f>IFERROR(사업결과보고서_입력!DA12&amp;사업결과보고서_입력!DB12,"")</f>
        <v/>
      </c>
      <c r="Q293" s="1684"/>
      <c r="R293" s="1684"/>
      <c r="S293" s="1684"/>
      <c r="T293" s="1685" t="str">
        <f>IFERROR(사업결과보고서_입력!DC12,"")</f>
        <v/>
      </c>
      <c r="U293" s="1685"/>
      <c r="V293" s="1686" t="str">
        <f>IFERROR(사업결과보고서_입력!DD12,"")</f>
        <v/>
      </c>
      <c r="W293" s="1686"/>
      <c r="X293" s="1687" t="str">
        <f>IFERROR(사업결과보고서_입력!DE12,"")</f>
        <v/>
      </c>
      <c r="Y293" s="1687"/>
    </row>
    <row r="294" spans="2:25">
      <c r="B294" s="1682"/>
      <c r="C294" s="1684"/>
      <c r="D294" s="1684"/>
      <c r="E294" s="1684"/>
      <c r="F294" s="1684"/>
      <c r="G294" s="1684"/>
      <c r="H294" s="1684"/>
      <c r="I294" s="1684"/>
      <c r="J294" s="1684"/>
      <c r="K294" s="1684"/>
      <c r="L294" s="1684"/>
      <c r="M294" s="1684"/>
      <c r="N294" s="1684"/>
      <c r="O294" s="1684"/>
      <c r="P294" s="1684"/>
      <c r="Q294" s="1684"/>
      <c r="R294" s="1684"/>
      <c r="S294" s="1684"/>
      <c r="T294" s="1685"/>
      <c r="U294" s="1685"/>
      <c r="V294" s="1686"/>
      <c r="W294" s="1686"/>
      <c r="X294" s="1687"/>
      <c r="Y294" s="1687"/>
    </row>
    <row r="295" spans="2:25" ht="16.5" customHeight="1">
      <c r="B295" s="1682">
        <f>SUM($B$285:B294)+1</f>
        <v>32</v>
      </c>
      <c r="C295" s="1684" t="str">
        <f>IFERROR(입력!BW182,"")</f>
        <v/>
      </c>
      <c r="D295" s="1684"/>
      <c r="E295" s="1684" t="str">
        <f>IFERROR(입력!BX182,"")</f>
        <v/>
      </c>
      <c r="F295" s="1684"/>
      <c r="G295" s="1684"/>
      <c r="H295" s="1684" t="str">
        <f>IFERROR(사업결과보고서_입력!CY13&amp;사업결과보고서_입력!DB13,"")</f>
        <v/>
      </c>
      <c r="I295" s="1684"/>
      <c r="J295" s="1684"/>
      <c r="K295" s="1684"/>
      <c r="L295" s="1684" t="str">
        <f>IFERROR(사업결과보고서_입력!CZ13&amp;사업결과보고서_입력!DB13,"")</f>
        <v/>
      </c>
      <c r="M295" s="1684"/>
      <c r="N295" s="1684"/>
      <c r="O295" s="1684"/>
      <c r="P295" s="1684" t="str">
        <f>IFERROR(사업결과보고서_입력!DA13&amp;사업결과보고서_입력!DB13,"")</f>
        <v/>
      </c>
      <c r="Q295" s="1684"/>
      <c r="R295" s="1684"/>
      <c r="S295" s="1684"/>
      <c r="T295" s="1685" t="str">
        <f>IFERROR(사업결과보고서_입력!DC13,"")</f>
        <v/>
      </c>
      <c r="U295" s="1685"/>
      <c r="V295" s="1686" t="str">
        <f>IFERROR(사업결과보고서_입력!DD13,"")</f>
        <v/>
      </c>
      <c r="W295" s="1686"/>
      <c r="X295" s="1687" t="str">
        <f>IFERROR(사업결과보고서_입력!DE13,"")</f>
        <v/>
      </c>
      <c r="Y295" s="1687"/>
    </row>
    <row r="296" spans="2:25">
      <c r="B296" s="1682"/>
      <c r="C296" s="1684"/>
      <c r="D296" s="1684"/>
      <c r="E296" s="1684"/>
      <c r="F296" s="1684"/>
      <c r="G296" s="1684"/>
      <c r="H296" s="1684"/>
      <c r="I296" s="1684"/>
      <c r="J296" s="1684"/>
      <c r="K296" s="1684"/>
      <c r="L296" s="1684"/>
      <c r="M296" s="1684"/>
      <c r="N296" s="1684"/>
      <c r="O296" s="1684"/>
      <c r="P296" s="1684"/>
      <c r="Q296" s="1684"/>
      <c r="R296" s="1684"/>
      <c r="S296" s="1684"/>
      <c r="T296" s="1685"/>
      <c r="U296" s="1685"/>
      <c r="V296" s="1686"/>
      <c r="W296" s="1686"/>
      <c r="X296" s="1687"/>
      <c r="Y296" s="1687"/>
    </row>
    <row r="297" spans="2:25" ht="16.5" customHeight="1">
      <c r="B297" s="1682">
        <f>SUM($B$285:B296)+1</f>
        <v>64</v>
      </c>
      <c r="C297" s="1684" t="str">
        <f>IFERROR(입력!BW183,"")</f>
        <v/>
      </c>
      <c r="D297" s="1684"/>
      <c r="E297" s="1684" t="str">
        <f>IFERROR(입력!BX183,"")</f>
        <v/>
      </c>
      <c r="F297" s="1684"/>
      <c r="G297" s="1684"/>
      <c r="H297" s="1684" t="str">
        <f>IFERROR(사업결과보고서_입력!CY14&amp;사업결과보고서_입력!DB14,"")</f>
        <v/>
      </c>
      <c r="I297" s="1684"/>
      <c r="J297" s="1684"/>
      <c r="K297" s="1684"/>
      <c r="L297" s="1684" t="str">
        <f>IFERROR(사업결과보고서_입력!CZ14&amp;사업결과보고서_입력!DB14,"")</f>
        <v/>
      </c>
      <c r="M297" s="1684"/>
      <c r="N297" s="1684"/>
      <c r="O297" s="1684"/>
      <c r="P297" s="1684" t="str">
        <f>IFERROR(사업결과보고서_입력!DA14&amp;사업결과보고서_입력!DB14,"")</f>
        <v/>
      </c>
      <c r="Q297" s="1684"/>
      <c r="R297" s="1684"/>
      <c r="S297" s="1684"/>
      <c r="T297" s="1685" t="str">
        <f>IFERROR(사업결과보고서_입력!DC14,"")</f>
        <v/>
      </c>
      <c r="U297" s="1685"/>
      <c r="V297" s="1686" t="str">
        <f>IFERROR(사업결과보고서_입력!DD14,"")</f>
        <v/>
      </c>
      <c r="W297" s="1686"/>
      <c r="X297" s="1687" t="str">
        <f>IFERROR(사업결과보고서_입력!DE14,"")</f>
        <v/>
      </c>
      <c r="Y297" s="1687"/>
    </row>
    <row r="298" spans="2:25">
      <c r="B298" s="1682"/>
      <c r="C298" s="1684"/>
      <c r="D298" s="1684"/>
      <c r="E298" s="1684"/>
      <c r="F298" s="1684"/>
      <c r="G298" s="1684"/>
      <c r="H298" s="1684"/>
      <c r="I298" s="1684"/>
      <c r="J298" s="1684"/>
      <c r="K298" s="1684"/>
      <c r="L298" s="1684"/>
      <c r="M298" s="1684"/>
      <c r="N298" s="1684"/>
      <c r="O298" s="1684"/>
      <c r="P298" s="1684"/>
      <c r="Q298" s="1684"/>
      <c r="R298" s="1684"/>
      <c r="S298" s="1684"/>
      <c r="T298" s="1685"/>
      <c r="U298" s="1685"/>
      <c r="V298" s="1686"/>
      <c r="W298" s="1686"/>
      <c r="X298" s="1687"/>
      <c r="Y298" s="1687"/>
    </row>
    <row r="299" spans="2:25">
      <c r="B299" s="1682">
        <f>SUM($B$285:B298)+1</f>
        <v>128</v>
      </c>
      <c r="C299" s="1684" t="str">
        <f>IFERROR(입력!BW184,"")</f>
        <v/>
      </c>
      <c r="D299" s="1684"/>
      <c r="E299" s="1684" t="str">
        <f>IFERROR(입력!BX184,"")</f>
        <v/>
      </c>
      <c r="F299" s="1684"/>
      <c r="G299" s="1684"/>
      <c r="H299" s="1684" t="str">
        <f>IFERROR(사업결과보고서_입력!CY15&amp;사업결과보고서_입력!DB15,"")</f>
        <v/>
      </c>
      <c r="I299" s="1684"/>
      <c r="J299" s="1684"/>
      <c r="K299" s="1684"/>
      <c r="L299" s="1684" t="str">
        <f>IFERROR(사업결과보고서_입력!CZ15&amp;사업결과보고서_입력!DB15,"")</f>
        <v/>
      </c>
      <c r="M299" s="1684"/>
      <c r="N299" s="1684"/>
      <c r="O299" s="1684"/>
      <c r="P299" s="1684" t="str">
        <f>IFERROR(사업결과보고서_입력!DA15&amp;사업결과보고서_입력!DB15,"")</f>
        <v/>
      </c>
      <c r="Q299" s="1684"/>
      <c r="R299" s="1684"/>
      <c r="S299" s="1684"/>
      <c r="T299" s="1685" t="str">
        <f>IFERROR(사업결과보고서_입력!DC15,"")</f>
        <v/>
      </c>
      <c r="U299" s="1685"/>
      <c r="V299" s="1686" t="str">
        <f>IFERROR(사업결과보고서_입력!DD15,"")</f>
        <v/>
      </c>
      <c r="W299" s="1686"/>
      <c r="X299" s="1687" t="str">
        <f>IFERROR(사업결과보고서_입력!DE15,"")</f>
        <v/>
      </c>
      <c r="Y299" s="1687"/>
    </row>
    <row r="300" spans="2:25">
      <c r="B300" s="1682"/>
      <c r="C300" s="1684"/>
      <c r="D300" s="1684"/>
      <c r="E300" s="1684"/>
      <c r="F300" s="1684"/>
      <c r="G300" s="1684"/>
      <c r="H300" s="1684"/>
      <c r="I300" s="1684"/>
      <c r="J300" s="1684"/>
      <c r="K300" s="1684"/>
      <c r="L300" s="1684"/>
      <c r="M300" s="1684"/>
      <c r="N300" s="1684"/>
      <c r="O300" s="1684"/>
      <c r="P300" s="1684"/>
      <c r="Q300" s="1684"/>
      <c r="R300" s="1684"/>
      <c r="S300" s="1684"/>
      <c r="T300" s="1685"/>
      <c r="U300" s="1685"/>
      <c r="V300" s="1686"/>
      <c r="W300" s="1686"/>
      <c r="X300" s="1687"/>
      <c r="Y300" s="1687"/>
    </row>
    <row r="301" spans="2:25">
      <c r="B301" s="1682">
        <f>SUM($B$285:B300)+1</f>
        <v>256</v>
      </c>
      <c r="C301" s="1684" t="str">
        <f>IFERROR(입력!BW185,"")</f>
        <v/>
      </c>
      <c r="D301" s="1684"/>
      <c r="E301" s="1684" t="str">
        <f>IFERROR(입력!BX185,"")</f>
        <v/>
      </c>
      <c r="F301" s="1684"/>
      <c r="G301" s="1684"/>
      <c r="H301" s="1684" t="str">
        <f>IFERROR(사업결과보고서_입력!CY16&amp;사업결과보고서_입력!DB16,"")</f>
        <v/>
      </c>
      <c r="I301" s="1684"/>
      <c r="J301" s="1684"/>
      <c r="K301" s="1684"/>
      <c r="L301" s="1684" t="str">
        <f>IFERROR(사업결과보고서_입력!CZ16&amp;사업결과보고서_입력!DB16,"")</f>
        <v/>
      </c>
      <c r="M301" s="1684"/>
      <c r="N301" s="1684"/>
      <c r="O301" s="1684"/>
      <c r="P301" s="1684" t="str">
        <f>IFERROR(사업결과보고서_입력!DA16&amp;사업결과보고서_입력!DB16,"")</f>
        <v/>
      </c>
      <c r="Q301" s="1684"/>
      <c r="R301" s="1684"/>
      <c r="S301" s="1684"/>
      <c r="T301" s="1685" t="str">
        <f>IFERROR(사업결과보고서_입력!DC16,"")</f>
        <v/>
      </c>
      <c r="U301" s="1685"/>
      <c r="V301" s="1686" t="str">
        <f>IFERROR(사업결과보고서_입력!DD16,"")</f>
        <v/>
      </c>
      <c r="W301" s="1686"/>
      <c r="X301" s="1687" t="str">
        <f>IFERROR(사업결과보고서_입력!DE16,"")</f>
        <v/>
      </c>
      <c r="Y301" s="1687"/>
    </row>
    <row r="302" spans="2:25">
      <c r="B302" s="1682"/>
      <c r="C302" s="1684"/>
      <c r="D302" s="1684"/>
      <c r="E302" s="1684"/>
      <c r="F302" s="1684"/>
      <c r="G302" s="1684"/>
      <c r="H302" s="1684"/>
      <c r="I302" s="1684"/>
      <c r="J302" s="1684"/>
      <c r="K302" s="1684"/>
      <c r="L302" s="1684"/>
      <c r="M302" s="1684"/>
      <c r="N302" s="1684"/>
      <c r="O302" s="1684"/>
      <c r="P302" s="1684"/>
      <c r="Q302" s="1684"/>
      <c r="R302" s="1684"/>
      <c r="S302" s="1684"/>
      <c r="T302" s="1685"/>
      <c r="U302" s="1685"/>
      <c r="V302" s="1686"/>
      <c r="W302" s="1686"/>
      <c r="X302" s="1687"/>
      <c r="Y302" s="1687"/>
    </row>
    <row r="303" spans="2:25">
      <c r="B303" s="1682">
        <f>SUM($B$285:B302)+1</f>
        <v>512</v>
      </c>
      <c r="C303" s="1684" t="str">
        <f>IFERROR(입력!BW186,"")</f>
        <v/>
      </c>
      <c r="D303" s="1684"/>
      <c r="E303" s="1684" t="str">
        <f>IFERROR(입력!BX186,"")</f>
        <v/>
      </c>
      <c r="F303" s="1684"/>
      <c r="G303" s="1684"/>
      <c r="H303" s="1684" t="str">
        <f>IFERROR(사업결과보고서_입력!CY17&amp;사업결과보고서_입력!DB17,"")</f>
        <v/>
      </c>
      <c r="I303" s="1684"/>
      <c r="J303" s="1684"/>
      <c r="K303" s="1684"/>
      <c r="L303" s="1684" t="str">
        <f>IFERROR(사업결과보고서_입력!CZ17&amp;사업결과보고서_입력!DB17,"")</f>
        <v/>
      </c>
      <c r="M303" s="1684"/>
      <c r="N303" s="1684"/>
      <c r="O303" s="1684"/>
      <c r="P303" s="1684" t="str">
        <f>IFERROR(사업결과보고서_입력!DA17&amp;사업결과보고서_입력!DB17,"")</f>
        <v/>
      </c>
      <c r="Q303" s="1684"/>
      <c r="R303" s="1684"/>
      <c r="S303" s="1684"/>
      <c r="T303" s="1685" t="str">
        <f>IFERROR(사업결과보고서_입력!DC17,"")</f>
        <v/>
      </c>
      <c r="U303" s="1685"/>
      <c r="V303" s="1686" t="str">
        <f>IFERROR(사업결과보고서_입력!DD17,"")</f>
        <v/>
      </c>
      <c r="W303" s="1686"/>
      <c r="X303" s="1687" t="str">
        <f>IFERROR(사업결과보고서_입력!DE17,"")</f>
        <v/>
      </c>
      <c r="Y303" s="1687"/>
    </row>
    <row r="304" spans="2:25">
      <c r="B304" s="1682"/>
      <c r="C304" s="1684"/>
      <c r="D304" s="1684"/>
      <c r="E304" s="1684"/>
      <c r="F304" s="1684"/>
      <c r="G304" s="1684"/>
      <c r="H304" s="1684"/>
      <c r="I304" s="1684"/>
      <c r="J304" s="1684"/>
      <c r="K304" s="1684"/>
      <c r="L304" s="1684"/>
      <c r="M304" s="1684"/>
      <c r="N304" s="1684"/>
      <c r="O304" s="1684"/>
      <c r="P304" s="1684"/>
      <c r="Q304" s="1684"/>
      <c r="R304" s="1684"/>
      <c r="S304" s="1684"/>
      <c r="T304" s="1685"/>
      <c r="U304" s="1685"/>
      <c r="V304" s="1686"/>
      <c r="W304" s="1686"/>
      <c r="X304" s="1687"/>
      <c r="Y304" s="1687"/>
    </row>
    <row r="305" spans="2:25">
      <c r="B305" s="1682">
        <f>SUM($B$285:B304)+1</f>
        <v>1024</v>
      </c>
      <c r="C305" s="1684" t="str">
        <f>IFERROR(입력!BW187,"")</f>
        <v/>
      </c>
      <c r="D305" s="1684"/>
      <c r="E305" s="1684" t="str">
        <f>IFERROR(입력!BX187,"")</f>
        <v/>
      </c>
      <c r="F305" s="1684"/>
      <c r="G305" s="1684"/>
      <c r="H305" s="1684" t="str">
        <f>IFERROR(사업결과보고서_입력!CY18&amp;사업결과보고서_입력!DB18,"")</f>
        <v/>
      </c>
      <c r="I305" s="1684"/>
      <c r="J305" s="1684"/>
      <c r="K305" s="1684"/>
      <c r="L305" s="1684" t="str">
        <f>IFERROR(사업결과보고서_입력!CZ18&amp;사업결과보고서_입력!DB18,"")</f>
        <v/>
      </c>
      <c r="M305" s="1684"/>
      <c r="N305" s="1684"/>
      <c r="O305" s="1684"/>
      <c r="P305" s="1684" t="str">
        <f>IFERROR(사업결과보고서_입력!DA18&amp;사업결과보고서_입력!DB18,"")</f>
        <v/>
      </c>
      <c r="Q305" s="1684"/>
      <c r="R305" s="1684"/>
      <c r="S305" s="1684"/>
      <c r="T305" s="1685" t="str">
        <f>IFERROR(사업결과보고서_입력!DC18,"")</f>
        <v/>
      </c>
      <c r="U305" s="1685"/>
      <c r="V305" s="1686" t="str">
        <f>IFERROR(사업결과보고서_입력!DD18,"")</f>
        <v/>
      </c>
      <c r="W305" s="1686"/>
      <c r="X305" s="1687" t="str">
        <f>IFERROR(사업결과보고서_입력!DE18,"")</f>
        <v/>
      </c>
      <c r="Y305" s="1687"/>
    </row>
    <row r="306" spans="2:25">
      <c r="B306" s="1682"/>
      <c r="C306" s="1684"/>
      <c r="D306" s="1684"/>
      <c r="E306" s="1684"/>
      <c r="F306" s="1684"/>
      <c r="G306" s="1684"/>
      <c r="H306" s="1684"/>
      <c r="I306" s="1684"/>
      <c r="J306" s="1684"/>
      <c r="K306" s="1684"/>
      <c r="L306" s="1684"/>
      <c r="M306" s="1684"/>
      <c r="N306" s="1684"/>
      <c r="O306" s="1684"/>
      <c r="P306" s="1684"/>
      <c r="Q306" s="1684"/>
      <c r="R306" s="1684"/>
      <c r="S306" s="1684"/>
      <c r="T306" s="1685"/>
      <c r="U306" s="1685"/>
      <c r="V306" s="1686"/>
      <c r="W306" s="1686"/>
      <c r="X306" s="1687"/>
      <c r="Y306" s="1687"/>
    </row>
    <row r="307" spans="2:25">
      <c r="B307" s="1682">
        <f>SUM($B$285:B306)+1</f>
        <v>2048</v>
      </c>
      <c r="C307" s="1684" t="str">
        <f>IFERROR(입력!BW188,"")</f>
        <v/>
      </c>
      <c r="D307" s="1684"/>
      <c r="E307" s="1684" t="str">
        <f>IFERROR(입력!BX188,"")</f>
        <v/>
      </c>
      <c r="F307" s="1684"/>
      <c r="G307" s="1684"/>
      <c r="H307" s="1684" t="str">
        <f>IFERROR(사업결과보고서_입력!CY19&amp;사업결과보고서_입력!DB19,"")</f>
        <v/>
      </c>
      <c r="I307" s="1684"/>
      <c r="J307" s="1684"/>
      <c r="K307" s="1684"/>
      <c r="L307" s="1684" t="str">
        <f>IFERROR(사업결과보고서_입력!CZ19&amp;사업결과보고서_입력!DB19,"")</f>
        <v/>
      </c>
      <c r="M307" s="1684"/>
      <c r="N307" s="1684"/>
      <c r="O307" s="1684"/>
      <c r="P307" s="1684" t="str">
        <f>IFERROR(사업결과보고서_입력!DA19&amp;사업결과보고서_입력!DB19,"")</f>
        <v/>
      </c>
      <c r="Q307" s="1684"/>
      <c r="R307" s="1684"/>
      <c r="S307" s="1684"/>
      <c r="T307" s="1685" t="str">
        <f>IFERROR(사업결과보고서_입력!DC19,"")</f>
        <v/>
      </c>
      <c r="U307" s="1685"/>
      <c r="V307" s="1686" t="str">
        <f>IFERROR(사업결과보고서_입력!DD19,"")</f>
        <v/>
      </c>
      <c r="W307" s="1686"/>
      <c r="X307" s="1687" t="str">
        <f>IFERROR(사업결과보고서_입력!DE19,"")</f>
        <v/>
      </c>
      <c r="Y307" s="1687"/>
    </row>
    <row r="308" spans="2:25">
      <c r="B308" s="1682"/>
      <c r="C308" s="1684"/>
      <c r="D308" s="1684"/>
      <c r="E308" s="1684"/>
      <c r="F308" s="1684"/>
      <c r="G308" s="1684"/>
      <c r="H308" s="1684"/>
      <c r="I308" s="1684"/>
      <c r="J308" s="1684"/>
      <c r="K308" s="1684"/>
      <c r="L308" s="1684"/>
      <c r="M308" s="1684"/>
      <c r="N308" s="1684"/>
      <c r="O308" s="1684"/>
      <c r="P308" s="1684"/>
      <c r="Q308" s="1684"/>
      <c r="R308" s="1684"/>
      <c r="S308" s="1684"/>
      <c r="T308" s="1685"/>
      <c r="U308" s="1685"/>
      <c r="V308" s="1686"/>
      <c r="W308" s="1686"/>
      <c r="X308" s="1687"/>
      <c r="Y308" s="1687"/>
    </row>
    <row r="309" spans="2:25">
      <c r="B309" s="1682">
        <f>SUM($B$285:B308)+1</f>
        <v>4096</v>
      </c>
      <c r="C309" s="1684" t="str">
        <f>IFERROR(입력!BW189,"")</f>
        <v/>
      </c>
      <c r="D309" s="1684"/>
      <c r="E309" s="1684" t="str">
        <f>IFERROR(입력!BX189,"")</f>
        <v/>
      </c>
      <c r="F309" s="1684"/>
      <c r="G309" s="1684"/>
      <c r="H309" s="1684" t="str">
        <f>IFERROR(사업결과보고서_입력!CY20&amp;사업결과보고서_입력!DB20,"")</f>
        <v/>
      </c>
      <c r="I309" s="1684"/>
      <c r="J309" s="1684"/>
      <c r="K309" s="1684"/>
      <c r="L309" s="1684" t="str">
        <f>IFERROR(사업결과보고서_입력!CZ20&amp;사업결과보고서_입력!DB20,"")</f>
        <v/>
      </c>
      <c r="M309" s="1684"/>
      <c r="N309" s="1684"/>
      <c r="O309" s="1684"/>
      <c r="P309" s="1684" t="str">
        <f>IFERROR(사업결과보고서_입력!DA20&amp;사업결과보고서_입력!DB20,"")</f>
        <v/>
      </c>
      <c r="Q309" s="1684"/>
      <c r="R309" s="1684"/>
      <c r="S309" s="1684"/>
      <c r="T309" s="1685" t="str">
        <f>IFERROR(사업결과보고서_입력!DC20,"")</f>
        <v/>
      </c>
      <c r="U309" s="1685"/>
      <c r="V309" s="1686" t="str">
        <f>IFERROR(사업결과보고서_입력!DD20,"")</f>
        <v/>
      </c>
      <c r="W309" s="1686"/>
      <c r="X309" s="1687" t="str">
        <f>IFERROR(사업결과보고서_입력!DE20,"")</f>
        <v/>
      </c>
      <c r="Y309" s="1687"/>
    </row>
    <row r="310" spans="2:25">
      <c r="B310" s="1682"/>
      <c r="C310" s="1684"/>
      <c r="D310" s="1684"/>
      <c r="E310" s="1684"/>
      <c r="F310" s="1684"/>
      <c r="G310" s="1684"/>
      <c r="H310" s="1684"/>
      <c r="I310" s="1684"/>
      <c r="J310" s="1684"/>
      <c r="K310" s="1684"/>
      <c r="L310" s="1684"/>
      <c r="M310" s="1684"/>
      <c r="N310" s="1684"/>
      <c r="O310" s="1684"/>
      <c r="P310" s="1684"/>
      <c r="Q310" s="1684"/>
      <c r="R310" s="1684"/>
      <c r="S310" s="1684"/>
      <c r="T310" s="1685"/>
      <c r="U310" s="1685"/>
      <c r="V310" s="1686"/>
      <c r="W310" s="1686"/>
      <c r="X310" s="1687"/>
      <c r="Y310" s="1687"/>
    </row>
    <row r="311" spans="2:25">
      <c r="B311" s="1682">
        <f>SUM($B$285:B310)+1</f>
        <v>8192</v>
      </c>
      <c r="C311" s="1684" t="str">
        <f>IFERROR(입력!BW190,"")</f>
        <v/>
      </c>
      <c r="D311" s="1684"/>
      <c r="E311" s="1684" t="str">
        <f>IFERROR(입력!BX190,"")</f>
        <v/>
      </c>
      <c r="F311" s="1684"/>
      <c r="G311" s="1684"/>
      <c r="H311" s="1684" t="str">
        <f>IFERROR(사업결과보고서_입력!CY21&amp;사업결과보고서_입력!DB21,"")</f>
        <v/>
      </c>
      <c r="I311" s="1684"/>
      <c r="J311" s="1684"/>
      <c r="K311" s="1684"/>
      <c r="L311" s="1684" t="str">
        <f>IFERROR(사업결과보고서_입력!CZ21&amp;사업결과보고서_입력!DB21,"")</f>
        <v/>
      </c>
      <c r="M311" s="1684"/>
      <c r="N311" s="1684"/>
      <c r="O311" s="1684"/>
      <c r="P311" s="1684" t="str">
        <f>IFERROR(사업결과보고서_입력!DA21&amp;사업결과보고서_입력!DB21,"")</f>
        <v/>
      </c>
      <c r="Q311" s="1684"/>
      <c r="R311" s="1684"/>
      <c r="S311" s="1684"/>
      <c r="T311" s="1685" t="str">
        <f>IFERROR(사업결과보고서_입력!DC21,"")</f>
        <v/>
      </c>
      <c r="U311" s="1685"/>
      <c r="V311" s="1686" t="str">
        <f>IFERROR(사업결과보고서_입력!DD21,"")</f>
        <v/>
      </c>
      <c r="W311" s="1686"/>
      <c r="X311" s="1687" t="str">
        <f>IFERROR(사업결과보고서_입력!DE21,"")</f>
        <v/>
      </c>
      <c r="Y311" s="1687"/>
    </row>
    <row r="312" spans="2:25">
      <c r="B312" s="1682"/>
      <c r="C312" s="1684"/>
      <c r="D312" s="1684"/>
      <c r="E312" s="1684"/>
      <c r="F312" s="1684"/>
      <c r="G312" s="1684"/>
      <c r="H312" s="1684"/>
      <c r="I312" s="1684"/>
      <c r="J312" s="1684"/>
      <c r="K312" s="1684"/>
      <c r="L312" s="1684"/>
      <c r="M312" s="1684"/>
      <c r="N312" s="1684"/>
      <c r="O312" s="1684"/>
      <c r="P312" s="1684"/>
      <c r="Q312" s="1684"/>
      <c r="R312" s="1684"/>
      <c r="S312" s="1684"/>
      <c r="T312" s="1685"/>
      <c r="U312" s="1685"/>
      <c r="V312" s="1686"/>
      <c r="W312" s="1686"/>
      <c r="X312" s="1687"/>
      <c r="Y312" s="1687"/>
    </row>
    <row r="313" spans="2:25">
      <c r="B313" s="1682">
        <f>SUM($B$285:B312)+1</f>
        <v>16384</v>
      </c>
      <c r="C313" s="1684" t="str">
        <f>IFERROR(입력!BW191,"")</f>
        <v/>
      </c>
      <c r="D313" s="1684"/>
      <c r="E313" s="1684" t="str">
        <f>IFERROR(입력!BX191,"")</f>
        <v/>
      </c>
      <c r="F313" s="1684"/>
      <c r="G313" s="1684"/>
      <c r="H313" s="1684" t="str">
        <f>IFERROR(사업결과보고서_입력!CY22&amp;사업결과보고서_입력!DB22,"")</f>
        <v/>
      </c>
      <c r="I313" s="1684"/>
      <c r="J313" s="1684"/>
      <c r="K313" s="1684"/>
      <c r="L313" s="1684" t="str">
        <f>IFERROR(사업결과보고서_입력!CZ22&amp;사업결과보고서_입력!DB22,"")</f>
        <v/>
      </c>
      <c r="M313" s="1684"/>
      <c r="N313" s="1684"/>
      <c r="O313" s="1684"/>
      <c r="P313" s="1684" t="str">
        <f>IFERROR(사업결과보고서_입력!DA22&amp;사업결과보고서_입력!DB22,"")</f>
        <v/>
      </c>
      <c r="Q313" s="1684"/>
      <c r="R313" s="1684"/>
      <c r="S313" s="1684"/>
      <c r="T313" s="1685" t="str">
        <f>IFERROR(사업결과보고서_입력!DC22,"")</f>
        <v/>
      </c>
      <c r="U313" s="1685"/>
      <c r="V313" s="1686" t="str">
        <f>IFERROR(사업결과보고서_입력!DD22,"")</f>
        <v/>
      </c>
      <c r="W313" s="1686"/>
      <c r="X313" s="1687" t="str">
        <f>IFERROR(사업결과보고서_입력!DE22,"")</f>
        <v/>
      </c>
      <c r="Y313" s="1687"/>
    </row>
    <row r="314" spans="2:25">
      <c r="B314" s="1682"/>
      <c r="C314" s="1684"/>
      <c r="D314" s="1684"/>
      <c r="E314" s="1684"/>
      <c r="F314" s="1684"/>
      <c r="G314" s="1684"/>
      <c r="H314" s="1684"/>
      <c r="I314" s="1684"/>
      <c r="J314" s="1684"/>
      <c r="K314" s="1684"/>
      <c r="L314" s="1684"/>
      <c r="M314" s="1684"/>
      <c r="N314" s="1684"/>
      <c r="O314" s="1684"/>
      <c r="P314" s="1684"/>
      <c r="Q314" s="1684"/>
      <c r="R314" s="1684"/>
      <c r="S314" s="1684"/>
      <c r="T314" s="1685"/>
      <c r="U314" s="1685"/>
      <c r="V314" s="1686"/>
      <c r="W314" s="1686"/>
      <c r="X314" s="1687"/>
      <c r="Y314" s="1687"/>
    </row>
    <row r="315" spans="2:25">
      <c r="B315" s="1682">
        <f>SUM($B$285:B314)+1</f>
        <v>32768</v>
      </c>
      <c r="C315" s="1684" t="str">
        <f>IFERROR(입력!BW192,"")</f>
        <v/>
      </c>
      <c r="D315" s="1684"/>
      <c r="E315" s="1684" t="str">
        <f>IFERROR(입력!BX192,"")</f>
        <v/>
      </c>
      <c r="F315" s="1684"/>
      <c r="G315" s="1684"/>
      <c r="H315" s="1684" t="str">
        <f>IFERROR(사업결과보고서_입력!CY23&amp;사업결과보고서_입력!DB23,"")</f>
        <v/>
      </c>
      <c r="I315" s="1684"/>
      <c r="J315" s="1684"/>
      <c r="K315" s="1684"/>
      <c r="L315" s="1684" t="str">
        <f>IFERROR(사업결과보고서_입력!CZ23&amp;사업결과보고서_입력!DB23,"")</f>
        <v/>
      </c>
      <c r="M315" s="1684"/>
      <c r="N315" s="1684"/>
      <c r="O315" s="1684"/>
      <c r="P315" s="1684" t="str">
        <f>IFERROR(사업결과보고서_입력!DA23&amp;사업결과보고서_입력!DB23,"")</f>
        <v/>
      </c>
      <c r="Q315" s="1684"/>
      <c r="R315" s="1684"/>
      <c r="S315" s="1684"/>
      <c r="T315" s="1685" t="str">
        <f>IFERROR(사업결과보고서_입력!DC23,"")</f>
        <v/>
      </c>
      <c r="U315" s="1685"/>
      <c r="V315" s="1686" t="str">
        <f>IFERROR(사업결과보고서_입력!DD23,"")</f>
        <v/>
      </c>
      <c r="W315" s="1686"/>
      <c r="X315" s="1687" t="str">
        <f>IFERROR(사업결과보고서_입력!DE23,"")</f>
        <v/>
      </c>
      <c r="Y315" s="1687"/>
    </row>
    <row r="316" spans="2:25">
      <c r="B316" s="1682"/>
      <c r="C316" s="1684"/>
      <c r="D316" s="1684"/>
      <c r="E316" s="1684"/>
      <c r="F316" s="1684"/>
      <c r="G316" s="1684"/>
      <c r="H316" s="1684"/>
      <c r="I316" s="1684"/>
      <c r="J316" s="1684"/>
      <c r="K316" s="1684"/>
      <c r="L316" s="1684"/>
      <c r="M316" s="1684"/>
      <c r="N316" s="1684"/>
      <c r="O316" s="1684"/>
      <c r="P316" s="1684"/>
      <c r="Q316" s="1684"/>
      <c r="R316" s="1684"/>
      <c r="S316" s="1684"/>
      <c r="T316" s="1685"/>
      <c r="U316" s="1685"/>
      <c r="V316" s="1686"/>
      <c r="W316" s="1686"/>
      <c r="X316" s="1687"/>
      <c r="Y316" s="1687"/>
    </row>
    <row r="317" spans="2:25">
      <c r="B317" s="1682">
        <f>SUM($B$285:B316)+1</f>
        <v>65536</v>
      </c>
      <c r="C317" s="1684" t="str">
        <f>IFERROR(입력!BW193,"")</f>
        <v/>
      </c>
      <c r="D317" s="1684"/>
      <c r="E317" s="1684" t="str">
        <f>IFERROR(입력!BX193,"")</f>
        <v/>
      </c>
      <c r="F317" s="1684"/>
      <c r="G317" s="1684"/>
      <c r="H317" s="1684" t="str">
        <f>IFERROR(사업결과보고서_입력!CY24&amp;사업결과보고서_입력!DB24,"")</f>
        <v/>
      </c>
      <c r="I317" s="1684"/>
      <c r="J317" s="1684"/>
      <c r="K317" s="1684"/>
      <c r="L317" s="1684" t="str">
        <f>IFERROR(사업결과보고서_입력!CZ24&amp;사업결과보고서_입력!DB24,"")</f>
        <v/>
      </c>
      <c r="M317" s="1684"/>
      <c r="N317" s="1684"/>
      <c r="O317" s="1684"/>
      <c r="P317" s="1684" t="str">
        <f>IFERROR(사업결과보고서_입력!DA24&amp;사업결과보고서_입력!DB24,"")</f>
        <v/>
      </c>
      <c r="Q317" s="1684"/>
      <c r="R317" s="1684"/>
      <c r="S317" s="1684"/>
      <c r="T317" s="1685" t="str">
        <f>IFERROR(사업결과보고서_입력!DC24,"")</f>
        <v/>
      </c>
      <c r="U317" s="1685"/>
      <c r="V317" s="1686" t="str">
        <f>IFERROR(사업결과보고서_입력!DD24,"")</f>
        <v/>
      </c>
      <c r="W317" s="1686"/>
      <c r="X317" s="1687" t="str">
        <f>IFERROR(사업결과보고서_입력!DE24,"")</f>
        <v/>
      </c>
      <c r="Y317" s="1687"/>
    </row>
    <row r="318" spans="2:25">
      <c r="B318" s="1682"/>
      <c r="C318" s="1684"/>
      <c r="D318" s="1684"/>
      <c r="E318" s="1684"/>
      <c r="F318" s="1684"/>
      <c r="G318" s="1684"/>
      <c r="H318" s="1684"/>
      <c r="I318" s="1684"/>
      <c r="J318" s="1684"/>
      <c r="K318" s="1684"/>
      <c r="L318" s="1684"/>
      <c r="M318" s="1684"/>
      <c r="N318" s="1684"/>
      <c r="O318" s="1684"/>
      <c r="P318" s="1684"/>
      <c r="Q318" s="1684"/>
      <c r="R318" s="1684"/>
      <c r="S318" s="1684"/>
      <c r="T318" s="1685"/>
      <c r="U318" s="1685"/>
      <c r="V318" s="1686"/>
      <c r="W318" s="1686"/>
      <c r="X318" s="1687"/>
      <c r="Y318" s="1687"/>
    </row>
    <row r="319" spans="2:25">
      <c r="B319" s="1682">
        <f>SUM($B$285:B318)+1</f>
        <v>131072</v>
      </c>
      <c r="C319" s="1684" t="str">
        <f>IFERROR(입력!BW194,"")</f>
        <v/>
      </c>
      <c r="D319" s="1684"/>
      <c r="E319" s="1684" t="str">
        <f>IFERROR(입력!BX194,"")</f>
        <v/>
      </c>
      <c r="F319" s="1684"/>
      <c r="G319" s="1684"/>
      <c r="H319" s="1684" t="str">
        <f>IFERROR(사업결과보고서_입력!CY25&amp;사업결과보고서_입력!DB25,"")</f>
        <v/>
      </c>
      <c r="I319" s="1684"/>
      <c r="J319" s="1684"/>
      <c r="K319" s="1684"/>
      <c r="L319" s="1684" t="str">
        <f>IFERROR(사업결과보고서_입력!CZ25&amp;사업결과보고서_입력!DB25,"")</f>
        <v/>
      </c>
      <c r="M319" s="1684"/>
      <c r="N319" s="1684"/>
      <c r="O319" s="1684"/>
      <c r="P319" s="1684" t="str">
        <f>IFERROR(사업결과보고서_입력!DA25&amp;사업결과보고서_입력!DB25,"")</f>
        <v/>
      </c>
      <c r="Q319" s="1684"/>
      <c r="R319" s="1684"/>
      <c r="S319" s="1684"/>
      <c r="T319" s="1685" t="str">
        <f>IFERROR(사업결과보고서_입력!DC25,"")</f>
        <v/>
      </c>
      <c r="U319" s="1685"/>
      <c r="V319" s="1686" t="str">
        <f>IFERROR(사업결과보고서_입력!DD25,"")</f>
        <v/>
      </c>
      <c r="W319" s="1686"/>
      <c r="X319" s="1687" t="str">
        <f>IFERROR(사업결과보고서_입력!DE25,"")</f>
        <v/>
      </c>
      <c r="Y319" s="1687"/>
    </row>
    <row r="320" spans="2:25">
      <c r="B320" s="1682"/>
      <c r="C320" s="1684"/>
      <c r="D320" s="1684"/>
      <c r="E320" s="1684"/>
      <c r="F320" s="1684"/>
      <c r="G320" s="1684"/>
      <c r="H320" s="1684"/>
      <c r="I320" s="1684"/>
      <c r="J320" s="1684"/>
      <c r="K320" s="1684"/>
      <c r="L320" s="1684"/>
      <c r="M320" s="1684"/>
      <c r="N320" s="1684"/>
      <c r="O320" s="1684"/>
      <c r="P320" s="1684"/>
      <c r="Q320" s="1684"/>
      <c r="R320" s="1684"/>
      <c r="S320" s="1684"/>
      <c r="T320" s="1685"/>
      <c r="U320" s="1685"/>
      <c r="V320" s="1686"/>
      <c r="W320" s="1686"/>
      <c r="X320" s="1687"/>
      <c r="Y320" s="1687"/>
    </row>
    <row r="321" spans="2:25">
      <c r="B321" s="1682">
        <f>SUM($B$285:B320)+1</f>
        <v>262144</v>
      </c>
      <c r="C321" s="1684" t="str">
        <f>IFERROR(입력!BW195,"")</f>
        <v/>
      </c>
      <c r="D321" s="1684"/>
      <c r="E321" s="1684" t="str">
        <f>IFERROR(입력!BX195,"")</f>
        <v/>
      </c>
      <c r="F321" s="1684"/>
      <c r="G321" s="1684"/>
      <c r="H321" s="1684" t="str">
        <f>IFERROR(사업결과보고서_입력!CY26&amp;사업결과보고서_입력!DB26,"")</f>
        <v/>
      </c>
      <c r="I321" s="1684"/>
      <c r="J321" s="1684"/>
      <c r="K321" s="1684"/>
      <c r="L321" s="1684" t="str">
        <f>IFERROR(사업결과보고서_입력!CZ26&amp;사업결과보고서_입력!DB26,"")</f>
        <v/>
      </c>
      <c r="M321" s="1684"/>
      <c r="N321" s="1684"/>
      <c r="O321" s="1684"/>
      <c r="P321" s="1684" t="str">
        <f>IFERROR(사업결과보고서_입력!DA26&amp;사업결과보고서_입력!DB26,"")</f>
        <v/>
      </c>
      <c r="Q321" s="1684"/>
      <c r="R321" s="1684"/>
      <c r="S321" s="1684"/>
      <c r="T321" s="1685" t="str">
        <f>IFERROR(사업결과보고서_입력!DC26,"")</f>
        <v/>
      </c>
      <c r="U321" s="1685"/>
      <c r="V321" s="1686" t="str">
        <f>IFERROR(사업결과보고서_입력!DD26,"")</f>
        <v/>
      </c>
      <c r="W321" s="1686"/>
      <c r="X321" s="1687" t="str">
        <f>IFERROR(사업결과보고서_입력!DE26,"")</f>
        <v/>
      </c>
      <c r="Y321" s="1687"/>
    </row>
    <row r="322" spans="2:25">
      <c r="B322" s="1682"/>
      <c r="C322" s="1684"/>
      <c r="D322" s="1684"/>
      <c r="E322" s="1684"/>
      <c r="F322" s="1684"/>
      <c r="G322" s="1684"/>
      <c r="H322" s="1684"/>
      <c r="I322" s="1684"/>
      <c r="J322" s="1684"/>
      <c r="K322" s="1684"/>
      <c r="L322" s="1684"/>
      <c r="M322" s="1684"/>
      <c r="N322" s="1684"/>
      <c r="O322" s="1684"/>
      <c r="P322" s="1684"/>
      <c r="Q322" s="1684"/>
      <c r="R322" s="1684"/>
      <c r="S322" s="1684"/>
      <c r="T322" s="1685"/>
      <c r="U322" s="1685"/>
      <c r="V322" s="1686"/>
      <c r="W322" s="1686"/>
      <c r="X322" s="1687"/>
      <c r="Y322" s="1687"/>
    </row>
    <row r="323" spans="2:25">
      <c r="B323" s="1682">
        <f>SUM($B$285:B322)+1</f>
        <v>524288</v>
      </c>
      <c r="C323" s="1684" t="str">
        <f>IFERROR(입력!BW196,"")</f>
        <v/>
      </c>
      <c r="D323" s="1684"/>
      <c r="E323" s="1684" t="str">
        <f>IFERROR(입력!BX196,"")</f>
        <v/>
      </c>
      <c r="F323" s="1684"/>
      <c r="G323" s="1684"/>
      <c r="H323" s="1684" t="str">
        <f>IFERROR(사업결과보고서_입력!CY27&amp;사업결과보고서_입력!DB27,"")</f>
        <v/>
      </c>
      <c r="I323" s="1684"/>
      <c r="J323" s="1684"/>
      <c r="K323" s="1684"/>
      <c r="L323" s="1684" t="str">
        <f>IFERROR(사업결과보고서_입력!CZ27&amp;사업결과보고서_입력!DB27,"")</f>
        <v/>
      </c>
      <c r="M323" s="1684"/>
      <c r="N323" s="1684"/>
      <c r="O323" s="1684"/>
      <c r="P323" s="1684" t="str">
        <f>IFERROR(사업결과보고서_입력!DA27&amp;사업결과보고서_입력!DB27,"")</f>
        <v/>
      </c>
      <c r="Q323" s="1684"/>
      <c r="R323" s="1684"/>
      <c r="S323" s="1684"/>
      <c r="T323" s="1685" t="str">
        <f>IFERROR(사업결과보고서_입력!DC27,"")</f>
        <v/>
      </c>
      <c r="U323" s="1685"/>
      <c r="V323" s="1686" t="str">
        <f>IFERROR(사업결과보고서_입력!DD27,"")</f>
        <v/>
      </c>
      <c r="W323" s="1686"/>
      <c r="X323" s="1687" t="str">
        <f>IFERROR(사업결과보고서_입력!DE27,"")</f>
        <v/>
      </c>
      <c r="Y323" s="1687"/>
    </row>
    <row r="324" spans="2:25">
      <c r="B324" s="1682"/>
      <c r="C324" s="1684"/>
      <c r="D324" s="1684"/>
      <c r="E324" s="1684"/>
      <c r="F324" s="1684"/>
      <c r="G324" s="1684"/>
      <c r="H324" s="1684"/>
      <c r="I324" s="1684"/>
      <c r="J324" s="1684"/>
      <c r="K324" s="1684"/>
      <c r="L324" s="1684"/>
      <c r="M324" s="1684"/>
      <c r="N324" s="1684"/>
      <c r="O324" s="1684"/>
      <c r="P324" s="1684"/>
      <c r="Q324" s="1684"/>
      <c r="R324" s="1684"/>
      <c r="S324" s="1684"/>
      <c r="T324" s="1685"/>
      <c r="U324" s="1685"/>
      <c r="V324" s="1686"/>
      <c r="W324" s="1686"/>
      <c r="X324" s="1687"/>
      <c r="Y324" s="1687"/>
    </row>
    <row r="325" spans="2:25">
      <c r="B325" s="1682">
        <f>SUM($B$285:B324)+1</f>
        <v>1048576</v>
      </c>
      <c r="C325" s="1684" t="str">
        <f>IFERROR(입력!BW197,"")</f>
        <v/>
      </c>
      <c r="D325" s="1684"/>
      <c r="E325" s="1684" t="str">
        <f>IFERROR(입력!BX197,"")</f>
        <v/>
      </c>
      <c r="F325" s="1684"/>
      <c r="G325" s="1684"/>
      <c r="H325" s="1684" t="str">
        <f>IFERROR(사업결과보고서_입력!CY28&amp;사업결과보고서_입력!DB28,"")</f>
        <v/>
      </c>
      <c r="I325" s="1684"/>
      <c r="J325" s="1684"/>
      <c r="K325" s="1684"/>
      <c r="L325" s="1684" t="str">
        <f>IFERROR(사업결과보고서_입력!CZ28&amp;사업결과보고서_입력!DB28,"")</f>
        <v/>
      </c>
      <c r="M325" s="1684"/>
      <c r="N325" s="1684"/>
      <c r="O325" s="1684"/>
      <c r="P325" s="1684" t="str">
        <f>IFERROR(사업결과보고서_입력!DA28&amp;사업결과보고서_입력!DB28,"")</f>
        <v/>
      </c>
      <c r="Q325" s="1684"/>
      <c r="R325" s="1684"/>
      <c r="S325" s="1684"/>
      <c r="T325" s="1685" t="str">
        <f>IFERROR(사업결과보고서_입력!DC28,"")</f>
        <v/>
      </c>
      <c r="U325" s="1685"/>
      <c r="V325" s="1686" t="str">
        <f>IFERROR(사업결과보고서_입력!DD28,"")</f>
        <v/>
      </c>
      <c r="W325" s="1686"/>
      <c r="X325" s="1687" t="str">
        <f>IFERROR(사업결과보고서_입력!DE28,"")</f>
        <v/>
      </c>
      <c r="Y325" s="1687"/>
    </row>
    <row r="326" spans="2:25">
      <c r="B326" s="1682"/>
      <c r="C326" s="1684"/>
      <c r="D326" s="1684"/>
      <c r="E326" s="1684"/>
      <c r="F326" s="1684"/>
      <c r="G326" s="1684"/>
      <c r="H326" s="1684"/>
      <c r="I326" s="1684"/>
      <c r="J326" s="1684"/>
      <c r="K326" s="1684"/>
      <c r="L326" s="1684"/>
      <c r="M326" s="1684"/>
      <c r="N326" s="1684"/>
      <c r="O326" s="1684"/>
      <c r="P326" s="1684"/>
      <c r="Q326" s="1684"/>
      <c r="R326" s="1684"/>
      <c r="S326" s="1684"/>
      <c r="T326" s="1685"/>
      <c r="U326" s="1685"/>
      <c r="V326" s="1686"/>
      <c r="W326" s="1686"/>
      <c r="X326" s="1687"/>
      <c r="Y326" s="1687"/>
    </row>
    <row r="327" spans="2:25">
      <c r="B327" s="1682">
        <f>SUM($B$285:B326)+1</f>
        <v>2097152</v>
      </c>
      <c r="C327" s="1684" t="str">
        <f>IFERROR(입력!BW198,"")</f>
        <v/>
      </c>
      <c r="D327" s="1684"/>
      <c r="E327" s="1684" t="str">
        <f>IFERROR(입력!BX198,"")</f>
        <v/>
      </c>
      <c r="F327" s="1684"/>
      <c r="G327" s="1684"/>
      <c r="H327" s="1684" t="str">
        <f>IFERROR(사업결과보고서_입력!CY29&amp;사업결과보고서_입력!DB29,"")</f>
        <v/>
      </c>
      <c r="I327" s="1684"/>
      <c r="J327" s="1684"/>
      <c r="K327" s="1684"/>
      <c r="L327" s="1684" t="str">
        <f>IFERROR(사업결과보고서_입력!CZ29&amp;사업결과보고서_입력!DB29,"")</f>
        <v/>
      </c>
      <c r="M327" s="1684"/>
      <c r="N327" s="1684"/>
      <c r="O327" s="1684"/>
      <c r="P327" s="1684" t="str">
        <f>IFERROR(사업결과보고서_입력!DA29&amp;사업결과보고서_입력!DB29,"")</f>
        <v/>
      </c>
      <c r="Q327" s="1684"/>
      <c r="R327" s="1684"/>
      <c r="S327" s="1684"/>
      <c r="T327" s="1685" t="str">
        <f>IFERROR(사업결과보고서_입력!DC29,"")</f>
        <v/>
      </c>
      <c r="U327" s="1685"/>
      <c r="V327" s="1686" t="str">
        <f>IFERROR(사업결과보고서_입력!DD29,"")</f>
        <v/>
      </c>
      <c r="W327" s="1686"/>
      <c r="X327" s="1687" t="str">
        <f>IFERROR(사업결과보고서_입력!DE29,"")</f>
        <v/>
      </c>
      <c r="Y327" s="1687"/>
    </row>
    <row r="328" spans="2:25">
      <c r="B328" s="1682"/>
      <c r="C328" s="1684"/>
      <c r="D328" s="1684"/>
      <c r="E328" s="1684"/>
      <c r="F328" s="1684"/>
      <c r="G328" s="1684"/>
      <c r="H328" s="1684"/>
      <c r="I328" s="1684"/>
      <c r="J328" s="1684"/>
      <c r="K328" s="1684"/>
      <c r="L328" s="1684"/>
      <c r="M328" s="1684"/>
      <c r="N328" s="1684"/>
      <c r="O328" s="1684"/>
      <c r="P328" s="1684"/>
      <c r="Q328" s="1684"/>
      <c r="R328" s="1684"/>
      <c r="S328" s="1684"/>
      <c r="T328" s="1685"/>
      <c r="U328" s="1685"/>
      <c r="V328" s="1686"/>
      <c r="W328" s="1686"/>
      <c r="X328" s="1687"/>
      <c r="Y328" s="1687"/>
    </row>
    <row r="329" spans="2:25">
      <c r="B329" s="1682">
        <f>SUM($B$285:B328)+1</f>
        <v>4194304</v>
      </c>
      <c r="C329" s="1684" t="str">
        <f>IFERROR(입력!BW199,"")</f>
        <v/>
      </c>
      <c r="D329" s="1684"/>
      <c r="E329" s="1684" t="str">
        <f>IFERROR(입력!BX199,"")</f>
        <v/>
      </c>
      <c r="F329" s="1684"/>
      <c r="G329" s="1684"/>
      <c r="H329" s="1684" t="str">
        <f>IFERROR(사업결과보고서_입력!CY30&amp;사업결과보고서_입력!DB30,"")</f>
        <v/>
      </c>
      <c r="I329" s="1684"/>
      <c r="J329" s="1684"/>
      <c r="K329" s="1684"/>
      <c r="L329" s="1684" t="str">
        <f>IFERROR(사업결과보고서_입력!CZ30&amp;사업결과보고서_입력!DB30,"")</f>
        <v/>
      </c>
      <c r="M329" s="1684"/>
      <c r="N329" s="1684"/>
      <c r="O329" s="1684"/>
      <c r="P329" s="1684" t="str">
        <f>IFERROR(사업결과보고서_입력!DA30&amp;사업결과보고서_입력!DB30,"")</f>
        <v/>
      </c>
      <c r="Q329" s="1684"/>
      <c r="R329" s="1684"/>
      <c r="S329" s="1684"/>
      <c r="T329" s="1685" t="str">
        <f>IFERROR(사업결과보고서_입력!DC30,"")</f>
        <v/>
      </c>
      <c r="U329" s="1685"/>
      <c r="V329" s="1686" t="str">
        <f>IFERROR(사업결과보고서_입력!DD30,"")</f>
        <v/>
      </c>
      <c r="W329" s="1686"/>
      <c r="X329" s="1687" t="str">
        <f>IFERROR(사업결과보고서_입력!DE30,"")</f>
        <v/>
      </c>
      <c r="Y329" s="1687"/>
    </row>
    <row r="330" spans="2:25">
      <c r="B330" s="1682"/>
      <c r="C330" s="1684"/>
      <c r="D330" s="1684"/>
      <c r="E330" s="1684"/>
      <c r="F330" s="1684"/>
      <c r="G330" s="1684"/>
      <c r="H330" s="1684"/>
      <c r="I330" s="1684"/>
      <c r="J330" s="1684"/>
      <c r="K330" s="1684"/>
      <c r="L330" s="1684"/>
      <c r="M330" s="1684"/>
      <c r="N330" s="1684"/>
      <c r="O330" s="1684"/>
      <c r="P330" s="1684"/>
      <c r="Q330" s="1684"/>
      <c r="R330" s="1684"/>
      <c r="S330" s="1684"/>
      <c r="T330" s="1685"/>
      <c r="U330" s="1685"/>
      <c r="V330" s="1686"/>
      <c r="W330" s="1686"/>
      <c r="X330" s="1687"/>
      <c r="Y330" s="1687"/>
    </row>
    <row r="331" spans="2:25">
      <c r="B331" s="1682">
        <f>SUM($B$285:B330)+1</f>
        <v>8388608</v>
      </c>
      <c r="C331" s="1684" t="str">
        <f>IFERROR(입력!BW200,"")</f>
        <v/>
      </c>
      <c r="D331" s="1684"/>
      <c r="E331" s="1684" t="str">
        <f>IFERROR(입력!BX200,"")</f>
        <v/>
      </c>
      <c r="F331" s="1684"/>
      <c r="G331" s="1684"/>
      <c r="H331" s="1684" t="str">
        <f>IFERROR(사업결과보고서_입력!CY31&amp;사업결과보고서_입력!DB31,"")</f>
        <v/>
      </c>
      <c r="I331" s="1684"/>
      <c r="J331" s="1684"/>
      <c r="K331" s="1684"/>
      <c r="L331" s="1684" t="str">
        <f>IFERROR(사업결과보고서_입력!CZ31&amp;사업결과보고서_입력!DB31,"")</f>
        <v/>
      </c>
      <c r="M331" s="1684"/>
      <c r="N331" s="1684"/>
      <c r="O331" s="1684"/>
      <c r="P331" s="1684" t="str">
        <f>IFERROR(사업결과보고서_입력!DA31&amp;사업결과보고서_입력!DB31,"")</f>
        <v/>
      </c>
      <c r="Q331" s="1684"/>
      <c r="R331" s="1684"/>
      <c r="S331" s="1684"/>
      <c r="T331" s="1685" t="str">
        <f>IFERROR(사업결과보고서_입력!DC31,"")</f>
        <v/>
      </c>
      <c r="U331" s="1685"/>
      <c r="V331" s="1686" t="str">
        <f>IFERROR(사업결과보고서_입력!DD31,"")</f>
        <v/>
      </c>
      <c r="W331" s="1686"/>
      <c r="X331" s="1687" t="str">
        <f>IFERROR(사업결과보고서_입력!DE31,"")</f>
        <v/>
      </c>
      <c r="Y331" s="1687"/>
    </row>
    <row r="332" spans="2:25">
      <c r="B332" s="1682"/>
      <c r="C332" s="1684"/>
      <c r="D332" s="1684"/>
      <c r="E332" s="1684"/>
      <c r="F332" s="1684"/>
      <c r="G332" s="1684"/>
      <c r="H332" s="1684"/>
      <c r="I332" s="1684"/>
      <c r="J332" s="1684"/>
      <c r="K332" s="1684"/>
      <c r="L332" s="1684"/>
      <c r="M332" s="1684"/>
      <c r="N332" s="1684"/>
      <c r="O332" s="1684"/>
      <c r="P332" s="1684"/>
      <c r="Q332" s="1684"/>
      <c r="R332" s="1684"/>
      <c r="S332" s="1684"/>
      <c r="T332" s="1685"/>
      <c r="U332" s="1685"/>
      <c r="V332" s="1686"/>
      <c r="W332" s="1686"/>
      <c r="X332" s="1687"/>
      <c r="Y332" s="1687"/>
    </row>
    <row r="333" spans="2:25">
      <c r="B333" s="1682">
        <f>SUM($B$285:B332)+1</f>
        <v>16777216</v>
      </c>
      <c r="C333" s="1684" t="str">
        <f>IFERROR(입력!BW201,"")</f>
        <v/>
      </c>
      <c r="D333" s="1684"/>
      <c r="E333" s="1684" t="str">
        <f>IFERROR(입력!BX201,"")</f>
        <v/>
      </c>
      <c r="F333" s="1684"/>
      <c r="G333" s="1684"/>
      <c r="H333" s="1684" t="str">
        <f>IFERROR(사업결과보고서_입력!CY32&amp;사업결과보고서_입력!DB32,"")</f>
        <v/>
      </c>
      <c r="I333" s="1684"/>
      <c r="J333" s="1684"/>
      <c r="K333" s="1684"/>
      <c r="L333" s="1684" t="str">
        <f>IFERROR(사업결과보고서_입력!CZ32&amp;사업결과보고서_입력!DB32,"")</f>
        <v/>
      </c>
      <c r="M333" s="1684"/>
      <c r="N333" s="1684"/>
      <c r="O333" s="1684"/>
      <c r="P333" s="1684" t="str">
        <f>IFERROR(사업결과보고서_입력!DA32&amp;사업결과보고서_입력!DB32,"")</f>
        <v/>
      </c>
      <c r="Q333" s="1684"/>
      <c r="R333" s="1684"/>
      <c r="S333" s="1684"/>
      <c r="T333" s="1685" t="str">
        <f>IFERROR(사업결과보고서_입력!DC32,"")</f>
        <v/>
      </c>
      <c r="U333" s="1685"/>
      <c r="V333" s="1686" t="str">
        <f>IFERROR(사업결과보고서_입력!DD32,"")</f>
        <v/>
      </c>
      <c r="W333" s="1686"/>
      <c r="X333" s="1687" t="str">
        <f>IFERROR(사업결과보고서_입력!DE32,"")</f>
        <v/>
      </c>
      <c r="Y333" s="1687"/>
    </row>
    <row r="334" spans="2:25">
      <c r="B334" s="1682"/>
      <c r="C334" s="1684"/>
      <c r="D334" s="1684"/>
      <c r="E334" s="1684"/>
      <c r="F334" s="1684"/>
      <c r="G334" s="1684"/>
      <c r="H334" s="1684"/>
      <c r="I334" s="1684"/>
      <c r="J334" s="1684"/>
      <c r="K334" s="1684"/>
      <c r="L334" s="1684"/>
      <c r="M334" s="1684"/>
      <c r="N334" s="1684"/>
      <c r="O334" s="1684"/>
      <c r="P334" s="1684"/>
      <c r="Q334" s="1684"/>
      <c r="R334" s="1684"/>
      <c r="S334" s="1684"/>
      <c r="T334" s="1685"/>
      <c r="U334" s="1685"/>
      <c r="V334" s="1686"/>
      <c r="W334" s="1686"/>
      <c r="X334" s="1687"/>
      <c r="Y334" s="1687"/>
    </row>
    <row r="335" spans="2:25">
      <c r="B335" s="1682">
        <f>SUM($B$285:B334)+1</f>
        <v>33554432</v>
      </c>
      <c r="C335" s="1684" t="str">
        <f>IFERROR(입력!BW202,"")</f>
        <v/>
      </c>
      <c r="D335" s="1684"/>
      <c r="E335" s="1684" t="str">
        <f>IFERROR(입력!BX202,"")</f>
        <v/>
      </c>
      <c r="F335" s="1684"/>
      <c r="G335" s="1684"/>
      <c r="H335" s="1684" t="str">
        <f>IFERROR(사업결과보고서_입력!CY33&amp;사업결과보고서_입력!DB33,"")</f>
        <v/>
      </c>
      <c r="I335" s="1684"/>
      <c r="J335" s="1684"/>
      <c r="K335" s="1684"/>
      <c r="L335" s="1684" t="str">
        <f>IFERROR(사업결과보고서_입력!CZ33&amp;사업결과보고서_입력!DB33,"")</f>
        <v/>
      </c>
      <c r="M335" s="1684"/>
      <c r="N335" s="1684"/>
      <c r="O335" s="1684"/>
      <c r="P335" s="1684" t="str">
        <f>IFERROR(사업결과보고서_입력!DA33&amp;사업결과보고서_입력!DB33,"")</f>
        <v/>
      </c>
      <c r="Q335" s="1684"/>
      <c r="R335" s="1684"/>
      <c r="S335" s="1684"/>
      <c r="T335" s="1685" t="str">
        <f>IFERROR(사업결과보고서_입력!DC33,"")</f>
        <v/>
      </c>
      <c r="U335" s="1685"/>
      <c r="V335" s="1686" t="str">
        <f>IFERROR(사업결과보고서_입력!DD33,"")</f>
        <v/>
      </c>
      <c r="W335" s="1686"/>
      <c r="X335" s="1687" t="str">
        <f>IFERROR(사업결과보고서_입력!DE33,"")</f>
        <v/>
      </c>
      <c r="Y335" s="1687"/>
    </row>
    <row r="336" spans="2:25">
      <c r="B336" s="1682"/>
      <c r="C336" s="1684"/>
      <c r="D336" s="1684"/>
      <c r="E336" s="1684"/>
      <c r="F336" s="1684"/>
      <c r="G336" s="1684"/>
      <c r="H336" s="1684"/>
      <c r="I336" s="1684"/>
      <c r="J336" s="1684"/>
      <c r="K336" s="1684"/>
      <c r="L336" s="1684"/>
      <c r="M336" s="1684"/>
      <c r="N336" s="1684"/>
      <c r="O336" s="1684"/>
      <c r="P336" s="1684"/>
      <c r="Q336" s="1684"/>
      <c r="R336" s="1684"/>
      <c r="S336" s="1684"/>
      <c r="T336" s="1685"/>
      <c r="U336" s="1685"/>
      <c r="V336" s="1686"/>
      <c r="W336" s="1686"/>
      <c r="X336" s="1687"/>
      <c r="Y336" s="1687"/>
    </row>
    <row r="337" spans="2:25">
      <c r="B337" s="1682">
        <f>SUM($B$285:B336)+1</f>
        <v>67108864</v>
      </c>
      <c r="C337" s="1684" t="str">
        <f>IFERROR(입력!BW203,"")</f>
        <v/>
      </c>
      <c r="D337" s="1684"/>
      <c r="E337" s="1684" t="str">
        <f>IFERROR(입력!BX203,"")</f>
        <v/>
      </c>
      <c r="F337" s="1684"/>
      <c r="G337" s="1684"/>
      <c r="H337" s="1684" t="str">
        <f>IFERROR(사업결과보고서_입력!CY34&amp;사업결과보고서_입력!DB34,"")</f>
        <v/>
      </c>
      <c r="I337" s="1684"/>
      <c r="J337" s="1684"/>
      <c r="K337" s="1684"/>
      <c r="L337" s="1684" t="str">
        <f>IFERROR(사업결과보고서_입력!CZ34&amp;사업결과보고서_입력!DB34,"")</f>
        <v/>
      </c>
      <c r="M337" s="1684"/>
      <c r="N337" s="1684"/>
      <c r="O337" s="1684"/>
      <c r="P337" s="1684" t="str">
        <f>IFERROR(사업결과보고서_입력!DA34&amp;사업결과보고서_입력!DB34,"")</f>
        <v/>
      </c>
      <c r="Q337" s="1684"/>
      <c r="R337" s="1684"/>
      <c r="S337" s="1684"/>
      <c r="T337" s="1685" t="str">
        <f>IFERROR(사업결과보고서_입력!DC34,"")</f>
        <v/>
      </c>
      <c r="U337" s="1685"/>
      <c r="V337" s="1686" t="str">
        <f>IFERROR(사업결과보고서_입력!DD34,"")</f>
        <v/>
      </c>
      <c r="W337" s="1686"/>
      <c r="X337" s="1687" t="str">
        <f>IFERROR(사업결과보고서_입력!DE34,"")</f>
        <v/>
      </c>
      <c r="Y337" s="1687"/>
    </row>
    <row r="338" spans="2:25">
      <c r="B338" s="1682"/>
      <c r="C338" s="1684"/>
      <c r="D338" s="1684"/>
      <c r="E338" s="1684"/>
      <c r="F338" s="1684"/>
      <c r="G338" s="1684"/>
      <c r="H338" s="1684"/>
      <c r="I338" s="1684"/>
      <c r="J338" s="1684"/>
      <c r="K338" s="1684"/>
      <c r="L338" s="1684"/>
      <c r="M338" s="1684"/>
      <c r="N338" s="1684"/>
      <c r="O338" s="1684"/>
      <c r="P338" s="1684"/>
      <c r="Q338" s="1684"/>
      <c r="R338" s="1684"/>
      <c r="S338" s="1684"/>
      <c r="T338" s="1685"/>
      <c r="U338" s="1685"/>
      <c r="V338" s="1686"/>
      <c r="W338" s="1686"/>
      <c r="X338" s="1687"/>
      <c r="Y338" s="1687"/>
    </row>
    <row r="339" spans="2:25">
      <c r="B339" s="1682">
        <f>SUM($B$285:B338)+1</f>
        <v>134217728</v>
      </c>
      <c r="C339" s="1684" t="str">
        <f>IFERROR(입력!BW204,"")</f>
        <v/>
      </c>
      <c r="D339" s="1684"/>
      <c r="E339" s="1684" t="str">
        <f>IFERROR(입력!BX204,"")</f>
        <v/>
      </c>
      <c r="F339" s="1684"/>
      <c r="G339" s="1684"/>
      <c r="H339" s="1684" t="str">
        <f>IFERROR(사업결과보고서_입력!CY35&amp;사업결과보고서_입력!DB35,"")</f>
        <v/>
      </c>
      <c r="I339" s="1684"/>
      <c r="J339" s="1684"/>
      <c r="K339" s="1684"/>
      <c r="L339" s="1684" t="str">
        <f>IFERROR(사업결과보고서_입력!CZ35&amp;사업결과보고서_입력!DB35,"")</f>
        <v/>
      </c>
      <c r="M339" s="1684"/>
      <c r="N339" s="1684"/>
      <c r="O339" s="1684"/>
      <c r="P339" s="1684" t="str">
        <f>IFERROR(사업결과보고서_입력!DA35&amp;사업결과보고서_입력!DB35,"")</f>
        <v/>
      </c>
      <c r="Q339" s="1684"/>
      <c r="R339" s="1684"/>
      <c r="S339" s="1684"/>
      <c r="T339" s="1685" t="str">
        <f>IFERROR(사업결과보고서_입력!DC35,"")</f>
        <v/>
      </c>
      <c r="U339" s="1685"/>
      <c r="V339" s="1686" t="str">
        <f>IFERROR(사업결과보고서_입력!DD35,"")</f>
        <v/>
      </c>
      <c r="W339" s="1686"/>
      <c r="X339" s="1687" t="str">
        <f>IFERROR(사업결과보고서_입력!DE35,"")</f>
        <v/>
      </c>
      <c r="Y339" s="1687"/>
    </row>
    <row r="340" spans="2:25">
      <c r="B340" s="1682"/>
      <c r="C340" s="1684"/>
      <c r="D340" s="1684"/>
      <c r="E340" s="1684"/>
      <c r="F340" s="1684"/>
      <c r="G340" s="1684"/>
      <c r="H340" s="1684"/>
      <c r="I340" s="1684"/>
      <c r="J340" s="1684"/>
      <c r="K340" s="1684"/>
      <c r="L340" s="1684"/>
      <c r="M340" s="1684"/>
      <c r="N340" s="1684"/>
      <c r="O340" s="1684"/>
      <c r="P340" s="1684"/>
      <c r="Q340" s="1684"/>
      <c r="R340" s="1684"/>
      <c r="S340" s="1684"/>
      <c r="T340" s="1685"/>
      <c r="U340" s="1685"/>
      <c r="V340" s="1686"/>
      <c r="W340" s="1686"/>
      <c r="X340" s="1687"/>
      <c r="Y340" s="1687"/>
    </row>
    <row r="341" spans="2:25">
      <c r="B341" s="1682">
        <f>SUM($B$285:B340)+1</f>
        <v>268435456</v>
      </c>
      <c r="C341" s="1684" t="str">
        <f>IFERROR(입력!BW205,"")</f>
        <v/>
      </c>
      <c r="D341" s="1684"/>
      <c r="E341" s="1684" t="str">
        <f>IFERROR(입력!BX205,"")</f>
        <v/>
      </c>
      <c r="F341" s="1684"/>
      <c r="G341" s="1684"/>
      <c r="H341" s="1684" t="str">
        <f>IFERROR(사업결과보고서_입력!CY36&amp;사업결과보고서_입력!DB36,"")</f>
        <v/>
      </c>
      <c r="I341" s="1684"/>
      <c r="J341" s="1684"/>
      <c r="K341" s="1684"/>
      <c r="L341" s="1684" t="str">
        <f>IFERROR(사업결과보고서_입력!CZ36&amp;사업결과보고서_입력!DB36,"")</f>
        <v/>
      </c>
      <c r="M341" s="1684"/>
      <c r="N341" s="1684"/>
      <c r="O341" s="1684"/>
      <c r="P341" s="1684" t="str">
        <f>IFERROR(사업결과보고서_입력!DA36&amp;사업결과보고서_입력!DB36,"")</f>
        <v/>
      </c>
      <c r="Q341" s="1684"/>
      <c r="R341" s="1684"/>
      <c r="S341" s="1684"/>
      <c r="T341" s="1685" t="str">
        <f>IFERROR(사업결과보고서_입력!DC36,"")</f>
        <v/>
      </c>
      <c r="U341" s="1685"/>
      <c r="V341" s="1686" t="str">
        <f>IFERROR(사업결과보고서_입력!DD36,"")</f>
        <v/>
      </c>
      <c r="W341" s="1686"/>
      <c r="X341" s="1687" t="str">
        <f>IFERROR(사업결과보고서_입력!DE36,"")</f>
        <v/>
      </c>
      <c r="Y341" s="1687"/>
    </row>
    <row r="342" spans="2:25">
      <c r="B342" s="1682"/>
      <c r="C342" s="1684"/>
      <c r="D342" s="1684"/>
      <c r="E342" s="1684"/>
      <c r="F342" s="1684"/>
      <c r="G342" s="1684"/>
      <c r="H342" s="1684"/>
      <c r="I342" s="1684"/>
      <c r="J342" s="1684"/>
      <c r="K342" s="1684"/>
      <c r="L342" s="1684"/>
      <c r="M342" s="1684"/>
      <c r="N342" s="1684"/>
      <c r="O342" s="1684"/>
      <c r="P342" s="1684"/>
      <c r="Q342" s="1684"/>
      <c r="R342" s="1684"/>
      <c r="S342" s="1684"/>
      <c r="T342" s="1685"/>
      <c r="U342" s="1685"/>
      <c r="V342" s="1686"/>
      <c r="W342" s="1686"/>
      <c r="X342" s="1687"/>
      <c r="Y342" s="1687"/>
    </row>
    <row r="343" spans="2:25">
      <c r="B343" s="1682">
        <f>SUM($B$285:B342)+1</f>
        <v>536870912</v>
      </c>
      <c r="C343" s="1684" t="str">
        <f>IFERROR(입력!BW206,"")</f>
        <v/>
      </c>
      <c r="D343" s="1684"/>
      <c r="E343" s="1684" t="str">
        <f>IFERROR(입력!BX206,"")</f>
        <v/>
      </c>
      <c r="F343" s="1684"/>
      <c r="G343" s="1684"/>
      <c r="H343" s="1684" t="str">
        <f>IFERROR(사업결과보고서_입력!CY37&amp;사업결과보고서_입력!DB37,"")</f>
        <v/>
      </c>
      <c r="I343" s="1684"/>
      <c r="J343" s="1684"/>
      <c r="K343" s="1684"/>
      <c r="L343" s="1684" t="str">
        <f>IFERROR(사업결과보고서_입력!CZ37&amp;사업결과보고서_입력!DB37,"")</f>
        <v/>
      </c>
      <c r="M343" s="1684"/>
      <c r="N343" s="1684"/>
      <c r="O343" s="1684"/>
      <c r="P343" s="1684" t="str">
        <f>IFERROR(사업결과보고서_입력!DA37&amp;사업결과보고서_입력!DB37,"")</f>
        <v/>
      </c>
      <c r="Q343" s="1684"/>
      <c r="R343" s="1684"/>
      <c r="S343" s="1684"/>
      <c r="T343" s="1685" t="str">
        <f>IFERROR(사업결과보고서_입력!DC37,"")</f>
        <v/>
      </c>
      <c r="U343" s="1685"/>
      <c r="V343" s="1686" t="str">
        <f>IFERROR(사업결과보고서_입력!DD37,"")</f>
        <v/>
      </c>
      <c r="W343" s="1686"/>
      <c r="X343" s="1687" t="str">
        <f>IFERROR(사업결과보고서_입력!DE37,"")</f>
        <v/>
      </c>
      <c r="Y343" s="1687"/>
    </row>
    <row r="344" spans="2:25">
      <c r="B344" s="1682"/>
      <c r="C344" s="1684"/>
      <c r="D344" s="1684"/>
      <c r="E344" s="1684"/>
      <c r="F344" s="1684"/>
      <c r="G344" s="1684"/>
      <c r="H344" s="1684"/>
      <c r="I344" s="1684"/>
      <c r="J344" s="1684"/>
      <c r="K344" s="1684"/>
      <c r="L344" s="1684"/>
      <c r="M344" s="1684"/>
      <c r="N344" s="1684"/>
      <c r="O344" s="1684"/>
      <c r="P344" s="1684"/>
      <c r="Q344" s="1684"/>
      <c r="R344" s="1684"/>
      <c r="S344" s="1684"/>
      <c r="T344" s="1685"/>
      <c r="U344" s="1685"/>
      <c r="V344" s="1686"/>
      <c r="W344" s="1686"/>
      <c r="X344" s="1687"/>
      <c r="Y344" s="1687"/>
    </row>
    <row r="345" spans="2:25">
      <c r="B345" s="48"/>
    </row>
    <row r="346" spans="2:25">
      <c r="B346" s="48"/>
    </row>
    <row r="347" spans="2:25">
      <c r="B347" s="48"/>
    </row>
    <row r="348" spans="2:25">
      <c r="B348" s="48"/>
    </row>
    <row r="349" spans="2:25">
      <c r="B349" s="48"/>
    </row>
    <row r="350" spans="2:25">
      <c r="B350" s="48"/>
    </row>
    <row r="351" spans="2:25">
      <c r="B351" s="48"/>
    </row>
    <row r="352" spans="2:25">
      <c r="B352" s="48"/>
    </row>
    <row r="353" spans="2:2">
      <c r="B353" s="48"/>
    </row>
    <row r="354" spans="2:2">
      <c r="B354" s="48"/>
    </row>
    <row r="355" spans="2:2">
      <c r="B355" s="48"/>
    </row>
    <row r="356" spans="2:2">
      <c r="B356" s="48"/>
    </row>
    <row r="357" spans="2:2">
      <c r="B357" s="48"/>
    </row>
    <row r="358" spans="2:2">
      <c r="B358" s="48"/>
    </row>
    <row r="359" spans="2:2">
      <c r="B359" s="48"/>
    </row>
    <row r="360" spans="2:2">
      <c r="B360" s="48"/>
    </row>
    <row r="361" spans="2:2">
      <c r="B361" s="48"/>
    </row>
    <row r="362" spans="2:2">
      <c r="B362" s="48"/>
    </row>
    <row r="363" spans="2:2">
      <c r="B363" s="48"/>
    </row>
    <row r="364" spans="2:2">
      <c r="B364" s="48"/>
    </row>
    <row r="365" spans="2:2">
      <c r="B365" s="48"/>
    </row>
    <row r="366" spans="2:2">
      <c r="B366" s="48"/>
    </row>
    <row r="367" spans="2:2">
      <c r="B367" s="48"/>
    </row>
    <row r="368" spans="2:2">
      <c r="B368" s="48"/>
    </row>
    <row r="369" spans="2:25">
      <c r="B369" s="48"/>
    </row>
    <row r="370" spans="2:25">
      <c r="B370" s="48"/>
    </row>
    <row r="371" spans="2:25">
      <c r="B371" s="48"/>
    </row>
    <row r="372" spans="2:25">
      <c r="B372" s="48"/>
    </row>
    <row r="373" spans="2:25">
      <c r="B373" s="48"/>
    </row>
    <row r="374" spans="2:25">
      <c r="B374" s="48"/>
    </row>
    <row r="375" spans="2:25">
      <c r="B375" s="48"/>
    </row>
    <row r="376" spans="2:25">
      <c r="B376" s="48"/>
    </row>
    <row r="377" spans="2:25">
      <c r="B377" s="48"/>
    </row>
    <row r="378" spans="2:25">
      <c r="B378" s="48"/>
    </row>
    <row r="379" spans="2:25">
      <c r="B379" s="48"/>
    </row>
    <row r="380" spans="2:25">
      <c r="B380" s="48"/>
    </row>
    <row r="381" spans="2:25" ht="17.100000000000001" customHeight="1">
      <c r="B381" s="38"/>
      <c r="C381" s="47" t="s">
        <v>698</v>
      </c>
      <c r="D381" s="51"/>
      <c r="E381" s="51"/>
      <c r="F381" s="51"/>
      <c r="G381" s="5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</row>
    <row r="382" spans="2:25" ht="16.5" customHeight="1">
      <c r="C382" s="1683" t="s">
        <v>26</v>
      </c>
      <c r="D382" s="1683"/>
      <c r="E382" s="1683" t="s">
        <v>15</v>
      </c>
      <c r="F382" s="1683"/>
      <c r="G382" s="1683"/>
      <c r="H382" s="1679" t="s">
        <v>516</v>
      </c>
      <c r="I382" s="1680"/>
      <c r="J382" s="1680"/>
      <c r="K382" s="1680"/>
      <c r="L382" s="1680"/>
      <c r="M382" s="1680"/>
      <c r="N382" s="1680"/>
      <c r="O382" s="1680"/>
      <c r="P382" s="1681"/>
      <c r="Q382" s="1679" t="s">
        <v>517</v>
      </c>
      <c r="R382" s="1680"/>
      <c r="S382" s="1680"/>
      <c r="T382" s="1680"/>
      <c r="U382" s="1680"/>
      <c r="V382" s="1680"/>
      <c r="W382" s="1680"/>
      <c r="X382" s="1680"/>
      <c r="Y382" s="1681"/>
    </row>
    <row r="383" spans="2:25" ht="8.1" customHeight="1">
      <c r="C383" s="1683"/>
      <c r="D383" s="1683"/>
      <c r="E383" s="1683"/>
      <c r="F383" s="1683"/>
      <c r="G383" s="1683"/>
      <c r="H383" s="1665" t="s">
        <v>697</v>
      </c>
      <c r="I383" s="1666"/>
      <c r="J383" s="1669" t="s">
        <v>514</v>
      </c>
      <c r="K383" s="1670"/>
      <c r="L383" s="1670"/>
      <c r="M383" s="1670"/>
      <c r="N383" s="1670"/>
      <c r="O383" s="1670"/>
      <c r="P383" s="1671"/>
      <c r="Q383" s="1675" t="s">
        <v>515</v>
      </c>
      <c r="R383" s="1676"/>
      <c r="S383" s="1669" t="s">
        <v>513</v>
      </c>
      <c r="T383" s="1670"/>
      <c r="U383" s="1670"/>
      <c r="V383" s="1670"/>
      <c r="W383" s="1670"/>
      <c r="X383" s="1670"/>
      <c r="Y383" s="1671"/>
    </row>
    <row r="384" spans="2:25" ht="8.1" customHeight="1">
      <c r="C384" s="1683"/>
      <c r="D384" s="1683"/>
      <c r="E384" s="1683"/>
      <c r="F384" s="1683"/>
      <c r="G384" s="1683"/>
      <c r="H384" s="1667"/>
      <c r="I384" s="1668"/>
      <c r="J384" s="1672"/>
      <c r="K384" s="1673"/>
      <c r="L384" s="1673"/>
      <c r="M384" s="1673"/>
      <c r="N384" s="1673"/>
      <c r="O384" s="1673"/>
      <c r="P384" s="1674"/>
      <c r="Q384" s="1677"/>
      <c r="R384" s="1678"/>
      <c r="S384" s="1672"/>
      <c r="T384" s="1673"/>
      <c r="U384" s="1673"/>
      <c r="V384" s="1673"/>
      <c r="W384" s="1673"/>
      <c r="X384" s="1673"/>
      <c r="Y384" s="1674"/>
    </row>
    <row r="385" spans="2:25" ht="38.1" customHeight="1">
      <c r="B385" s="1541">
        <v>1</v>
      </c>
      <c r="C385" s="1684" t="str">
        <f>IFERROR(입력!CU269,"")</f>
        <v/>
      </c>
      <c r="D385" s="1689"/>
      <c r="E385" s="1684" t="str">
        <f>IFERROR(입력!CV269,"")</f>
        <v/>
      </c>
      <c r="F385" s="1684"/>
      <c r="G385" s="1689"/>
      <c r="H385" s="1690" t="str">
        <f>IFERROR(VLOOKUP($B385,사업결과보고서_입력!$Z$8:$BD$95,28,0),"")</f>
        <v/>
      </c>
      <c r="I385" s="1691"/>
      <c r="J385" s="1694" t="str">
        <f>IFERROR(VLOOKUP($B385,사업결과보고서_입력!$Z$8:$BD$95,29,0),"")</f>
        <v/>
      </c>
      <c r="K385" s="1695"/>
      <c r="L385" s="1695"/>
      <c r="M385" s="1695"/>
      <c r="N385" s="1695"/>
      <c r="O385" s="1695"/>
      <c r="P385" s="1696"/>
      <c r="Q385" s="1690" t="str">
        <f>IFERROR(VLOOKUP($B385,사업결과보고서_입력!$Z$8:$BD$95,30,0),"")</f>
        <v/>
      </c>
      <c r="R385" s="1691"/>
      <c r="S385" s="1694" t="str">
        <f>IFERROR(VLOOKUP($B385,사업결과보고서_입력!$Z$8:$BD$95,31,0),"")</f>
        <v/>
      </c>
      <c r="T385" s="1695"/>
      <c r="U385" s="1695"/>
      <c r="V385" s="1695"/>
      <c r="W385" s="1695"/>
      <c r="X385" s="1695"/>
      <c r="Y385" s="1696"/>
    </row>
    <row r="386" spans="2:25" ht="38.1" customHeight="1">
      <c r="B386" s="1541"/>
      <c r="C386" s="1689"/>
      <c r="D386" s="1689"/>
      <c r="E386" s="1689"/>
      <c r="F386" s="1689"/>
      <c r="G386" s="1689"/>
      <c r="H386" s="1692"/>
      <c r="I386" s="1693"/>
      <c r="J386" s="1697"/>
      <c r="K386" s="1698"/>
      <c r="L386" s="1698"/>
      <c r="M386" s="1698"/>
      <c r="N386" s="1698"/>
      <c r="O386" s="1698"/>
      <c r="P386" s="1699"/>
      <c r="Q386" s="1692"/>
      <c r="R386" s="1693"/>
      <c r="S386" s="1697"/>
      <c r="T386" s="1698"/>
      <c r="U386" s="1698"/>
      <c r="V386" s="1698"/>
      <c r="W386" s="1698"/>
      <c r="X386" s="1698"/>
      <c r="Y386" s="1699"/>
    </row>
    <row r="387" spans="2:25" ht="38.1" customHeight="1">
      <c r="B387" s="1541">
        <v>2</v>
      </c>
      <c r="C387" s="1684" t="str">
        <f>IFERROR(입력!CU270,"")</f>
        <v/>
      </c>
      <c r="D387" s="1689"/>
      <c r="E387" s="1684" t="str">
        <f>IFERROR(입력!CV270,"")</f>
        <v/>
      </c>
      <c r="F387" s="1684"/>
      <c r="G387" s="1689"/>
      <c r="H387" s="1690" t="str">
        <f>IFERROR(VLOOKUP($B387,사업결과보고서_입력!$Z$8:$BD$95,28,0),"")</f>
        <v/>
      </c>
      <c r="I387" s="1691"/>
      <c r="J387" s="1694" t="str">
        <f>IFERROR(VLOOKUP($B387,사업결과보고서_입력!$Z$8:$BD$95,29,0),"")</f>
        <v/>
      </c>
      <c r="K387" s="1695"/>
      <c r="L387" s="1695"/>
      <c r="M387" s="1695"/>
      <c r="N387" s="1695"/>
      <c r="O387" s="1695"/>
      <c r="P387" s="1696"/>
      <c r="Q387" s="1690" t="str">
        <f>IFERROR(VLOOKUP($B387,사업결과보고서_입력!$Z$8:$BD$95,30,0),"")</f>
        <v/>
      </c>
      <c r="R387" s="1691"/>
      <c r="S387" s="1694" t="str">
        <f>IFERROR(VLOOKUP($B387,사업결과보고서_입력!$Z$8:$BD$95,31,0),"")</f>
        <v/>
      </c>
      <c r="T387" s="1695"/>
      <c r="U387" s="1695"/>
      <c r="V387" s="1695"/>
      <c r="W387" s="1695"/>
      <c r="X387" s="1695"/>
      <c r="Y387" s="1696"/>
    </row>
    <row r="388" spans="2:25" ht="38.1" customHeight="1">
      <c r="B388" s="1541"/>
      <c r="C388" s="1689"/>
      <c r="D388" s="1689"/>
      <c r="E388" s="1689"/>
      <c r="F388" s="1689"/>
      <c r="G388" s="1689"/>
      <c r="H388" s="1692"/>
      <c r="I388" s="1693"/>
      <c r="J388" s="1697"/>
      <c r="K388" s="1698"/>
      <c r="L388" s="1698"/>
      <c r="M388" s="1698"/>
      <c r="N388" s="1698"/>
      <c r="O388" s="1698"/>
      <c r="P388" s="1699"/>
      <c r="Q388" s="1692"/>
      <c r="R388" s="1693"/>
      <c r="S388" s="1697"/>
      <c r="T388" s="1698"/>
      <c r="U388" s="1698"/>
      <c r="V388" s="1698"/>
      <c r="W388" s="1698"/>
      <c r="X388" s="1698"/>
      <c r="Y388" s="1699"/>
    </row>
    <row r="389" spans="2:25" ht="38.1" customHeight="1">
      <c r="B389" s="1682">
        <f>SUM($B$385:B388)+1</f>
        <v>4</v>
      </c>
      <c r="C389" s="1684" t="str">
        <f>IFERROR(입력!CU271,"")</f>
        <v/>
      </c>
      <c r="D389" s="1689"/>
      <c r="E389" s="1684" t="str">
        <f>IFERROR(입력!CV271,"")</f>
        <v/>
      </c>
      <c r="F389" s="1684"/>
      <c r="G389" s="1689"/>
      <c r="H389" s="1690" t="str">
        <f>IFERROR(VLOOKUP($B389,사업결과보고서_입력!$Z$8:$BD$95,28,0),"")</f>
        <v/>
      </c>
      <c r="I389" s="1691"/>
      <c r="J389" s="1694" t="str">
        <f>IFERROR(VLOOKUP($B389,사업결과보고서_입력!$Z$8:$BD$95,29,0),"")</f>
        <v/>
      </c>
      <c r="K389" s="1695"/>
      <c r="L389" s="1695"/>
      <c r="M389" s="1695"/>
      <c r="N389" s="1695"/>
      <c r="O389" s="1695"/>
      <c r="P389" s="1696"/>
      <c r="Q389" s="1690" t="str">
        <f>IFERROR(VLOOKUP($B389,사업결과보고서_입력!$Z$8:$BD$95,30,0),"")</f>
        <v/>
      </c>
      <c r="R389" s="1691"/>
      <c r="S389" s="1694" t="str">
        <f>IFERROR(VLOOKUP($B389,사업결과보고서_입력!$Z$8:$BD$95,31,0),"")</f>
        <v/>
      </c>
      <c r="T389" s="1695"/>
      <c r="U389" s="1695"/>
      <c r="V389" s="1695"/>
      <c r="W389" s="1695"/>
      <c r="X389" s="1695"/>
      <c r="Y389" s="1696"/>
    </row>
    <row r="390" spans="2:25" ht="38.1" customHeight="1">
      <c r="B390" s="1682"/>
      <c r="C390" s="1689"/>
      <c r="D390" s="1689"/>
      <c r="E390" s="1689"/>
      <c r="F390" s="1689"/>
      <c r="G390" s="1689"/>
      <c r="H390" s="1692"/>
      <c r="I390" s="1693"/>
      <c r="J390" s="1697"/>
      <c r="K390" s="1698"/>
      <c r="L390" s="1698"/>
      <c r="M390" s="1698"/>
      <c r="N390" s="1698"/>
      <c r="O390" s="1698"/>
      <c r="P390" s="1699"/>
      <c r="Q390" s="1692"/>
      <c r="R390" s="1693"/>
      <c r="S390" s="1697"/>
      <c r="T390" s="1698"/>
      <c r="U390" s="1698"/>
      <c r="V390" s="1698"/>
      <c r="W390" s="1698"/>
      <c r="X390" s="1698"/>
      <c r="Y390" s="1699"/>
    </row>
    <row r="391" spans="2:25" ht="38.1" customHeight="1">
      <c r="B391" s="1682">
        <f>SUM($B$385:B390)+1</f>
        <v>8</v>
      </c>
      <c r="C391" s="1684" t="str">
        <f>IFERROR(입력!CU272,"")</f>
        <v/>
      </c>
      <c r="D391" s="1689"/>
      <c r="E391" s="1684" t="str">
        <f>IFERROR(입력!CV272,"")</f>
        <v/>
      </c>
      <c r="F391" s="1684"/>
      <c r="G391" s="1689"/>
      <c r="H391" s="1690" t="str">
        <f>IFERROR(VLOOKUP($B391,사업결과보고서_입력!$Z$8:$BD$95,28,0),"")</f>
        <v/>
      </c>
      <c r="I391" s="1691"/>
      <c r="J391" s="1694" t="str">
        <f>IFERROR(VLOOKUP($B391,사업결과보고서_입력!$Z$8:$BD$95,29,0),"")</f>
        <v/>
      </c>
      <c r="K391" s="1695"/>
      <c r="L391" s="1695"/>
      <c r="M391" s="1695"/>
      <c r="N391" s="1695"/>
      <c r="O391" s="1695"/>
      <c r="P391" s="1696"/>
      <c r="Q391" s="1690" t="str">
        <f>IFERROR(VLOOKUP($B391,사업결과보고서_입력!$Z$8:$BD$95,30,0),"")</f>
        <v/>
      </c>
      <c r="R391" s="1691"/>
      <c r="S391" s="1694" t="str">
        <f>IFERROR(VLOOKUP($B391,사업결과보고서_입력!$Z$8:$BD$95,31,0),"")</f>
        <v/>
      </c>
      <c r="T391" s="1695"/>
      <c r="U391" s="1695"/>
      <c r="V391" s="1695"/>
      <c r="W391" s="1695"/>
      <c r="X391" s="1695"/>
      <c r="Y391" s="1696"/>
    </row>
    <row r="392" spans="2:25" ht="38.1" customHeight="1">
      <c r="B392" s="1682"/>
      <c r="C392" s="1689"/>
      <c r="D392" s="1689"/>
      <c r="E392" s="1689"/>
      <c r="F392" s="1689"/>
      <c r="G392" s="1689"/>
      <c r="H392" s="1692"/>
      <c r="I392" s="1693"/>
      <c r="J392" s="1697"/>
      <c r="K392" s="1698"/>
      <c r="L392" s="1698"/>
      <c r="M392" s="1698"/>
      <c r="N392" s="1698"/>
      <c r="O392" s="1698"/>
      <c r="P392" s="1699"/>
      <c r="Q392" s="1692"/>
      <c r="R392" s="1693"/>
      <c r="S392" s="1697"/>
      <c r="T392" s="1698"/>
      <c r="U392" s="1698"/>
      <c r="V392" s="1698"/>
      <c r="W392" s="1698"/>
      <c r="X392" s="1698"/>
      <c r="Y392" s="1699"/>
    </row>
    <row r="393" spans="2:25" ht="38.1" customHeight="1">
      <c r="B393" s="1682">
        <f>SUM($B$385:B392)+1</f>
        <v>16</v>
      </c>
      <c r="C393" s="1684" t="str">
        <f>IFERROR(입력!CU273,"")</f>
        <v/>
      </c>
      <c r="D393" s="1689"/>
      <c r="E393" s="1684" t="str">
        <f>IFERROR(입력!CV273,"")</f>
        <v/>
      </c>
      <c r="F393" s="1684"/>
      <c r="G393" s="1689"/>
      <c r="H393" s="1690" t="str">
        <f>IFERROR(VLOOKUP($B393,사업결과보고서_입력!$Z$8:$BD$95,28,0),"")</f>
        <v/>
      </c>
      <c r="I393" s="1691"/>
      <c r="J393" s="1694" t="str">
        <f>IFERROR(VLOOKUP($B393,사업결과보고서_입력!$Z$8:$BD$95,29,0),"")</f>
        <v/>
      </c>
      <c r="K393" s="1695"/>
      <c r="L393" s="1695"/>
      <c r="M393" s="1695"/>
      <c r="N393" s="1695"/>
      <c r="O393" s="1695"/>
      <c r="P393" s="1696"/>
      <c r="Q393" s="1690" t="str">
        <f>IFERROR(VLOOKUP($B393,사업결과보고서_입력!$Z$8:$BD$95,30,0),"")</f>
        <v/>
      </c>
      <c r="R393" s="1691"/>
      <c r="S393" s="1694" t="str">
        <f>IFERROR(VLOOKUP($B393,사업결과보고서_입력!$Z$8:$BD$95,31,0),"")</f>
        <v/>
      </c>
      <c r="T393" s="1695"/>
      <c r="U393" s="1695"/>
      <c r="V393" s="1695"/>
      <c r="W393" s="1695"/>
      <c r="X393" s="1695"/>
      <c r="Y393" s="1696"/>
    </row>
    <row r="394" spans="2:25" ht="38.1" customHeight="1">
      <c r="B394" s="1682"/>
      <c r="C394" s="1689"/>
      <c r="D394" s="1689"/>
      <c r="E394" s="1689"/>
      <c r="F394" s="1689"/>
      <c r="G394" s="1689"/>
      <c r="H394" s="1692"/>
      <c r="I394" s="1693"/>
      <c r="J394" s="1697"/>
      <c r="K394" s="1698"/>
      <c r="L394" s="1698"/>
      <c r="M394" s="1698"/>
      <c r="N394" s="1698"/>
      <c r="O394" s="1698"/>
      <c r="P394" s="1699"/>
      <c r="Q394" s="1692"/>
      <c r="R394" s="1693"/>
      <c r="S394" s="1697"/>
      <c r="T394" s="1698"/>
      <c r="U394" s="1698"/>
      <c r="V394" s="1698"/>
      <c r="W394" s="1698"/>
      <c r="X394" s="1698"/>
      <c r="Y394" s="1699"/>
    </row>
    <row r="395" spans="2:25" ht="38.1" customHeight="1">
      <c r="B395" s="1682">
        <f>SUM($B$385:B394)+1</f>
        <v>32</v>
      </c>
      <c r="C395" s="1684" t="str">
        <f>IFERROR(입력!CU274,"")</f>
        <v/>
      </c>
      <c r="D395" s="1689"/>
      <c r="E395" s="1684" t="str">
        <f>IFERROR(입력!CV274,"")</f>
        <v/>
      </c>
      <c r="F395" s="1684"/>
      <c r="G395" s="1689"/>
      <c r="H395" s="1690" t="str">
        <f>IFERROR(VLOOKUP($B395,사업결과보고서_입력!$Z$8:$BD$95,28,0),"")</f>
        <v/>
      </c>
      <c r="I395" s="1691"/>
      <c r="J395" s="1694" t="str">
        <f>IFERROR(VLOOKUP($B395,사업결과보고서_입력!$Z$8:$BD$95,29,0),"")</f>
        <v/>
      </c>
      <c r="K395" s="1695"/>
      <c r="L395" s="1695"/>
      <c r="M395" s="1695"/>
      <c r="N395" s="1695"/>
      <c r="O395" s="1695"/>
      <c r="P395" s="1696"/>
      <c r="Q395" s="1690" t="str">
        <f>IFERROR(VLOOKUP($B395,사업결과보고서_입력!$Z$8:$BD$95,30,0),"")</f>
        <v/>
      </c>
      <c r="R395" s="1691"/>
      <c r="S395" s="1694" t="str">
        <f>IFERROR(VLOOKUP($B395,사업결과보고서_입력!$Z$8:$BD$95,31,0),"")</f>
        <v/>
      </c>
      <c r="T395" s="1695"/>
      <c r="U395" s="1695"/>
      <c r="V395" s="1695"/>
      <c r="W395" s="1695"/>
      <c r="X395" s="1695"/>
      <c r="Y395" s="1696"/>
    </row>
    <row r="396" spans="2:25" ht="38.1" customHeight="1">
      <c r="B396" s="1682"/>
      <c r="C396" s="1689"/>
      <c r="D396" s="1689"/>
      <c r="E396" s="1689"/>
      <c r="F396" s="1689"/>
      <c r="G396" s="1689"/>
      <c r="H396" s="1692"/>
      <c r="I396" s="1693"/>
      <c r="J396" s="1697"/>
      <c r="K396" s="1698"/>
      <c r="L396" s="1698"/>
      <c r="M396" s="1698"/>
      <c r="N396" s="1698"/>
      <c r="O396" s="1698"/>
      <c r="P396" s="1699"/>
      <c r="Q396" s="1692"/>
      <c r="R396" s="1693"/>
      <c r="S396" s="1697"/>
      <c r="T396" s="1698"/>
      <c r="U396" s="1698"/>
      <c r="V396" s="1698"/>
      <c r="W396" s="1698"/>
      <c r="X396" s="1698"/>
      <c r="Y396" s="1699"/>
    </row>
    <row r="397" spans="2:25" ht="38.1" customHeight="1">
      <c r="B397" s="1682">
        <f>SUM($B$385:B396)+1</f>
        <v>64</v>
      </c>
      <c r="C397" s="1684" t="str">
        <f>IFERROR(입력!CU275,"")</f>
        <v/>
      </c>
      <c r="D397" s="1689"/>
      <c r="E397" s="1684" t="str">
        <f>IFERROR(입력!CV275,"")</f>
        <v/>
      </c>
      <c r="F397" s="1684"/>
      <c r="G397" s="1689"/>
      <c r="H397" s="1690" t="str">
        <f>IFERROR(VLOOKUP($B397,사업결과보고서_입력!$Z$8:$BD$95,28,0),"")</f>
        <v/>
      </c>
      <c r="I397" s="1691"/>
      <c r="J397" s="1694" t="str">
        <f>IFERROR(VLOOKUP($B397,사업결과보고서_입력!$Z$8:$BD$95,29,0),"")</f>
        <v/>
      </c>
      <c r="K397" s="1695"/>
      <c r="L397" s="1695"/>
      <c r="M397" s="1695"/>
      <c r="N397" s="1695"/>
      <c r="O397" s="1695"/>
      <c r="P397" s="1696"/>
      <c r="Q397" s="1690" t="str">
        <f>IFERROR(VLOOKUP($B397,사업결과보고서_입력!$Z$8:$BD$95,30,0),"")</f>
        <v/>
      </c>
      <c r="R397" s="1691"/>
      <c r="S397" s="1694" t="str">
        <f>IFERROR(VLOOKUP($B397,사업결과보고서_입력!$Z$8:$BD$95,31,0),"")</f>
        <v/>
      </c>
      <c r="T397" s="1695"/>
      <c r="U397" s="1695"/>
      <c r="V397" s="1695"/>
      <c r="W397" s="1695"/>
      <c r="X397" s="1695"/>
      <c r="Y397" s="1696"/>
    </row>
    <row r="398" spans="2:25" ht="38.1" customHeight="1">
      <c r="B398" s="1682"/>
      <c r="C398" s="1689"/>
      <c r="D398" s="1689"/>
      <c r="E398" s="1689"/>
      <c r="F398" s="1689"/>
      <c r="G398" s="1689"/>
      <c r="H398" s="1692"/>
      <c r="I398" s="1693"/>
      <c r="J398" s="1697"/>
      <c r="K398" s="1698"/>
      <c r="L398" s="1698"/>
      <c r="M398" s="1698"/>
      <c r="N398" s="1698"/>
      <c r="O398" s="1698"/>
      <c r="P398" s="1699"/>
      <c r="Q398" s="1692"/>
      <c r="R398" s="1693"/>
      <c r="S398" s="1697"/>
      <c r="T398" s="1698"/>
      <c r="U398" s="1698"/>
      <c r="V398" s="1698"/>
      <c r="W398" s="1698"/>
      <c r="X398" s="1698"/>
      <c r="Y398" s="1699"/>
    </row>
    <row r="399" spans="2:25" ht="38.1" customHeight="1">
      <c r="B399" s="1682">
        <f>SUM($B$385:B398)+1</f>
        <v>128</v>
      </c>
      <c r="C399" s="1684" t="str">
        <f>IFERROR(입력!CU276,"")</f>
        <v/>
      </c>
      <c r="D399" s="1689"/>
      <c r="E399" s="1684" t="str">
        <f>IFERROR(입력!CV276,"")</f>
        <v/>
      </c>
      <c r="F399" s="1684"/>
      <c r="G399" s="1689"/>
      <c r="H399" s="1690" t="str">
        <f>IFERROR(VLOOKUP($B399,사업결과보고서_입력!$Z$8:$BD$95,28,0),"")</f>
        <v/>
      </c>
      <c r="I399" s="1691"/>
      <c r="J399" s="1694" t="str">
        <f>IFERROR(VLOOKUP($B399,사업결과보고서_입력!$Z$8:$BD$95,29,0),"")</f>
        <v/>
      </c>
      <c r="K399" s="1695"/>
      <c r="L399" s="1695"/>
      <c r="M399" s="1695"/>
      <c r="N399" s="1695"/>
      <c r="O399" s="1695"/>
      <c r="P399" s="1696"/>
      <c r="Q399" s="1690" t="str">
        <f>IFERROR(VLOOKUP($B399,사업결과보고서_입력!$Z$8:$BD$95,30,0),"")</f>
        <v/>
      </c>
      <c r="R399" s="1691"/>
      <c r="S399" s="1694" t="str">
        <f>IFERROR(VLOOKUP($B399,사업결과보고서_입력!$Z$8:$BD$95,31,0),"")</f>
        <v/>
      </c>
      <c r="T399" s="1695"/>
      <c r="U399" s="1695"/>
      <c r="V399" s="1695"/>
      <c r="W399" s="1695"/>
      <c r="X399" s="1695"/>
      <c r="Y399" s="1696"/>
    </row>
    <row r="400" spans="2:25" ht="38.1" customHeight="1">
      <c r="B400" s="1682"/>
      <c r="C400" s="1689"/>
      <c r="D400" s="1689"/>
      <c r="E400" s="1689"/>
      <c r="F400" s="1689"/>
      <c r="G400" s="1689"/>
      <c r="H400" s="1692"/>
      <c r="I400" s="1693"/>
      <c r="J400" s="1697"/>
      <c r="K400" s="1698"/>
      <c r="L400" s="1698"/>
      <c r="M400" s="1698"/>
      <c r="N400" s="1698"/>
      <c r="O400" s="1698"/>
      <c r="P400" s="1699"/>
      <c r="Q400" s="1692"/>
      <c r="R400" s="1693"/>
      <c r="S400" s="1697"/>
      <c r="T400" s="1698"/>
      <c r="U400" s="1698"/>
      <c r="V400" s="1698"/>
      <c r="W400" s="1698"/>
      <c r="X400" s="1698"/>
      <c r="Y400" s="1699"/>
    </row>
    <row r="401" spans="2:25" ht="38.1" customHeight="1">
      <c r="B401" s="1682">
        <f>SUM($B$385:B400)+1</f>
        <v>256</v>
      </c>
      <c r="C401" s="1684" t="str">
        <f>IFERROR(입력!CU277,"")</f>
        <v/>
      </c>
      <c r="D401" s="1689"/>
      <c r="E401" s="1684" t="str">
        <f>IFERROR(입력!CV277,"")</f>
        <v/>
      </c>
      <c r="F401" s="1684"/>
      <c r="G401" s="1689"/>
      <c r="H401" s="1690" t="str">
        <f>IFERROR(VLOOKUP($B401,사업결과보고서_입력!$Z$8:$BD$95,28,0),"")</f>
        <v/>
      </c>
      <c r="I401" s="1691"/>
      <c r="J401" s="1694" t="str">
        <f>IFERROR(VLOOKUP($B401,사업결과보고서_입력!$Z$8:$BD$95,29,0),"")</f>
        <v/>
      </c>
      <c r="K401" s="1695"/>
      <c r="L401" s="1695"/>
      <c r="M401" s="1695"/>
      <c r="N401" s="1695"/>
      <c r="O401" s="1695"/>
      <c r="P401" s="1696"/>
      <c r="Q401" s="1690" t="str">
        <f>IFERROR(VLOOKUP($B401,사업결과보고서_입력!$Z$8:$BD$95,30,0),"")</f>
        <v/>
      </c>
      <c r="R401" s="1691"/>
      <c r="S401" s="1694" t="str">
        <f>IFERROR(VLOOKUP($B401,사업결과보고서_입력!$Z$8:$BD$95,31,0),"")</f>
        <v/>
      </c>
      <c r="T401" s="1695"/>
      <c r="U401" s="1695"/>
      <c r="V401" s="1695"/>
      <c r="W401" s="1695"/>
      <c r="X401" s="1695"/>
      <c r="Y401" s="1696"/>
    </row>
    <row r="402" spans="2:25" ht="38.1" customHeight="1">
      <c r="B402" s="1682"/>
      <c r="C402" s="1689"/>
      <c r="D402" s="1689"/>
      <c r="E402" s="1689"/>
      <c r="F402" s="1689"/>
      <c r="G402" s="1689"/>
      <c r="H402" s="1692"/>
      <c r="I402" s="1693"/>
      <c r="J402" s="1697"/>
      <c r="K402" s="1698"/>
      <c r="L402" s="1698"/>
      <c r="M402" s="1698"/>
      <c r="N402" s="1698"/>
      <c r="O402" s="1698"/>
      <c r="P402" s="1699"/>
      <c r="Q402" s="1692"/>
      <c r="R402" s="1693"/>
      <c r="S402" s="1697"/>
      <c r="T402" s="1698"/>
      <c r="U402" s="1698"/>
      <c r="V402" s="1698"/>
      <c r="W402" s="1698"/>
      <c r="X402" s="1698"/>
      <c r="Y402" s="1699"/>
    </row>
    <row r="403" spans="2:25" ht="38.1" customHeight="1">
      <c r="B403" s="1682">
        <f>SUM($B$385:B402)+1</f>
        <v>512</v>
      </c>
      <c r="C403" s="1684" t="str">
        <f>IFERROR(입력!CU278,"")</f>
        <v/>
      </c>
      <c r="D403" s="1689"/>
      <c r="E403" s="1684" t="str">
        <f>IFERROR(입력!CV278,"")</f>
        <v/>
      </c>
      <c r="F403" s="1684"/>
      <c r="G403" s="1689"/>
      <c r="H403" s="1690" t="str">
        <f>IFERROR(VLOOKUP($B403,사업결과보고서_입력!$Z$8:$BD$95,28,0),"")</f>
        <v/>
      </c>
      <c r="I403" s="1691"/>
      <c r="J403" s="1694" t="str">
        <f>IFERROR(VLOOKUP($B403,사업결과보고서_입력!$Z$8:$BD$95,29,0),"")</f>
        <v/>
      </c>
      <c r="K403" s="1695"/>
      <c r="L403" s="1695"/>
      <c r="M403" s="1695"/>
      <c r="N403" s="1695"/>
      <c r="O403" s="1695"/>
      <c r="P403" s="1696"/>
      <c r="Q403" s="1690" t="str">
        <f>IFERROR(VLOOKUP($B403,사업결과보고서_입력!$Z$8:$BD$95,30,0),"")</f>
        <v/>
      </c>
      <c r="R403" s="1691"/>
      <c r="S403" s="1694" t="str">
        <f>IFERROR(VLOOKUP($B403,사업결과보고서_입력!$Z$8:$BD$95,31,0),"")</f>
        <v/>
      </c>
      <c r="T403" s="1695"/>
      <c r="U403" s="1695"/>
      <c r="V403" s="1695"/>
      <c r="W403" s="1695"/>
      <c r="X403" s="1695"/>
      <c r="Y403" s="1696"/>
    </row>
    <row r="404" spans="2:25" ht="38.1" customHeight="1">
      <c r="B404" s="1682"/>
      <c r="C404" s="1689"/>
      <c r="D404" s="1689"/>
      <c r="E404" s="1689"/>
      <c r="F404" s="1689"/>
      <c r="G404" s="1689"/>
      <c r="H404" s="1692"/>
      <c r="I404" s="1693"/>
      <c r="J404" s="1697"/>
      <c r="K404" s="1698"/>
      <c r="L404" s="1698"/>
      <c r="M404" s="1698"/>
      <c r="N404" s="1698"/>
      <c r="O404" s="1698"/>
      <c r="P404" s="1699"/>
      <c r="Q404" s="1692"/>
      <c r="R404" s="1693"/>
      <c r="S404" s="1697"/>
      <c r="T404" s="1698"/>
      <c r="U404" s="1698"/>
      <c r="V404" s="1698"/>
      <c r="W404" s="1698"/>
      <c r="X404" s="1698"/>
      <c r="Y404" s="1699"/>
    </row>
    <row r="405" spans="2:25" ht="38.1" customHeight="1">
      <c r="B405" s="1682">
        <f>SUM($B$385:B404)+1</f>
        <v>1024</v>
      </c>
      <c r="C405" s="1684" t="str">
        <f>IFERROR(입력!CU279,"")</f>
        <v/>
      </c>
      <c r="D405" s="1689"/>
      <c r="E405" s="1684" t="str">
        <f>IFERROR(입력!CV279,"")</f>
        <v/>
      </c>
      <c r="F405" s="1684"/>
      <c r="G405" s="1689"/>
      <c r="H405" s="1690" t="str">
        <f>IFERROR(VLOOKUP($B405,사업결과보고서_입력!$Z$8:$BD$95,28,0),"")</f>
        <v/>
      </c>
      <c r="I405" s="1691"/>
      <c r="J405" s="1694" t="str">
        <f>IFERROR(VLOOKUP($B405,사업결과보고서_입력!$Z$8:$BD$95,29,0),"")</f>
        <v/>
      </c>
      <c r="K405" s="1695"/>
      <c r="L405" s="1695"/>
      <c r="M405" s="1695"/>
      <c r="N405" s="1695"/>
      <c r="O405" s="1695"/>
      <c r="P405" s="1696"/>
      <c r="Q405" s="1690" t="str">
        <f>IFERROR(VLOOKUP($B405,사업결과보고서_입력!$Z$8:$BD$95,30,0),"")</f>
        <v/>
      </c>
      <c r="R405" s="1691"/>
      <c r="S405" s="1694" t="str">
        <f>IFERROR(VLOOKUP($B405,사업결과보고서_입력!$Z$8:$BD$95,31,0),"")</f>
        <v/>
      </c>
      <c r="T405" s="1695"/>
      <c r="U405" s="1695"/>
      <c r="V405" s="1695"/>
      <c r="W405" s="1695"/>
      <c r="X405" s="1695"/>
      <c r="Y405" s="1696"/>
    </row>
    <row r="406" spans="2:25" ht="38.1" customHeight="1">
      <c r="B406" s="1682"/>
      <c r="C406" s="1689"/>
      <c r="D406" s="1689"/>
      <c r="E406" s="1689"/>
      <c r="F406" s="1689"/>
      <c r="G406" s="1689"/>
      <c r="H406" s="1692"/>
      <c r="I406" s="1693"/>
      <c r="J406" s="1697"/>
      <c r="K406" s="1698"/>
      <c r="L406" s="1698"/>
      <c r="M406" s="1698"/>
      <c r="N406" s="1698"/>
      <c r="O406" s="1698"/>
      <c r="P406" s="1699"/>
      <c r="Q406" s="1692"/>
      <c r="R406" s="1693"/>
      <c r="S406" s="1697"/>
      <c r="T406" s="1698"/>
      <c r="U406" s="1698"/>
      <c r="V406" s="1698"/>
      <c r="W406" s="1698"/>
      <c r="X406" s="1698"/>
      <c r="Y406" s="1699"/>
    </row>
    <row r="407" spans="2:25" ht="38.1" customHeight="1">
      <c r="B407" s="1682">
        <f>SUM($B$385:B406)+1</f>
        <v>2048</v>
      </c>
      <c r="C407" s="1684" t="str">
        <f>IFERROR(입력!CU280,"")</f>
        <v/>
      </c>
      <c r="D407" s="1689"/>
      <c r="E407" s="1684" t="str">
        <f>IFERROR(입력!CV280,"")</f>
        <v/>
      </c>
      <c r="F407" s="1684"/>
      <c r="G407" s="1689"/>
      <c r="H407" s="1690" t="str">
        <f>IFERROR(VLOOKUP($B407,사업결과보고서_입력!$Z$8:$BD$95,28,0),"")</f>
        <v/>
      </c>
      <c r="I407" s="1691"/>
      <c r="J407" s="1694" t="str">
        <f>IFERROR(VLOOKUP($B407,사업결과보고서_입력!$Z$8:$BD$95,29,0),"")</f>
        <v/>
      </c>
      <c r="K407" s="1695"/>
      <c r="L407" s="1695"/>
      <c r="M407" s="1695"/>
      <c r="N407" s="1695"/>
      <c r="O407" s="1695"/>
      <c r="P407" s="1696"/>
      <c r="Q407" s="1690" t="str">
        <f>IFERROR(VLOOKUP($B407,사업결과보고서_입력!$Z$8:$BD$95,30,0),"")</f>
        <v/>
      </c>
      <c r="R407" s="1691"/>
      <c r="S407" s="1694" t="str">
        <f>IFERROR(VLOOKUP($B407,사업결과보고서_입력!$Z$8:$BD$95,31,0),"")</f>
        <v/>
      </c>
      <c r="T407" s="1695"/>
      <c r="U407" s="1695"/>
      <c r="V407" s="1695"/>
      <c r="W407" s="1695"/>
      <c r="X407" s="1695"/>
      <c r="Y407" s="1696"/>
    </row>
    <row r="408" spans="2:25" ht="38.1" customHeight="1">
      <c r="B408" s="1682"/>
      <c r="C408" s="1689"/>
      <c r="D408" s="1689"/>
      <c r="E408" s="1689"/>
      <c r="F408" s="1689"/>
      <c r="G408" s="1689"/>
      <c r="H408" s="1692"/>
      <c r="I408" s="1693"/>
      <c r="J408" s="1697"/>
      <c r="K408" s="1698"/>
      <c r="L408" s="1698"/>
      <c r="M408" s="1698"/>
      <c r="N408" s="1698"/>
      <c r="O408" s="1698"/>
      <c r="P408" s="1699"/>
      <c r="Q408" s="1692"/>
      <c r="R408" s="1693"/>
      <c r="S408" s="1697"/>
      <c r="T408" s="1698"/>
      <c r="U408" s="1698"/>
      <c r="V408" s="1698"/>
      <c r="W408" s="1698"/>
      <c r="X408" s="1698"/>
      <c r="Y408" s="1699"/>
    </row>
    <row r="409" spans="2:25" ht="38.1" customHeight="1">
      <c r="B409" s="1682">
        <f>SUM($B$385:B408)+1</f>
        <v>4096</v>
      </c>
      <c r="C409" s="1684" t="str">
        <f>IFERROR(입력!CU281,"")</f>
        <v/>
      </c>
      <c r="D409" s="1689"/>
      <c r="E409" s="1684" t="str">
        <f>IFERROR(입력!CV281,"")</f>
        <v/>
      </c>
      <c r="F409" s="1684"/>
      <c r="G409" s="1689"/>
      <c r="H409" s="1690" t="str">
        <f>IFERROR(VLOOKUP($B409,사업결과보고서_입력!$Z$8:$BD$95,28,0),"")</f>
        <v/>
      </c>
      <c r="I409" s="1691"/>
      <c r="J409" s="1694" t="str">
        <f>IFERROR(VLOOKUP($B409,사업결과보고서_입력!$Z$8:$BD$95,29,0),"")</f>
        <v/>
      </c>
      <c r="K409" s="1695"/>
      <c r="L409" s="1695"/>
      <c r="M409" s="1695"/>
      <c r="N409" s="1695"/>
      <c r="O409" s="1695"/>
      <c r="P409" s="1696"/>
      <c r="Q409" s="1690" t="str">
        <f>IFERROR(VLOOKUP($B409,사업결과보고서_입력!$Z$8:$BD$95,30,0),"")</f>
        <v/>
      </c>
      <c r="R409" s="1691"/>
      <c r="S409" s="1694" t="str">
        <f>IFERROR(VLOOKUP($B409,사업결과보고서_입력!$Z$8:$BD$95,31,0),"")</f>
        <v/>
      </c>
      <c r="T409" s="1695"/>
      <c r="U409" s="1695"/>
      <c r="V409" s="1695"/>
      <c r="W409" s="1695"/>
      <c r="X409" s="1695"/>
      <c r="Y409" s="1696"/>
    </row>
    <row r="410" spans="2:25" ht="38.1" customHeight="1">
      <c r="B410" s="1682"/>
      <c r="C410" s="1689"/>
      <c r="D410" s="1689"/>
      <c r="E410" s="1689"/>
      <c r="F410" s="1689"/>
      <c r="G410" s="1689"/>
      <c r="H410" s="1692"/>
      <c r="I410" s="1693"/>
      <c r="J410" s="1697"/>
      <c r="K410" s="1698"/>
      <c r="L410" s="1698"/>
      <c r="M410" s="1698"/>
      <c r="N410" s="1698"/>
      <c r="O410" s="1698"/>
      <c r="P410" s="1699"/>
      <c r="Q410" s="1692"/>
      <c r="R410" s="1693"/>
      <c r="S410" s="1697"/>
      <c r="T410" s="1698"/>
      <c r="U410" s="1698"/>
      <c r="V410" s="1698"/>
      <c r="W410" s="1698"/>
      <c r="X410" s="1698"/>
      <c r="Y410" s="1699"/>
    </row>
    <row r="411" spans="2:25" ht="38.1" customHeight="1">
      <c r="B411" s="1682">
        <f>SUM($B$385:B410)+1</f>
        <v>8192</v>
      </c>
      <c r="C411" s="1684" t="str">
        <f>IFERROR(입력!CU282,"")</f>
        <v/>
      </c>
      <c r="D411" s="1689"/>
      <c r="E411" s="1684" t="str">
        <f>IFERROR(입력!CV282,"")</f>
        <v/>
      </c>
      <c r="F411" s="1684"/>
      <c r="G411" s="1689"/>
      <c r="H411" s="1690" t="str">
        <f>IFERROR(VLOOKUP($B411,사업결과보고서_입력!$Z$8:$BD$95,28,0),"")</f>
        <v/>
      </c>
      <c r="I411" s="1691"/>
      <c r="J411" s="1694" t="str">
        <f>IFERROR(VLOOKUP($B411,사업결과보고서_입력!$Z$8:$BD$95,29,0),"")</f>
        <v/>
      </c>
      <c r="K411" s="1695"/>
      <c r="L411" s="1695"/>
      <c r="M411" s="1695"/>
      <c r="N411" s="1695"/>
      <c r="O411" s="1695"/>
      <c r="P411" s="1696"/>
      <c r="Q411" s="1690" t="str">
        <f>IFERROR(VLOOKUP($B411,사업결과보고서_입력!$Z$8:$BD$95,30,0),"")</f>
        <v/>
      </c>
      <c r="R411" s="1691"/>
      <c r="S411" s="1694" t="str">
        <f>IFERROR(VLOOKUP($B411,사업결과보고서_입력!$Z$8:$BD$95,31,0),"")</f>
        <v/>
      </c>
      <c r="T411" s="1695"/>
      <c r="U411" s="1695"/>
      <c r="V411" s="1695"/>
      <c r="W411" s="1695"/>
      <c r="X411" s="1695"/>
      <c r="Y411" s="1696"/>
    </row>
    <row r="412" spans="2:25" ht="38.1" customHeight="1">
      <c r="B412" s="1682"/>
      <c r="C412" s="1689"/>
      <c r="D412" s="1689"/>
      <c r="E412" s="1689"/>
      <c r="F412" s="1689"/>
      <c r="G412" s="1689"/>
      <c r="H412" s="1692"/>
      <c r="I412" s="1693"/>
      <c r="J412" s="1697"/>
      <c r="K412" s="1698"/>
      <c r="L412" s="1698"/>
      <c r="M412" s="1698"/>
      <c r="N412" s="1698"/>
      <c r="O412" s="1698"/>
      <c r="P412" s="1699"/>
      <c r="Q412" s="1692"/>
      <c r="R412" s="1693"/>
      <c r="S412" s="1697"/>
      <c r="T412" s="1698"/>
      <c r="U412" s="1698"/>
      <c r="V412" s="1698"/>
      <c r="W412" s="1698"/>
      <c r="X412" s="1698"/>
      <c r="Y412" s="1699"/>
    </row>
    <row r="413" spans="2:25" ht="38.1" customHeight="1">
      <c r="B413" s="1682">
        <f>SUM($B$385:B412)+1</f>
        <v>16384</v>
      </c>
      <c r="C413" s="1684" t="str">
        <f>IFERROR(입력!CU283,"")</f>
        <v/>
      </c>
      <c r="D413" s="1689"/>
      <c r="E413" s="1684" t="str">
        <f>IFERROR(입력!CV283,"")</f>
        <v/>
      </c>
      <c r="F413" s="1684"/>
      <c r="G413" s="1689"/>
      <c r="H413" s="1690" t="str">
        <f>IFERROR(VLOOKUP($B413,사업결과보고서_입력!$Z$8:$BD$95,28,0),"")</f>
        <v/>
      </c>
      <c r="I413" s="1691"/>
      <c r="J413" s="1694" t="str">
        <f>IFERROR(VLOOKUP($B413,사업결과보고서_입력!$Z$8:$BD$95,29,0),"")</f>
        <v/>
      </c>
      <c r="K413" s="1695"/>
      <c r="L413" s="1695"/>
      <c r="M413" s="1695"/>
      <c r="N413" s="1695"/>
      <c r="O413" s="1695"/>
      <c r="P413" s="1696"/>
      <c r="Q413" s="1690" t="str">
        <f>IFERROR(VLOOKUP($B413,사업결과보고서_입력!$Z$8:$BD$95,30,0),"")</f>
        <v/>
      </c>
      <c r="R413" s="1691"/>
      <c r="S413" s="1694" t="str">
        <f>IFERROR(VLOOKUP($B413,사업결과보고서_입력!$Z$8:$BD$95,31,0),"")</f>
        <v/>
      </c>
      <c r="T413" s="1695"/>
      <c r="U413" s="1695"/>
      <c r="V413" s="1695"/>
      <c r="W413" s="1695"/>
      <c r="X413" s="1695"/>
      <c r="Y413" s="1696"/>
    </row>
    <row r="414" spans="2:25" ht="38.1" customHeight="1">
      <c r="B414" s="1682"/>
      <c r="C414" s="1689"/>
      <c r="D414" s="1689"/>
      <c r="E414" s="1689"/>
      <c r="F414" s="1689"/>
      <c r="G414" s="1689"/>
      <c r="H414" s="1692"/>
      <c r="I414" s="1693"/>
      <c r="J414" s="1697"/>
      <c r="K414" s="1698"/>
      <c r="L414" s="1698"/>
      <c r="M414" s="1698"/>
      <c r="N414" s="1698"/>
      <c r="O414" s="1698"/>
      <c r="P414" s="1699"/>
      <c r="Q414" s="1692"/>
      <c r="R414" s="1693"/>
      <c r="S414" s="1697"/>
      <c r="T414" s="1698"/>
      <c r="U414" s="1698"/>
      <c r="V414" s="1698"/>
      <c r="W414" s="1698"/>
      <c r="X414" s="1698"/>
      <c r="Y414" s="1699"/>
    </row>
    <row r="415" spans="2:25" ht="38.1" customHeight="1">
      <c r="B415" s="1682">
        <f>SUM($B$385:B414)+1</f>
        <v>32768</v>
      </c>
      <c r="C415" s="1684" t="str">
        <f>IFERROR(입력!CU284,"")</f>
        <v/>
      </c>
      <c r="D415" s="1689"/>
      <c r="E415" s="1684" t="str">
        <f>IFERROR(입력!CV284,"")</f>
        <v/>
      </c>
      <c r="F415" s="1684"/>
      <c r="G415" s="1689"/>
      <c r="H415" s="1690" t="str">
        <f>IFERROR(VLOOKUP($B415,사업결과보고서_입력!$Z$8:$BD$95,28,0),"")</f>
        <v/>
      </c>
      <c r="I415" s="1691"/>
      <c r="J415" s="1694" t="str">
        <f>IFERROR(VLOOKUP($B415,사업결과보고서_입력!$Z$8:$BD$95,29,0),"")</f>
        <v/>
      </c>
      <c r="K415" s="1695"/>
      <c r="L415" s="1695"/>
      <c r="M415" s="1695"/>
      <c r="N415" s="1695"/>
      <c r="O415" s="1695"/>
      <c r="P415" s="1696"/>
      <c r="Q415" s="1690" t="str">
        <f>IFERROR(VLOOKUP($B415,사업결과보고서_입력!$Z$8:$BD$95,30,0),"")</f>
        <v/>
      </c>
      <c r="R415" s="1691"/>
      <c r="S415" s="1694" t="str">
        <f>IFERROR(VLOOKUP($B415,사업결과보고서_입력!$Z$8:$BD$95,31,0),"")</f>
        <v/>
      </c>
      <c r="T415" s="1695"/>
      <c r="U415" s="1695"/>
      <c r="V415" s="1695"/>
      <c r="W415" s="1695"/>
      <c r="X415" s="1695"/>
      <c r="Y415" s="1696"/>
    </row>
    <row r="416" spans="2:25" ht="38.1" customHeight="1">
      <c r="B416" s="1682"/>
      <c r="C416" s="1689"/>
      <c r="D416" s="1689"/>
      <c r="E416" s="1689"/>
      <c r="F416" s="1689"/>
      <c r="G416" s="1689"/>
      <c r="H416" s="1692"/>
      <c r="I416" s="1693"/>
      <c r="J416" s="1697"/>
      <c r="K416" s="1698"/>
      <c r="L416" s="1698"/>
      <c r="M416" s="1698"/>
      <c r="N416" s="1698"/>
      <c r="O416" s="1698"/>
      <c r="P416" s="1699"/>
      <c r="Q416" s="1692"/>
      <c r="R416" s="1693"/>
      <c r="S416" s="1697"/>
      <c r="T416" s="1698"/>
      <c r="U416" s="1698"/>
      <c r="V416" s="1698"/>
      <c r="W416" s="1698"/>
      <c r="X416" s="1698"/>
      <c r="Y416" s="1699"/>
    </row>
    <row r="417" spans="2:25" ht="38.1" customHeight="1">
      <c r="B417" s="1682">
        <f>SUM($B$385:B416)+1</f>
        <v>65536</v>
      </c>
      <c r="C417" s="1684" t="str">
        <f>IFERROR(입력!CU285,"")</f>
        <v/>
      </c>
      <c r="D417" s="1689"/>
      <c r="E417" s="1684" t="str">
        <f>IFERROR(입력!CV285,"")</f>
        <v/>
      </c>
      <c r="F417" s="1684"/>
      <c r="G417" s="1689"/>
      <c r="H417" s="1690" t="str">
        <f>IFERROR(VLOOKUP($B417,사업결과보고서_입력!$Z$8:$BD$95,28,0),"")</f>
        <v/>
      </c>
      <c r="I417" s="1691"/>
      <c r="J417" s="1694" t="str">
        <f>IFERROR(VLOOKUP($B417,사업결과보고서_입력!$Z$8:$BD$95,29,0),"")</f>
        <v/>
      </c>
      <c r="K417" s="1695"/>
      <c r="L417" s="1695"/>
      <c r="M417" s="1695"/>
      <c r="N417" s="1695"/>
      <c r="O417" s="1695"/>
      <c r="P417" s="1696"/>
      <c r="Q417" s="1690" t="str">
        <f>IFERROR(VLOOKUP($B417,사업결과보고서_입력!$Z$8:$BD$95,30,0),"")</f>
        <v/>
      </c>
      <c r="R417" s="1691"/>
      <c r="S417" s="1694" t="str">
        <f>IFERROR(VLOOKUP($B417,사업결과보고서_입력!$Z$8:$BD$95,31,0),"")</f>
        <v/>
      </c>
      <c r="T417" s="1695"/>
      <c r="U417" s="1695"/>
      <c r="V417" s="1695"/>
      <c r="W417" s="1695"/>
      <c r="X417" s="1695"/>
      <c r="Y417" s="1696"/>
    </row>
    <row r="418" spans="2:25" ht="38.1" customHeight="1">
      <c r="B418" s="1682"/>
      <c r="C418" s="1689"/>
      <c r="D418" s="1689"/>
      <c r="E418" s="1689"/>
      <c r="F418" s="1689"/>
      <c r="G418" s="1689"/>
      <c r="H418" s="1692"/>
      <c r="I418" s="1693"/>
      <c r="J418" s="1697"/>
      <c r="K418" s="1698"/>
      <c r="L418" s="1698"/>
      <c r="M418" s="1698"/>
      <c r="N418" s="1698"/>
      <c r="O418" s="1698"/>
      <c r="P418" s="1699"/>
      <c r="Q418" s="1692"/>
      <c r="R418" s="1693"/>
      <c r="S418" s="1697"/>
      <c r="T418" s="1698"/>
      <c r="U418" s="1698"/>
      <c r="V418" s="1698"/>
      <c r="W418" s="1698"/>
      <c r="X418" s="1698"/>
      <c r="Y418" s="1699"/>
    </row>
    <row r="419" spans="2:25" ht="38.1" customHeight="1">
      <c r="B419" s="1682">
        <f>SUM($B$385:B418)+1</f>
        <v>131072</v>
      </c>
      <c r="C419" s="1684" t="str">
        <f>IFERROR(입력!CU286,"")</f>
        <v/>
      </c>
      <c r="D419" s="1689"/>
      <c r="E419" s="1684" t="str">
        <f>IFERROR(입력!CV286,"")</f>
        <v/>
      </c>
      <c r="F419" s="1684"/>
      <c r="G419" s="1689"/>
      <c r="H419" s="1690" t="str">
        <f>IFERROR(VLOOKUP($B419,사업결과보고서_입력!$Z$8:$BD$95,28,0),"")</f>
        <v/>
      </c>
      <c r="I419" s="1691"/>
      <c r="J419" s="1694" t="str">
        <f>IFERROR(VLOOKUP($B419,사업결과보고서_입력!$Z$8:$BD$95,29,0),"")</f>
        <v/>
      </c>
      <c r="K419" s="1695"/>
      <c r="L419" s="1695"/>
      <c r="M419" s="1695"/>
      <c r="N419" s="1695"/>
      <c r="O419" s="1695"/>
      <c r="P419" s="1696"/>
      <c r="Q419" s="1690" t="str">
        <f>IFERROR(VLOOKUP($B419,사업결과보고서_입력!$Z$8:$BD$95,30,0),"")</f>
        <v/>
      </c>
      <c r="R419" s="1691"/>
      <c r="S419" s="1694" t="str">
        <f>IFERROR(VLOOKUP($B419,사업결과보고서_입력!$Z$8:$BD$95,31,0),"")</f>
        <v/>
      </c>
      <c r="T419" s="1695"/>
      <c r="U419" s="1695"/>
      <c r="V419" s="1695"/>
      <c r="W419" s="1695"/>
      <c r="X419" s="1695"/>
      <c r="Y419" s="1696"/>
    </row>
    <row r="420" spans="2:25" ht="38.1" customHeight="1">
      <c r="B420" s="1682"/>
      <c r="C420" s="1689"/>
      <c r="D420" s="1689"/>
      <c r="E420" s="1689"/>
      <c r="F420" s="1689"/>
      <c r="G420" s="1689"/>
      <c r="H420" s="1692"/>
      <c r="I420" s="1693"/>
      <c r="J420" s="1697"/>
      <c r="K420" s="1698"/>
      <c r="L420" s="1698"/>
      <c r="M420" s="1698"/>
      <c r="N420" s="1698"/>
      <c r="O420" s="1698"/>
      <c r="P420" s="1699"/>
      <c r="Q420" s="1692"/>
      <c r="R420" s="1693"/>
      <c r="S420" s="1697"/>
      <c r="T420" s="1698"/>
      <c r="U420" s="1698"/>
      <c r="V420" s="1698"/>
      <c r="W420" s="1698"/>
      <c r="X420" s="1698"/>
      <c r="Y420" s="1699"/>
    </row>
    <row r="421" spans="2:25" ht="38.1" customHeight="1">
      <c r="B421" s="1682">
        <f>SUM($B$385:B420)+1</f>
        <v>262144</v>
      </c>
      <c r="C421" s="1684" t="str">
        <f>IFERROR(입력!CU287,"")</f>
        <v/>
      </c>
      <c r="D421" s="1689"/>
      <c r="E421" s="1684" t="str">
        <f>IFERROR(입력!CV287,"")</f>
        <v/>
      </c>
      <c r="F421" s="1684"/>
      <c r="G421" s="1689"/>
      <c r="H421" s="1690" t="str">
        <f>IFERROR(VLOOKUP($B421,사업결과보고서_입력!$Z$8:$BD$95,28,0),"")</f>
        <v/>
      </c>
      <c r="I421" s="1691"/>
      <c r="J421" s="1694" t="str">
        <f>IFERROR(VLOOKUP($B421,사업결과보고서_입력!$Z$8:$BD$95,29,0),"")</f>
        <v/>
      </c>
      <c r="K421" s="1695"/>
      <c r="L421" s="1695"/>
      <c r="M421" s="1695"/>
      <c r="N421" s="1695"/>
      <c r="O421" s="1695"/>
      <c r="P421" s="1696"/>
      <c r="Q421" s="1690" t="str">
        <f>IFERROR(VLOOKUP($B421,사업결과보고서_입력!$Z$8:$BD$95,30,0),"")</f>
        <v/>
      </c>
      <c r="R421" s="1691"/>
      <c r="S421" s="1694" t="str">
        <f>IFERROR(VLOOKUP($B421,사업결과보고서_입력!$Z$8:$BD$95,31,0),"")</f>
        <v/>
      </c>
      <c r="T421" s="1695"/>
      <c r="U421" s="1695"/>
      <c r="V421" s="1695"/>
      <c r="W421" s="1695"/>
      <c r="X421" s="1695"/>
      <c r="Y421" s="1696"/>
    </row>
    <row r="422" spans="2:25" ht="38.1" customHeight="1">
      <c r="B422" s="1682"/>
      <c r="C422" s="1689"/>
      <c r="D422" s="1689"/>
      <c r="E422" s="1689"/>
      <c r="F422" s="1689"/>
      <c r="G422" s="1689"/>
      <c r="H422" s="1692"/>
      <c r="I422" s="1693"/>
      <c r="J422" s="1697"/>
      <c r="K422" s="1698"/>
      <c r="L422" s="1698"/>
      <c r="M422" s="1698"/>
      <c r="N422" s="1698"/>
      <c r="O422" s="1698"/>
      <c r="P422" s="1699"/>
      <c r="Q422" s="1692"/>
      <c r="R422" s="1693"/>
      <c r="S422" s="1697"/>
      <c r="T422" s="1698"/>
      <c r="U422" s="1698"/>
      <c r="V422" s="1698"/>
      <c r="W422" s="1698"/>
      <c r="X422" s="1698"/>
      <c r="Y422" s="1699"/>
    </row>
    <row r="423" spans="2:25" ht="38.1" customHeight="1">
      <c r="B423" s="1682">
        <f>SUM($B$385:B422)+1</f>
        <v>524288</v>
      </c>
      <c r="C423" s="1684" t="str">
        <f>IFERROR(입력!CU288,"")</f>
        <v/>
      </c>
      <c r="D423" s="1689"/>
      <c r="E423" s="1684" t="str">
        <f>IFERROR(입력!CV288,"")</f>
        <v/>
      </c>
      <c r="F423" s="1684"/>
      <c r="G423" s="1689"/>
      <c r="H423" s="1690" t="str">
        <f>IFERROR(VLOOKUP($B423,사업결과보고서_입력!$Z$8:$BD$95,28,0),"")</f>
        <v/>
      </c>
      <c r="I423" s="1691"/>
      <c r="J423" s="1694" t="str">
        <f>IFERROR(VLOOKUP($B423,사업결과보고서_입력!$Z$8:$BD$95,29,0),"")</f>
        <v/>
      </c>
      <c r="K423" s="1695"/>
      <c r="L423" s="1695"/>
      <c r="M423" s="1695"/>
      <c r="N423" s="1695"/>
      <c r="O423" s="1695"/>
      <c r="P423" s="1696"/>
      <c r="Q423" s="1690" t="str">
        <f>IFERROR(VLOOKUP($B423,사업결과보고서_입력!$Z$8:$BD$95,30,0),"")</f>
        <v/>
      </c>
      <c r="R423" s="1691"/>
      <c r="S423" s="1694" t="str">
        <f>IFERROR(VLOOKUP($B423,사업결과보고서_입력!$Z$8:$BD$95,31,0),"")</f>
        <v/>
      </c>
      <c r="T423" s="1695"/>
      <c r="U423" s="1695"/>
      <c r="V423" s="1695"/>
      <c r="W423" s="1695"/>
      <c r="X423" s="1695"/>
      <c r="Y423" s="1696"/>
    </row>
    <row r="424" spans="2:25" ht="38.1" customHeight="1">
      <c r="B424" s="1682"/>
      <c r="C424" s="1689"/>
      <c r="D424" s="1689"/>
      <c r="E424" s="1689"/>
      <c r="F424" s="1689"/>
      <c r="G424" s="1689"/>
      <c r="H424" s="1692"/>
      <c r="I424" s="1693"/>
      <c r="J424" s="1697"/>
      <c r="K424" s="1698"/>
      <c r="L424" s="1698"/>
      <c r="M424" s="1698"/>
      <c r="N424" s="1698"/>
      <c r="O424" s="1698"/>
      <c r="P424" s="1699"/>
      <c r="Q424" s="1692"/>
      <c r="R424" s="1693"/>
      <c r="S424" s="1697"/>
      <c r="T424" s="1698"/>
      <c r="U424" s="1698"/>
      <c r="V424" s="1698"/>
      <c r="W424" s="1698"/>
      <c r="X424" s="1698"/>
      <c r="Y424" s="1699"/>
    </row>
    <row r="425" spans="2:25">
      <c r="E425" s="54"/>
      <c r="F425" s="54"/>
    </row>
    <row r="427" spans="2:25">
      <c r="E427" s="54"/>
      <c r="F427" s="54"/>
    </row>
    <row r="429" spans="2:25">
      <c r="E429" s="54"/>
      <c r="F429" s="54"/>
    </row>
    <row r="431" spans="2:25">
      <c r="E431" s="1688"/>
      <c r="F431" s="1688"/>
      <c r="G431" s="459"/>
    </row>
    <row r="432" spans="2:25">
      <c r="E432" s="459"/>
      <c r="F432" s="459"/>
      <c r="G432" s="459"/>
    </row>
    <row r="433" spans="5:7">
      <c r="E433" s="1688"/>
      <c r="F433" s="1688"/>
      <c r="G433" s="459"/>
    </row>
    <row r="434" spans="5:7">
      <c r="E434" s="459"/>
      <c r="F434" s="459"/>
      <c r="G434" s="459"/>
    </row>
    <row r="435" spans="5:7">
      <c r="E435" s="1688"/>
      <c r="F435" s="1688"/>
      <c r="G435" s="459"/>
    </row>
    <row r="436" spans="5:7">
      <c r="E436" s="459"/>
      <c r="F436" s="459"/>
      <c r="G436" s="459"/>
    </row>
    <row r="437" spans="5:7">
      <c r="E437" s="1688"/>
      <c r="F437" s="1688"/>
      <c r="G437" s="459"/>
    </row>
    <row r="438" spans="5:7">
      <c r="E438" s="459"/>
      <c r="F438" s="459"/>
      <c r="G438" s="459"/>
    </row>
    <row r="439" spans="5:7">
      <c r="E439" s="1688"/>
      <c r="F439" s="1688"/>
      <c r="G439" s="459"/>
    </row>
    <row r="440" spans="5:7">
      <c r="E440" s="459"/>
      <c r="F440" s="459"/>
      <c r="G440" s="459"/>
    </row>
    <row r="441" spans="5:7">
      <c r="E441" s="1688"/>
      <c r="F441" s="1688"/>
      <c r="G441" s="459"/>
    </row>
    <row r="442" spans="5:7">
      <c r="E442" s="459"/>
      <c r="F442" s="459"/>
      <c r="G442" s="459"/>
    </row>
    <row r="443" spans="5:7">
      <c r="E443" s="1688"/>
      <c r="F443" s="1688"/>
      <c r="G443" s="459"/>
    </row>
    <row r="444" spans="5:7">
      <c r="E444" s="459"/>
      <c r="F444" s="459"/>
      <c r="G444" s="459"/>
    </row>
  </sheetData>
  <sheetProtection algorithmName="SHA-512" hashValue="idnleRFEIi4XP1gV8AAZoO+/mJxYfVlu/qo66fvyXgFU5+NFcrL2lPB4lSmQbiFr2Ca98kwu06NzokgeWcJNWA==" saltValue="+3MIu6+cI2q69A1pbMgrdg==" spinCount="100000" sheet="1" objects="1" scenarios="1"/>
  <mergeCells count="905">
    <mergeCell ref="W179:Y179"/>
    <mergeCell ref="R175:V175"/>
    <mergeCell ref="R176:V176"/>
    <mergeCell ref="R177:V177"/>
    <mergeCell ref="R178:V178"/>
    <mergeCell ref="R179:V179"/>
    <mergeCell ref="W160:Y160"/>
    <mergeCell ref="W161:Y161"/>
    <mergeCell ref="W162:Y162"/>
    <mergeCell ref="W163:Y163"/>
    <mergeCell ref="W164:Y164"/>
    <mergeCell ref="W165:Y165"/>
    <mergeCell ref="W166:Y166"/>
    <mergeCell ref="W167:Y167"/>
    <mergeCell ref="W168:Y168"/>
    <mergeCell ref="W169:Y169"/>
    <mergeCell ref="W170:Y170"/>
    <mergeCell ref="W171:Y171"/>
    <mergeCell ref="W172:Y172"/>
    <mergeCell ref="W173:Y173"/>
    <mergeCell ref="W174:Y174"/>
    <mergeCell ref="W175:Y175"/>
    <mergeCell ref="W176:Y176"/>
    <mergeCell ref="W177:Y177"/>
    <mergeCell ref="W178:Y178"/>
    <mergeCell ref="R166:V166"/>
    <mergeCell ref="R167:V167"/>
    <mergeCell ref="R168:V168"/>
    <mergeCell ref="R169:V169"/>
    <mergeCell ref="R170:V170"/>
    <mergeCell ref="R171:V171"/>
    <mergeCell ref="R172:V172"/>
    <mergeCell ref="R173:V173"/>
    <mergeCell ref="R174:V174"/>
    <mergeCell ref="C160:G160"/>
    <mergeCell ref="H160:L160"/>
    <mergeCell ref="M160:Q160"/>
    <mergeCell ref="R160:V160"/>
    <mergeCell ref="R161:V161"/>
    <mergeCell ref="R162:V162"/>
    <mergeCell ref="R163:V163"/>
    <mergeCell ref="R164:V164"/>
    <mergeCell ref="R165:V165"/>
    <mergeCell ref="M161:Q161"/>
    <mergeCell ref="M162:Q162"/>
    <mergeCell ref="M163:Q163"/>
    <mergeCell ref="M164:Q164"/>
    <mergeCell ref="M165:Q165"/>
    <mergeCell ref="C178:G178"/>
    <mergeCell ref="C179:G179"/>
    <mergeCell ref="H161:L161"/>
    <mergeCell ref="H162:L162"/>
    <mergeCell ref="H163:L163"/>
    <mergeCell ref="H164:L164"/>
    <mergeCell ref="H165:L165"/>
    <mergeCell ref="H166:L166"/>
    <mergeCell ref="H167:L167"/>
    <mergeCell ref="H168:L168"/>
    <mergeCell ref="H169:L169"/>
    <mergeCell ref="H170:L170"/>
    <mergeCell ref="H171:L171"/>
    <mergeCell ref="H172:L172"/>
    <mergeCell ref="H173:L173"/>
    <mergeCell ref="H174:L174"/>
    <mergeCell ref="C173:G173"/>
    <mergeCell ref="C174:G174"/>
    <mergeCell ref="C175:G175"/>
    <mergeCell ref="C176:G176"/>
    <mergeCell ref="C177:G177"/>
    <mergeCell ref="H175:L175"/>
    <mergeCell ref="H176:L176"/>
    <mergeCell ref="H177:L177"/>
    <mergeCell ref="X202:Y203"/>
    <mergeCell ref="X200:Y201"/>
    <mergeCell ref="X206:Y207"/>
    <mergeCell ref="X204:Y205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X188:Y189"/>
    <mergeCell ref="X190:Y191"/>
    <mergeCell ref="X194:Y195"/>
    <mergeCell ref="X192:Y193"/>
    <mergeCell ref="X198:Y199"/>
    <mergeCell ref="X196:Y197"/>
    <mergeCell ref="V190:W191"/>
    <mergeCell ref="V194:W195"/>
    <mergeCell ref="X208:Y209"/>
    <mergeCell ref="X214:Y215"/>
    <mergeCell ref="X212:Y213"/>
    <mergeCell ref="X218:Y219"/>
    <mergeCell ref="X216:Y217"/>
    <mergeCell ref="X242:Y243"/>
    <mergeCell ref="X240:Y241"/>
    <mergeCell ref="X246:Y247"/>
    <mergeCell ref="X244:Y245"/>
    <mergeCell ref="X210:Y211"/>
    <mergeCell ref="X222:Y223"/>
    <mergeCell ref="X220:Y221"/>
    <mergeCell ref="X226:Y227"/>
    <mergeCell ref="X224:Y225"/>
    <mergeCell ref="X230:Y231"/>
    <mergeCell ref="X228:Y229"/>
    <mergeCell ref="X234:Y235"/>
    <mergeCell ref="X232:Y233"/>
    <mergeCell ref="X238:Y239"/>
    <mergeCell ref="X236:Y237"/>
    <mergeCell ref="V192:W193"/>
    <mergeCell ref="V198:W199"/>
    <mergeCell ref="V196:W197"/>
    <mergeCell ref="V246:W247"/>
    <mergeCell ref="V244:W245"/>
    <mergeCell ref="V210:W211"/>
    <mergeCell ref="V208:W209"/>
    <mergeCell ref="V214:W215"/>
    <mergeCell ref="V212:W213"/>
    <mergeCell ref="V218:W219"/>
    <mergeCell ref="V216:W217"/>
    <mergeCell ref="V222:W223"/>
    <mergeCell ref="V220:W221"/>
    <mergeCell ref="V226:W227"/>
    <mergeCell ref="V224:W225"/>
    <mergeCell ref="V234:W235"/>
    <mergeCell ref="V232:W233"/>
    <mergeCell ref="V238:W239"/>
    <mergeCell ref="V236:W237"/>
    <mergeCell ref="V242:W243"/>
    <mergeCell ref="V240:W241"/>
    <mergeCell ref="T200:U201"/>
    <mergeCell ref="T206:U207"/>
    <mergeCell ref="T204:U205"/>
    <mergeCell ref="V230:W231"/>
    <mergeCell ref="V228:W229"/>
    <mergeCell ref="V202:W203"/>
    <mergeCell ref="V200:W201"/>
    <mergeCell ref="V206:W207"/>
    <mergeCell ref="V204:W205"/>
    <mergeCell ref="T190:U191"/>
    <mergeCell ref="T194:U195"/>
    <mergeCell ref="T192:U193"/>
    <mergeCell ref="T198:U199"/>
    <mergeCell ref="T196:U197"/>
    <mergeCell ref="T240:U241"/>
    <mergeCell ref="T246:U247"/>
    <mergeCell ref="T244:U245"/>
    <mergeCell ref="T210:U211"/>
    <mergeCell ref="T208:U209"/>
    <mergeCell ref="T214:U215"/>
    <mergeCell ref="T212:U213"/>
    <mergeCell ref="T218:U219"/>
    <mergeCell ref="T216:U217"/>
    <mergeCell ref="T222:U223"/>
    <mergeCell ref="T220:U221"/>
    <mergeCell ref="T226:U227"/>
    <mergeCell ref="T224:U225"/>
    <mergeCell ref="T230:U231"/>
    <mergeCell ref="T228:U229"/>
    <mergeCell ref="T234:U235"/>
    <mergeCell ref="T232:U233"/>
    <mergeCell ref="T238:U239"/>
    <mergeCell ref="T202:U203"/>
    <mergeCell ref="T236:U237"/>
    <mergeCell ref="P238:S239"/>
    <mergeCell ref="P236:S237"/>
    <mergeCell ref="P242:S243"/>
    <mergeCell ref="P240:S241"/>
    <mergeCell ref="P246:S247"/>
    <mergeCell ref="P244:S245"/>
    <mergeCell ref="P226:S227"/>
    <mergeCell ref="P224:S225"/>
    <mergeCell ref="P230:S231"/>
    <mergeCell ref="P228:S229"/>
    <mergeCell ref="P234:S235"/>
    <mergeCell ref="P232:S233"/>
    <mergeCell ref="T242:U243"/>
    <mergeCell ref="P216:S217"/>
    <mergeCell ref="P222:S223"/>
    <mergeCell ref="P220:S221"/>
    <mergeCell ref="P202:S203"/>
    <mergeCell ref="P200:S201"/>
    <mergeCell ref="P206:S207"/>
    <mergeCell ref="P204:S205"/>
    <mergeCell ref="P210:S211"/>
    <mergeCell ref="P208:S209"/>
    <mergeCell ref="P190:S191"/>
    <mergeCell ref="P194:S195"/>
    <mergeCell ref="P192:S193"/>
    <mergeCell ref="P198:S199"/>
    <mergeCell ref="P196:S197"/>
    <mergeCell ref="L238:O239"/>
    <mergeCell ref="L236:O237"/>
    <mergeCell ref="L242:O243"/>
    <mergeCell ref="L240:O241"/>
    <mergeCell ref="L212:O213"/>
    <mergeCell ref="L202:O203"/>
    <mergeCell ref="L200:O201"/>
    <mergeCell ref="L206:O207"/>
    <mergeCell ref="L204:O205"/>
    <mergeCell ref="L210:O211"/>
    <mergeCell ref="L208:O209"/>
    <mergeCell ref="L190:O191"/>
    <mergeCell ref="L194:O195"/>
    <mergeCell ref="L192:O193"/>
    <mergeCell ref="L198:O199"/>
    <mergeCell ref="L196:O197"/>
    <mergeCell ref="P214:S215"/>
    <mergeCell ref="P212:S213"/>
    <mergeCell ref="P218:S219"/>
    <mergeCell ref="L244:O245"/>
    <mergeCell ref="L226:O227"/>
    <mergeCell ref="L224:O225"/>
    <mergeCell ref="L230:O231"/>
    <mergeCell ref="L228:O229"/>
    <mergeCell ref="L234:O235"/>
    <mergeCell ref="L232:O233"/>
    <mergeCell ref="L214:O215"/>
    <mergeCell ref="L218:O219"/>
    <mergeCell ref="L216:O217"/>
    <mergeCell ref="L222:O223"/>
    <mergeCell ref="L220:O221"/>
    <mergeCell ref="C159:G159"/>
    <mergeCell ref="H159:L159"/>
    <mergeCell ref="M159:Q159"/>
    <mergeCell ref="R159:V159"/>
    <mergeCell ref="W159:Y159"/>
    <mergeCell ref="C148:Y153"/>
    <mergeCell ref="D104:F104"/>
    <mergeCell ref="G104:Y104"/>
    <mergeCell ref="D105:F134"/>
    <mergeCell ref="G105:Y134"/>
    <mergeCell ref="B144:C144"/>
    <mergeCell ref="D144:K144"/>
    <mergeCell ref="D137:F138"/>
    <mergeCell ref="G137:Y138"/>
    <mergeCell ref="D102:F103"/>
    <mergeCell ref="G102:S103"/>
    <mergeCell ref="V102:Y103"/>
    <mergeCell ref="T102:U103"/>
    <mergeCell ref="D135:F136"/>
    <mergeCell ref="G135:H136"/>
    <mergeCell ref="I135:M136"/>
    <mergeCell ref="N135:O136"/>
    <mergeCell ref="P135:R136"/>
    <mergeCell ref="S135:Y136"/>
    <mergeCell ref="B8:Y13"/>
    <mergeCell ref="E18:L20"/>
    <mergeCell ref="M18:V20"/>
    <mergeCell ref="J32:L34"/>
    <mergeCell ref="M32:N34"/>
    <mergeCell ref="O32:P34"/>
    <mergeCell ref="G70:Y90"/>
    <mergeCell ref="B96:C96"/>
    <mergeCell ref="D96:K96"/>
    <mergeCell ref="G91:Y95"/>
    <mergeCell ref="F48:U49"/>
    <mergeCell ref="G59:Y60"/>
    <mergeCell ref="B70:F90"/>
    <mergeCell ref="B57:F58"/>
    <mergeCell ref="B59:F60"/>
    <mergeCell ref="B91:F95"/>
    <mergeCell ref="B51:F52"/>
    <mergeCell ref="G51:Y52"/>
    <mergeCell ref="B53:F56"/>
    <mergeCell ref="G53:Y54"/>
    <mergeCell ref="G55:Y56"/>
    <mergeCell ref="G57:Y58"/>
    <mergeCell ref="P64:S64"/>
    <mergeCell ref="T64:W64"/>
    <mergeCell ref="C188:D189"/>
    <mergeCell ref="E188:G189"/>
    <mergeCell ref="H188:K189"/>
    <mergeCell ref="L186:O187"/>
    <mergeCell ref="P186:S187"/>
    <mergeCell ref="T186:U187"/>
    <mergeCell ref="V186:Y186"/>
    <mergeCell ref="V187:W187"/>
    <mergeCell ref="X187:Y187"/>
    <mergeCell ref="C186:D187"/>
    <mergeCell ref="E186:G187"/>
    <mergeCell ref="H186:K187"/>
    <mergeCell ref="P188:S189"/>
    <mergeCell ref="L188:O189"/>
    <mergeCell ref="T188:U189"/>
    <mergeCell ref="V188:W189"/>
    <mergeCell ref="B190:B191"/>
    <mergeCell ref="C190:D191"/>
    <mergeCell ref="E190:G191"/>
    <mergeCell ref="H190:K191"/>
    <mergeCell ref="B194:B195"/>
    <mergeCell ref="C194:D195"/>
    <mergeCell ref="E194:G195"/>
    <mergeCell ref="H194:K195"/>
    <mergeCell ref="B192:B193"/>
    <mergeCell ref="C192:D193"/>
    <mergeCell ref="E192:G193"/>
    <mergeCell ref="H192:K193"/>
    <mergeCell ref="B198:B199"/>
    <mergeCell ref="C198:D199"/>
    <mergeCell ref="E198:G199"/>
    <mergeCell ref="H198:K199"/>
    <mergeCell ref="B196:B197"/>
    <mergeCell ref="C196:D197"/>
    <mergeCell ref="E196:G197"/>
    <mergeCell ref="H196:K197"/>
    <mergeCell ref="B202:B203"/>
    <mergeCell ref="C202:D203"/>
    <mergeCell ref="E202:G203"/>
    <mergeCell ref="H202:K203"/>
    <mergeCell ref="B200:B201"/>
    <mergeCell ref="C200:D201"/>
    <mergeCell ref="E200:G201"/>
    <mergeCell ref="H200:K201"/>
    <mergeCell ref="B206:B207"/>
    <mergeCell ref="C206:D207"/>
    <mergeCell ref="E206:G207"/>
    <mergeCell ref="H206:K207"/>
    <mergeCell ref="B204:B205"/>
    <mergeCell ref="C204:D205"/>
    <mergeCell ref="E204:G205"/>
    <mergeCell ref="H204:K205"/>
    <mergeCell ref="B210:B211"/>
    <mergeCell ref="C210:D211"/>
    <mergeCell ref="E210:G211"/>
    <mergeCell ref="H210:K211"/>
    <mergeCell ref="B208:B209"/>
    <mergeCell ref="C208:D209"/>
    <mergeCell ref="E208:G209"/>
    <mergeCell ref="H208:K209"/>
    <mergeCell ref="B214:B215"/>
    <mergeCell ref="C214:D215"/>
    <mergeCell ref="E214:G215"/>
    <mergeCell ref="H214:K215"/>
    <mergeCell ref="B212:B213"/>
    <mergeCell ref="C212:D213"/>
    <mergeCell ref="E212:G213"/>
    <mergeCell ref="H212:K213"/>
    <mergeCell ref="B218:B219"/>
    <mergeCell ref="C218:D219"/>
    <mergeCell ref="E218:G219"/>
    <mergeCell ref="H218:K219"/>
    <mergeCell ref="B216:B217"/>
    <mergeCell ref="C216:D217"/>
    <mergeCell ref="E216:G217"/>
    <mergeCell ref="H216:K217"/>
    <mergeCell ref="B222:B223"/>
    <mergeCell ref="C222:D223"/>
    <mergeCell ref="E222:G223"/>
    <mergeCell ref="H222:K223"/>
    <mergeCell ref="B220:B221"/>
    <mergeCell ref="C220:D221"/>
    <mergeCell ref="E220:G221"/>
    <mergeCell ref="H220:K221"/>
    <mergeCell ref="B226:B227"/>
    <mergeCell ref="C226:D227"/>
    <mergeCell ref="E226:G227"/>
    <mergeCell ref="H226:K227"/>
    <mergeCell ref="B224:B225"/>
    <mergeCell ref="C224:D225"/>
    <mergeCell ref="E224:G225"/>
    <mergeCell ref="H224:K225"/>
    <mergeCell ref="B228:B229"/>
    <mergeCell ref="C228:D229"/>
    <mergeCell ref="E228:G229"/>
    <mergeCell ref="H228:K229"/>
    <mergeCell ref="B234:B235"/>
    <mergeCell ref="C234:D235"/>
    <mergeCell ref="E234:G235"/>
    <mergeCell ref="H234:K235"/>
    <mergeCell ref="B232:B233"/>
    <mergeCell ref="C232:D233"/>
    <mergeCell ref="E232:G233"/>
    <mergeCell ref="H232:K233"/>
    <mergeCell ref="E242:G243"/>
    <mergeCell ref="H242:K243"/>
    <mergeCell ref="B240:B241"/>
    <mergeCell ref="C240:D241"/>
    <mergeCell ref="E240:G241"/>
    <mergeCell ref="H240:K241"/>
    <mergeCell ref="B230:B231"/>
    <mergeCell ref="C230:D231"/>
    <mergeCell ref="E230:G231"/>
    <mergeCell ref="H230:K231"/>
    <mergeCell ref="H178:L178"/>
    <mergeCell ref="H179:L179"/>
    <mergeCell ref="H69:K69"/>
    <mergeCell ref="B188:B189"/>
    <mergeCell ref="B246:B247"/>
    <mergeCell ref="C246:D247"/>
    <mergeCell ref="E246:G247"/>
    <mergeCell ref="H246:K247"/>
    <mergeCell ref="B244:B245"/>
    <mergeCell ref="C244:D245"/>
    <mergeCell ref="E244:G245"/>
    <mergeCell ref="H244:K245"/>
    <mergeCell ref="B238:B239"/>
    <mergeCell ref="C238:D239"/>
    <mergeCell ref="E238:G239"/>
    <mergeCell ref="H238:K239"/>
    <mergeCell ref="B236:B237"/>
    <mergeCell ref="C236:D237"/>
    <mergeCell ref="E236:G237"/>
    <mergeCell ref="H236:K237"/>
    <mergeCell ref="B242:B243"/>
    <mergeCell ref="B61:F69"/>
    <mergeCell ref="L69:O69"/>
    <mergeCell ref="C242:D243"/>
    <mergeCell ref="M167:Q167"/>
    <mergeCell ref="M168:Q168"/>
    <mergeCell ref="M169:Q169"/>
    <mergeCell ref="M179:Q179"/>
    <mergeCell ref="M170:Q170"/>
    <mergeCell ref="M171:Q171"/>
    <mergeCell ref="M172:Q172"/>
    <mergeCell ref="M173:Q173"/>
    <mergeCell ref="M174:Q174"/>
    <mergeCell ref="M175:Q175"/>
    <mergeCell ref="M176:Q176"/>
    <mergeCell ref="M177:Q177"/>
    <mergeCell ref="M178:Q178"/>
    <mergeCell ref="V283:Y283"/>
    <mergeCell ref="V284:W284"/>
    <mergeCell ref="X284:Y284"/>
    <mergeCell ref="P68:S68"/>
    <mergeCell ref="T68:W68"/>
    <mergeCell ref="X61:Y61"/>
    <mergeCell ref="X62:Y62"/>
    <mergeCell ref="X63:Y63"/>
    <mergeCell ref="X64:Y64"/>
    <mergeCell ref="X65:Y65"/>
    <mergeCell ref="X66:Y66"/>
    <mergeCell ref="X67:Y67"/>
    <mergeCell ref="X68:Y68"/>
    <mergeCell ref="P61:S61"/>
    <mergeCell ref="T61:W61"/>
    <mergeCell ref="P62:S62"/>
    <mergeCell ref="T62:W62"/>
    <mergeCell ref="P63:S63"/>
    <mergeCell ref="T63:W63"/>
    <mergeCell ref="M166:Q166"/>
    <mergeCell ref="T66:W66"/>
    <mergeCell ref="P67:S67"/>
    <mergeCell ref="T67:W67"/>
    <mergeCell ref="L246:O247"/>
    <mergeCell ref="B285:B286"/>
    <mergeCell ref="C285:D286"/>
    <mergeCell ref="E285:G286"/>
    <mergeCell ref="H285:K286"/>
    <mergeCell ref="L285:O286"/>
    <mergeCell ref="P285:S286"/>
    <mergeCell ref="T285:U286"/>
    <mergeCell ref="C283:D284"/>
    <mergeCell ref="E283:G284"/>
    <mergeCell ref="H283:K284"/>
    <mergeCell ref="L283:O284"/>
    <mergeCell ref="P283:S284"/>
    <mergeCell ref="T283:U284"/>
    <mergeCell ref="V285:W286"/>
    <mergeCell ref="X285:Y286"/>
    <mergeCell ref="C287:D288"/>
    <mergeCell ref="E287:G288"/>
    <mergeCell ref="H287:K288"/>
    <mergeCell ref="L287:O288"/>
    <mergeCell ref="P287:S288"/>
    <mergeCell ref="T287:U288"/>
    <mergeCell ref="V287:W288"/>
    <mergeCell ref="X287:Y288"/>
    <mergeCell ref="C289:D290"/>
    <mergeCell ref="E289:G290"/>
    <mergeCell ref="H289:K290"/>
    <mergeCell ref="L289:O290"/>
    <mergeCell ref="P289:S290"/>
    <mergeCell ref="T289:U290"/>
    <mergeCell ref="V289:W290"/>
    <mergeCell ref="X289:Y290"/>
    <mergeCell ref="C291:D292"/>
    <mergeCell ref="E291:G292"/>
    <mergeCell ref="H291:K292"/>
    <mergeCell ref="L291:O292"/>
    <mergeCell ref="P291:S292"/>
    <mergeCell ref="T291:U292"/>
    <mergeCell ref="V291:W292"/>
    <mergeCell ref="X291:Y292"/>
    <mergeCell ref="C293:D294"/>
    <mergeCell ref="E293:G294"/>
    <mergeCell ref="H293:K294"/>
    <mergeCell ref="L293:O294"/>
    <mergeCell ref="P293:S294"/>
    <mergeCell ref="T293:U294"/>
    <mergeCell ref="V293:W294"/>
    <mergeCell ref="X293:Y294"/>
    <mergeCell ref="C295:D296"/>
    <mergeCell ref="E295:G296"/>
    <mergeCell ref="H295:K296"/>
    <mergeCell ref="L295:O296"/>
    <mergeCell ref="P295:S296"/>
    <mergeCell ref="T295:U296"/>
    <mergeCell ref="V295:W296"/>
    <mergeCell ref="X295:Y296"/>
    <mergeCell ref="C297:D298"/>
    <mergeCell ref="E297:G298"/>
    <mergeCell ref="H297:K298"/>
    <mergeCell ref="L297:O298"/>
    <mergeCell ref="P297:S298"/>
    <mergeCell ref="T297:U298"/>
    <mergeCell ref="V297:W298"/>
    <mergeCell ref="X297:Y298"/>
    <mergeCell ref="C299:D300"/>
    <mergeCell ref="E299:G300"/>
    <mergeCell ref="H299:K300"/>
    <mergeCell ref="L299:O300"/>
    <mergeCell ref="P299:S300"/>
    <mergeCell ref="T299:U300"/>
    <mergeCell ref="V299:W300"/>
    <mergeCell ref="X299:Y300"/>
    <mergeCell ref="C301:D302"/>
    <mergeCell ref="E301:G302"/>
    <mergeCell ref="H301:K302"/>
    <mergeCell ref="L301:O302"/>
    <mergeCell ref="P301:S302"/>
    <mergeCell ref="T301:U302"/>
    <mergeCell ref="V301:W302"/>
    <mergeCell ref="X301:Y302"/>
    <mergeCell ref="C303:D304"/>
    <mergeCell ref="E303:G304"/>
    <mergeCell ref="H303:K304"/>
    <mergeCell ref="L303:O304"/>
    <mergeCell ref="P303:S304"/>
    <mergeCell ref="T303:U304"/>
    <mergeCell ref="V303:W304"/>
    <mergeCell ref="X303:Y304"/>
    <mergeCell ref="C305:D306"/>
    <mergeCell ref="E305:G306"/>
    <mergeCell ref="H305:K306"/>
    <mergeCell ref="L305:O306"/>
    <mergeCell ref="P305:S306"/>
    <mergeCell ref="T305:U306"/>
    <mergeCell ref="V305:W306"/>
    <mergeCell ref="X305:Y306"/>
    <mergeCell ref="C307:D308"/>
    <mergeCell ref="E307:G308"/>
    <mergeCell ref="H307:K308"/>
    <mergeCell ref="L307:O308"/>
    <mergeCell ref="P307:S308"/>
    <mergeCell ref="T307:U308"/>
    <mergeCell ref="V307:W308"/>
    <mergeCell ref="X307:Y308"/>
    <mergeCell ref="C309:D310"/>
    <mergeCell ref="E309:G310"/>
    <mergeCell ref="H309:K310"/>
    <mergeCell ref="L309:O310"/>
    <mergeCell ref="P309:S310"/>
    <mergeCell ref="T309:U310"/>
    <mergeCell ref="V309:W310"/>
    <mergeCell ref="X309:Y310"/>
    <mergeCell ref="C311:D312"/>
    <mergeCell ref="E311:G312"/>
    <mergeCell ref="H311:K312"/>
    <mergeCell ref="L311:O312"/>
    <mergeCell ref="P311:S312"/>
    <mergeCell ref="T311:U312"/>
    <mergeCell ref="V311:W312"/>
    <mergeCell ref="X311:Y312"/>
    <mergeCell ref="P313:S314"/>
    <mergeCell ref="T313:U314"/>
    <mergeCell ref="V313:W314"/>
    <mergeCell ref="X313:Y314"/>
    <mergeCell ref="C315:D316"/>
    <mergeCell ref="E315:G316"/>
    <mergeCell ref="H315:K316"/>
    <mergeCell ref="L315:O316"/>
    <mergeCell ref="P315:S316"/>
    <mergeCell ref="T315:U316"/>
    <mergeCell ref="V315:W316"/>
    <mergeCell ref="X315:Y316"/>
    <mergeCell ref="C313:D314"/>
    <mergeCell ref="E313:G314"/>
    <mergeCell ref="H313:K314"/>
    <mergeCell ref="L313:O314"/>
    <mergeCell ref="P317:S318"/>
    <mergeCell ref="T317:U318"/>
    <mergeCell ref="V317:W318"/>
    <mergeCell ref="X317:Y318"/>
    <mergeCell ref="C319:D320"/>
    <mergeCell ref="E319:G320"/>
    <mergeCell ref="H319:K320"/>
    <mergeCell ref="L319:O320"/>
    <mergeCell ref="P319:S320"/>
    <mergeCell ref="T319:U320"/>
    <mergeCell ref="V319:W320"/>
    <mergeCell ref="X319:Y320"/>
    <mergeCell ref="C317:D318"/>
    <mergeCell ref="E317:G318"/>
    <mergeCell ref="H317:K318"/>
    <mergeCell ref="L317:O318"/>
    <mergeCell ref="P321:S322"/>
    <mergeCell ref="T321:U322"/>
    <mergeCell ref="V321:W322"/>
    <mergeCell ref="X321:Y322"/>
    <mergeCell ref="C323:D324"/>
    <mergeCell ref="E323:G324"/>
    <mergeCell ref="H323:K324"/>
    <mergeCell ref="L323:O324"/>
    <mergeCell ref="P323:S324"/>
    <mergeCell ref="T323:U324"/>
    <mergeCell ref="V323:W324"/>
    <mergeCell ref="X323:Y324"/>
    <mergeCell ref="C321:D322"/>
    <mergeCell ref="E321:G322"/>
    <mergeCell ref="H321:K322"/>
    <mergeCell ref="L321:O322"/>
    <mergeCell ref="P325:S326"/>
    <mergeCell ref="T325:U326"/>
    <mergeCell ref="V325:W326"/>
    <mergeCell ref="X325:Y326"/>
    <mergeCell ref="C327:D328"/>
    <mergeCell ref="E327:G328"/>
    <mergeCell ref="H327:K328"/>
    <mergeCell ref="L327:O328"/>
    <mergeCell ref="P327:S328"/>
    <mergeCell ref="T327:U328"/>
    <mergeCell ref="V327:W328"/>
    <mergeCell ref="X327:Y328"/>
    <mergeCell ref="C325:D326"/>
    <mergeCell ref="E325:G326"/>
    <mergeCell ref="H325:K326"/>
    <mergeCell ref="L325:O326"/>
    <mergeCell ref="P329:S330"/>
    <mergeCell ref="T329:U330"/>
    <mergeCell ref="V329:W330"/>
    <mergeCell ref="X329:Y330"/>
    <mergeCell ref="C331:D332"/>
    <mergeCell ref="E331:G332"/>
    <mergeCell ref="H331:K332"/>
    <mergeCell ref="L331:O332"/>
    <mergeCell ref="P331:S332"/>
    <mergeCell ref="T331:U332"/>
    <mergeCell ref="V331:W332"/>
    <mergeCell ref="X331:Y332"/>
    <mergeCell ref="H329:K330"/>
    <mergeCell ref="L329:O330"/>
    <mergeCell ref="C329:D330"/>
    <mergeCell ref="E329:G330"/>
    <mergeCell ref="P333:S334"/>
    <mergeCell ref="T333:U334"/>
    <mergeCell ref="V333:W334"/>
    <mergeCell ref="X333:Y334"/>
    <mergeCell ref="C335:D336"/>
    <mergeCell ref="E335:G336"/>
    <mergeCell ref="H335:K336"/>
    <mergeCell ref="L335:O336"/>
    <mergeCell ref="P335:S336"/>
    <mergeCell ref="T335:U336"/>
    <mergeCell ref="V335:W336"/>
    <mergeCell ref="X335:Y336"/>
    <mergeCell ref="H333:K334"/>
    <mergeCell ref="L333:O334"/>
    <mergeCell ref="C333:D334"/>
    <mergeCell ref="E333:G334"/>
    <mergeCell ref="P341:S342"/>
    <mergeCell ref="T341:U342"/>
    <mergeCell ref="V341:W342"/>
    <mergeCell ref="X341:Y342"/>
    <mergeCell ref="C343:D344"/>
    <mergeCell ref="E343:G344"/>
    <mergeCell ref="H343:K344"/>
    <mergeCell ref="L343:O344"/>
    <mergeCell ref="P343:S344"/>
    <mergeCell ref="T343:U344"/>
    <mergeCell ref="V343:W344"/>
    <mergeCell ref="X343:Y344"/>
    <mergeCell ref="H341:K342"/>
    <mergeCell ref="L341:O342"/>
    <mergeCell ref="P337:S338"/>
    <mergeCell ref="T337:U338"/>
    <mergeCell ref="V337:W338"/>
    <mergeCell ref="X337:Y338"/>
    <mergeCell ref="C339:D340"/>
    <mergeCell ref="E339:G340"/>
    <mergeCell ref="B335:B33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87:B388"/>
    <mergeCell ref="C387:D388"/>
    <mergeCell ref="E387:G388"/>
    <mergeCell ref="H387:I388"/>
    <mergeCell ref="J387:P388"/>
    <mergeCell ref="Q387:R388"/>
    <mergeCell ref="S387:Y388"/>
    <mergeCell ref="B385:B386"/>
    <mergeCell ref="C385:D386"/>
    <mergeCell ref="E385:G386"/>
    <mergeCell ref="H385:I386"/>
    <mergeCell ref="J385:P386"/>
    <mergeCell ref="Q385:R386"/>
    <mergeCell ref="S385:Y386"/>
    <mergeCell ref="B391:B392"/>
    <mergeCell ref="C391:D392"/>
    <mergeCell ref="E391:G392"/>
    <mergeCell ref="H391:I392"/>
    <mergeCell ref="J391:P392"/>
    <mergeCell ref="Q391:R392"/>
    <mergeCell ref="S391:Y392"/>
    <mergeCell ref="B389:B390"/>
    <mergeCell ref="C389:D390"/>
    <mergeCell ref="E389:G390"/>
    <mergeCell ref="H389:I390"/>
    <mergeCell ref="J389:P390"/>
    <mergeCell ref="Q389:R390"/>
    <mergeCell ref="S389:Y390"/>
    <mergeCell ref="B395:B396"/>
    <mergeCell ref="C395:D396"/>
    <mergeCell ref="E395:G396"/>
    <mergeCell ref="H395:I396"/>
    <mergeCell ref="J395:P396"/>
    <mergeCell ref="Q395:R396"/>
    <mergeCell ref="S395:Y396"/>
    <mergeCell ref="B393:B394"/>
    <mergeCell ref="C393:D394"/>
    <mergeCell ref="E393:G394"/>
    <mergeCell ref="H393:I394"/>
    <mergeCell ref="J393:P394"/>
    <mergeCell ref="Q393:R394"/>
    <mergeCell ref="S393:Y394"/>
    <mergeCell ref="C399:D400"/>
    <mergeCell ref="E399:G400"/>
    <mergeCell ref="H399:I400"/>
    <mergeCell ref="J399:P400"/>
    <mergeCell ref="Q399:R400"/>
    <mergeCell ref="S399:Y400"/>
    <mergeCell ref="B397:B398"/>
    <mergeCell ref="C397:D398"/>
    <mergeCell ref="E397:G398"/>
    <mergeCell ref="H397:I398"/>
    <mergeCell ref="J397:P398"/>
    <mergeCell ref="Q397:R398"/>
    <mergeCell ref="S397:Y398"/>
    <mergeCell ref="H403:I404"/>
    <mergeCell ref="J403:P404"/>
    <mergeCell ref="Q403:R404"/>
    <mergeCell ref="S403:Y404"/>
    <mergeCell ref="B401:B402"/>
    <mergeCell ref="C401:D402"/>
    <mergeCell ref="E401:G402"/>
    <mergeCell ref="H401:I402"/>
    <mergeCell ref="J401:P402"/>
    <mergeCell ref="Q401:R402"/>
    <mergeCell ref="S401:Y402"/>
    <mergeCell ref="H407:I408"/>
    <mergeCell ref="J407:P408"/>
    <mergeCell ref="Q407:R408"/>
    <mergeCell ref="S407:Y408"/>
    <mergeCell ref="B405:B406"/>
    <mergeCell ref="C405:D406"/>
    <mergeCell ref="E405:G406"/>
    <mergeCell ref="H405:I406"/>
    <mergeCell ref="J405:P406"/>
    <mergeCell ref="Q405:R406"/>
    <mergeCell ref="S405:Y406"/>
    <mergeCell ref="H411:I412"/>
    <mergeCell ref="J411:P412"/>
    <mergeCell ref="Q411:R412"/>
    <mergeCell ref="S411:Y412"/>
    <mergeCell ref="B409:B410"/>
    <mergeCell ref="C409:D410"/>
    <mergeCell ref="E409:G410"/>
    <mergeCell ref="H409:I410"/>
    <mergeCell ref="J409:P410"/>
    <mergeCell ref="Q409:R410"/>
    <mergeCell ref="S409:Y410"/>
    <mergeCell ref="H415:I416"/>
    <mergeCell ref="J415:P416"/>
    <mergeCell ref="Q415:R416"/>
    <mergeCell ref="S415:Y416"/>
    <mergeCell ref="B413:B414"/>
    <mergeCell ref="C413:D414"/>
    <mergeCell ref="E413:G414"/>
    <mergeCell ref="H413:I414"/>
    <mergeCell ref="J413:P414"/>
    <mergeCell ref="Q413:R414"/>
    <mergeCell ref="S413:Y414"/>
    <mergeCell ref="H419:I420"/>
    <mergeCell ref="J419:P420"/>
    <mergeCell ref="Q419:R420"/>
    <mergeCell ref="S419:Y420"/>
    <mergeCell ref="B417:B418"/>
    <mergeCell ref="C417:D418"/>
    <mergeCell ref="E417:G418"/>
    <mergeCell ref="H417:I418"/>
    <mergeCell ref="J417:P418"/>
    <mergeCell ref="Q417:R418"/>
    <mergeCell ref="S417:Y418"/>
    <mergeCell ref="H423:I424"/>
    <mergeCell ref="J423:P424"/>
    <mergeCell ref="Q423:R424"/>
    <mergeCell ref="S423:Y424"/>
    <mergeCell ref="B421:B422"/>
    <mergeCell ref="C421:D422"/>
    <mergeCell ref="E421:G422"/>
    <mergeCell ref="H421:I422"/>
    <mergeCell ref="J421:P422"/>
    <mergeCell ref="Q421:R422"/>
    <mergeCell ref="S421:Y422"/>
    <mergeCell ref="E443:G444"/>
    <mergeCell ref="E439:G440"/>
    <mergeCell ref="E437:G438"/>
    <mergeCell ref="E435:G436"/>
    <mergeCell ref="E433:G434"/>
    <mergeCell ref="E431:G432"/>
    <mergeCell ref="B423:B424"/>
    <mergeCell ref="C423:D424"/>
    <mergeCell ref="E423:G424"/>
    <mergeCell ref="B321:B322"/>
    <mergeCell ref="B323:B324"/>
    <mergeCell ref="B325:B326"/>
    <mergeCell ref="B327:B328"/>
    <mergeCell ref="B329:B330"/>
    <mergeCell ref="B331:B332"/>
    <mergeCell ref="B333:B334"/>
    <mergeCell ref="E441:G442"/>
    <mergeCell ref="B419:B420"/>
    <mergeCell ref="C419:D420"/>
    <mergeCell ref="E419:G420"/>
    <mergeCell ref="B415:B416"/>
    <mergeCell ref="C415:D416"/>
    <mergeCell ref="E415:G416"/>
    <mergeCell ref="B411:B412"/>
    <mergeCell ref="C411:D412"/>
    <mergeCell ref="E411:G412"/>
    <mergeCell ref="B407:B408"/>
    <mergeCell ref="C407:D408"/>
    <mergeCell ref="E407:G408"/>
    <mergeCell ref="B403:B404"/>
    <mergeCell ref="C403:D404"/>
    <mergeCell ref="E403:G404"/>
    <mergeCell ref="B399:B400"/>
    <mergeCell ref="H383:I384"/>
    <mergeCell ref="J383:P384"/>
    <mergeCell ref="Q383:R384"/>
    <mergeCell ref="S383:Y384"/>
    <mergeCell ref="H382:P382"/>
    <mergeCell ref="Q382:Y382"/>
    <mergeCell ref="B337:B338"/>
    <mergeCell ref="B339:B340"/>
    <mergeCell ref="B341:B342"/>
    <mergeCell ref="B343:B344"/>
    <mergeCell ref="C382:D384"/>
    <mergeCell ref="E382:G384"/>
    <mergeCell ref="C341:D342"/>
    <mergeCell ref="E341:G342"/>
    <mergeCell ref="C337:D338"/>
    <mergeCell ref="E337:G338"/>
    <mergeCell ref="H339:K340"/>
    <mergeCell ref="L339:O340"/>
    <mergeCell ref="P339:S340"/>
    <mergeCell ref="T339:U340"/>
    <mergeCell ref="V339:W340"/>
    <mergeCell ref="X339:Y340"/>
    <mergeCell ref="H337:K338"/>
    <mergeCell ref="L337:O338"/>
    <mergeCell ref="P69:S69"/>
    <mergeCell ref="T69:W69"/>
    <mergeCell ref="X69:Y69"/>
    <mergeCell ref="H68:K68"/>
    <mergeCell ref="L61:O61"/>
    <mergeCell ref="L62:O62"/>
    <mergeCell ref="L63:O63"/>
    <mergeCell ref="L64:O64"/>
    <mergeCell ref="L65:O65"/>
    <mergeCell ref="L66:O66"/>
    <mergeCell ref="L67:O67"/>
    <mergeCell ref="L68:O68"/>
    <mergeCell ref="P65:S65"/>
    <mergeCell ref="T65:W65"/>
    <mergeCell ref="P66:S66"/>
    <mergeCell ref="H61:K61"/>
    <mergeCell ref="H62:K62"/>
    <mergeCell ref="H63:K63"/>
    <mergeCell ref="H64:K64"/>
    <mergeCell ref="H65:K65"/>
    <mergeCell ref="H66:K66"/>
    <mergeCell ref="H67:K67"/>
  </mergeCells>
  <phoneticPr fontId="1" type="noConversion"/>
  <conditionalFormatting sqref="C190:D247">
    <cfRule type="expression" dxfId="22" priority="29">
      <formula>$C190=$C188</formula>
    </cfRule>
  </conditionalFormatting>
  <conditionalFormatting sqref="C287:D344">
    <cfRule type="expression" dxfId="21" priority="19">
      <formula>$C287=$C285</formula>
    </cfRule>
  </conditionalFormatting>
  <conditionalFormatting sqref="C188:Y247">
    <cfRule type="expression" dxfId="18" priority="28">
      <formula>OR($E188="합계",$E188="합계(소음)",$E188="합계(악취)",$E188="합계(ppm)",$E188="합계(mg/Sm3)",$E188="합계(환경안전)")</formula>
    </cfRule>
  </conditionalFormatting>
  <conditionalFormatting sqref="C285:Y344">
    <cfRule type="expression" dxfId="15" priority="17">
      <formula>OR($E285="합계",$E285="합계(소음)",$E285="합계(악취)",$E188="합계(ppm)",$E188="합계(mg/Sm3)",$E188="합계(환경안전)")</formula>
    </cfRule>
  </conditionalFormatting>
  <conditionalFormatting sqref="H385:I424">
    <cfRule type="expression" dxfId="10" priority="10">
      <formula>OR($H385&lt;100%,$H385="불일치")</formula>
    </cfRule>
  </conditionalFormatting>
  <conditionalFormatting sqref="H62:Y69">
    <cfRule type="expression" dxfId="9" priority="23">
      <formula>$G62=128</formula>
    </cfRule>
  </conditionalFormatting>
  <conditionalFormatting sqref="J385:P424">
    <cfRule type="expression" dxfId="6" priority="7">
      <formula>OR($H385=100%,$H385="일치")</formula>
    </cfRule>
  </conditionalFormatting>
  <conditionalFormatting sqref="Q385:R424">
    <cfRule type="expression" dxfId="5" priority="9">
      <formula>$Q385&lt;100%</formula>
    </cfRule>
  </conditionalFormatting>
  <conditionalFormatting sqref="S385:Y424">
    <cfRule type="expression" dxfId="4" priority="8">
      <formula>$Q385&gt;=100%</formula>
    </cfRule>
  </conditionalFormatting>
  <conditionalFormatting sqref="V188:Y247">
    <cfRule type="expression" dxfId="3" priority="3">
      <formula>OR($C188="고용창출",$C188="경제적효과")</formula>
    </cfRule>
    <cfRule type="expression" dxfId="2" priority="6">
      <formula>OR($E188="합계",$E188="합계(소음)",$E188="합계(악취)")</formula>
    </cfRule>
  </conditionalFormatting>
  <conditionalFormatting sqref="V285:Y344">
    <cfRule type="expression" dxfId="1" priority="4">
      <formula>OR($C285="경제적효과",$C285="고용창출")</formula>
    </cfRule>
    <cfRule type="expression" dxfId="0" priority="5">
      <formula>OR($E285="합계",$E285="합계(소음)",$E285="합계(악취)")</formula>
    </cfRule>
  </conditionalFormatting>
  <pageMargins left="0.70866141732283472" right="0.70866141732283472" top="0.74803149606299213" bottom="0.74803149606299213" header="0.31496062992125984" footer="0.31496062992125984"/>
  <pageSetup paperSize="9" scale="87" orientation="portrait" r:id="rId1"/>
  <rowBreaks count="9" manualBreakCount="9">
    <brk id="47" max="24" man="1"/>
    <brk id="95" max="24" man="1"/>
    <brk id="143" max="24" man="1"/>
    <brk id="183" max="24" man="1"/>
    <brk id="231" max="24" man="1"/>
    <brk id="281" max="24" man="1"/>
    <brk id="330" max="24" man="1"/>
    <brk id="380" max="24" man="1"/>
    <brk id="404" max="24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5A9FBB83-3FF6-4D1E-A750-BBD135E21165}">
            <xm:f>$B160=입력!$CT$199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expression" priority="2" id="{A7866DAB-A3FA-42B2-ACDE-E07875499F1E}">
            <xm:f>$B160&gt;입력!$CT$199</xm:f>
            <x14:dxf>
              <border>
                <left/>
                <right/>
                <top/>
                <bottom/>
                <vertical/>
                <horizontal/>
              </border>
            </x14:dxf>
          </x14:cfRule>
          <xm:sqref>C160:Y179</xm:sqref>
        </x14:conditionalFormatting>
        <x14:conditionalFormatting xmlns:xm="http://schemas.microsoft.com/office/excel/2006/main">
          <x14:cfRule type="expression" priority="30" id="{93905CEE-AC7A-4815-A81C-B97ABF57D29D}">
            <xm:f>$B188=입력!$BF$271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expression" priority="31" id="{317F45BE-FAE7-43F0-A524-0E9AB5D08A88}">
            <xm:f>$B188&gt;입력!$BF$271</xm:f>
            <x14:dxf>
              <border>
                <left/>
                <right/>
                <top/>
                <bottom/>
                <vertical/>
                <horizontal/>
              </border>
            </x14:dxf>
          </x14:cfRule>
          <xm:sqref>C188:Y247</xm:sqref>
        </x14:conditionalFormatting>
        <x14:conditionalFormatting xmlns:xm="http://schemas.microsoft.com/office/excel/2006/main">
          <x14:cfRule type="expression" priority="21" id="{68D54AFA-FA86-43E5-B93B-93A12AD0E636}">
            <xm:f>$B285=사업결과보고서_입력!$CE$102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expression" priority="22" id="{A277AA12-2DE1-4D93-B90F-42B3C3B5D6E1}">
            <xm:f>$B285&gt;사업결과보고서_입력!$CE$102</xm:f>
            <x14:dxf>
              <border>
                <left/>
                <right/>
                <top/>
                <bottom/>
                <vertical/>
                <horizontal/>
              </border>
            </x14:dxf>
          </x14:cfRule>
          <xm:sqref>C285:Y344</xm:sqref>
        </x14:conditionalFormatting>
        <x14:conditionalFormatting xmlns:xm="http://schemas.microsoft.com/office/excel/2006/main">
          <x14:cfRule type="expression" priority="56" id="{E4174E44-452B-42AA-A0D9-2C708E0A338E}">
            <xm:f>$B385&gt;입력!$CT$291</xm:f>
            <x14:dxf>
              <border>
                <left/>
                <right/>
                <top/>
                <bottom/>
                <vertical/>
                <horizontal/>
              </border>
            </x14:dxf>
          </x14:cfRule>
          <x14:cfRule type="expression" priority="57" id="{C2ECDD24-6576-4687-B4F3-155FDB241166}">
            <xm:f>$B385=입력!$CT$291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C385:Y424</xm:sqref>
        </x14:conditionalFormatting>
        <x14:conditionalFormatting xmlns:xm="http://schemas.microsoft.com/office/excel/2006/main">
          <x14:cfRule type="expression" priority="24" id="{A7D7777D-3E3B-4374-B70C-077A9D3ABC27}">
            <xm:f>$G62&gt;입력!$CY$186</xm:f>
            <x14:dxf>
              <font>
                <color theme="0"/>
              </font>
              <border>
                <left/>
                <right/>
                <top/>
                <bottom/>
                <vertical/>
                <horizontal/>
              </border>
            </x14:dxf>
          </x14:cfRule>
          <x14:cfRule type="expression" priority="25" id="{3837CB9B-E3E7-4966-A261-6A6A8EB96DB9}">
            <xm:f>$G62=입력!$CY$186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H62:Y69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D8"/>
  <sheetViews>
    <sheetView workbookViewId="0">
      <selection activeCell="B4" sqref="B4:Y13"/>
    </sheetView>
  </sheetViews>
  <sheetFormatPr defaultRowHeight="16.5"/>
  <cols>
    <col min="2" max="2" width="31.75" bestFit="1" customWidth="1"/>
    <col min="3" max="3" width="22.75" bestFit="1" customWidth="1"/>
    <col min="4" max="4" width="9.25" bestFit="1" customWidth="1"/>
    <col min="5" max="5" width="9.125" bestFit="1" customWidth="1"/>
    <col min="6" max="6" width="9.625" bestFit="1" customWidth="1"/>
    <col min="7" max="7" width="9.125" bestFit="1" customWidth="1"/>
    <col min="11" max="11" width="18.375" customWidth="1"/>
    <col min="19" max="19" width="29" bestFit="1" customWidth="1"/>
    <col min="20" max="20" width="9.25" bestFit="1" customWidth="1"/>
    <col min="21" max="22" width="9.125" bestFit="1" customWidth="1"/>
    <col min="25" max="25" width="18.75" customWidth="1"/>
    <col min="26" max="26" width="9.25" bestFit="1" customWidth="1"/>
    <col min="27" max="28" width="9.125" bestFit="1" customWidth="1"/>
    <col min="31" max="31" width="19.25" bestFit="1" customWidth="1"/>
    <col min="37" max="37" width="19.875" style="1" customWidth="1"/>
    <col min="43" max="43" width="22.875" style="1" bestFit="1" customWidth="1"/>
    <col min="50" max="50" width="19.625" customWidth="1"/>
  </cols>
  <sheetData>
    <row r="2" spans="2:56">
      <c r="B2" s="1793" t="s">
        <v>13</v>
      </c>
      <c r="C2" s="1793" t="s">
        <v>518</v>
      </c>
      <c r="D2" s="1793"/>
      <c r="E2" s="1793"/>
      <c r="F2" s="1793"/>
      <c r="G2" s="1793"/>
      <c r="H2" s="1793"/>
      <c r="I2" s="1793"/>
      <c r="J2" s="1793"/>
      <c r="K2" s="1793" t="s">
        <v>519</v>
      </c>
      <c r="L2" s="1793"/>
      <c r="M2" s="1793"/>
      <c r="N2" s="1793"/>
      <c r="O2" s="1793"/>
      <c r="P2" s="1793"/>
      <c r="Q2" s="1793"/>
      <c r="R2" s="1793"/>
      <c r="S2" s="1793" t="s">
        <v>520</v>
      </c>
      <c r="T2" s="1793"/>
      <c r="U2" s="1793"/>
      <c r="V2" s="1793"/>
      <c r="W2" s="1793"/>
      <c r="X2" s="1793"/>
      <c r="Y2" s="1793" t="s">
        <v>521</v>
      </c>
      <c r="Z2" s="1793"/>
      <c r="AA2" s="1793"/>
      <c r="AB2" s="1793"/>
      <c r="AC2" s="1793"/>
      <c r="AD2" s="1793"/>
      <c r="AE2" s="1793" t="s">
        <v>522</v>
      </c>
      <c r="AF2" s="1793"/>
      <c r="AG2" s="1793"/>
      <c r="AH2" s="1793"/>
      <c r="AI2" s="1793"/>
      <c r="AJ2" s="1793"/>
      <c r="AK2" s="1793" t="s">
        <v>39</v>
      </c>
      <c r="AL2" s="1793"/>
      <c r="AM2" s="1793"/>
      <c r="AN2" s="1793"/>
      <c r="AO2" s="1793"/>
      <c r="AP2" s="1793"/>
      <c r="AQ2" s="1793" t="s">
        <v>41</v>
      </c>
      <c r="AR2" s="1793"/>
      <c r="AS2" s="1793"/>
      <c r="AT2" s="1793"/>
      <c r="AU2" s="1793"/>
      <c r="AV2" s="1793"/>
      <c r="AW2" s="1793"/>
      <c r="AX2" s="1793" t="s">
        <v>40</v>
      </c>
      <c r="AY2" s="1793"/>
      <c r="AZ2" s="1793"/>
      <c r="BA2" s="1793"/>
      <c r="BB2" s="1793"/>
      <c r="BC2" s="1793"/>
      <c r="BD2" s="1793"/>
    </row>
    <row r="3" spans="2:56" ht="27.75">
      <c r="B3" s="1793"/>
      <c r="C3" s="55" t="s">
        <v>523</v>
      </c>
      <c r="D3" s="56" t="s">
        <v>524</v>
      </c>
      <c r="E3" s="56" t="s">
        <v>525</v>
      </c>
      <c r="F3" s="56" t="s">
        <v>526</v>
      </c>
      <c r="G3" s="56" t="s">
        <v>527</v>
      </c>
      <c r="H3" s="56" t="s">
        <v>69</v>
      </c>
      <c r="I3" s="55" t="s">
        <v>17</v>
      </c>
      <c r="J3" s="55" t="s">
        <v>18</v>
      </c>
      <c r="K3" s="55" t="s">
        <v>523</v>
      </c>
      <c r="L3" s="56" t="s">
        <v>524</v>
      </c>
      <c r="M3" s="56" t="s">
        <v>525</v>
      </c>
      <c r="N3" s="56" t="s">
        <v>526</v>
      </c>
      <c r="O3" s="56" t="s">
        <v>527</v>
      </c>
      <c r="P3" s="56" t="s">
        <v>69</v>
      </c>
      <c r="Q3" s="55" t="s">
        <v>17</v>
      </c>
      <c r="R3" s="55" t="s">
        <v>18</v>
      </c>
      <c r="S3" s="55" t="s">
        <v>523</v>
      </c>
      <c r="T3" s="56" t="s">
        <v>801</v>
      </c>
      <c r="U3" s="56" t="s">
        <v>802</v>
      </c>
      <c r="V3" s="56" t="s">
        <v>528</v>
      </c>
      <c r="W3" s="55" t="s">
        <v>17</v>
      </c>
      <c r="X3" s="55" t="s">
        <v>18</v>
      </c>
      <c r="Y3" s="55" t="s">
        <v>523</v>
      </c>
      <c r="Z3" s="56" t="s">
        <v>529</v>
      </c>
      <c r="AA3" s="56" t="s">
        <v>530</v>
      </c>
      <c r="AB3" s="56" t="s">
        <v>528</v>
      </c>
      <c r="AC3" s="55" t="s">
        <v>17</v>
      </c>
      <c r="AD3" s="55" t="s">
        <v>18</v>
      </c>
      <c r="AE3" s="55" t="s">
        <v>523</v>
      </c>
      <c r="AF3" s="56" t="s">
        <v>529</v>
      </c>
      <c r="AG3" s="56" t="s">
        <v>530</v>
      </c>
      <c r="AH3" s="56" t="s">
        <v>528</v>
      </c>
      <c r="AI3" s="55" t="s">
        <v>17</v>
      </c>
      <c r="AJ3" s="55" t="s">
        <v>18</v>
      </c>
      <c r="AK3" s="55" t="s">
        <v>523</v>
      </c>
      <c r="AL3" s="56" t="s">
        <v>529</v>
      </c>
      <c r="AM3" s="56" t="s">
        <v>530</v>
      </c>
      <c r="AN3" s="56" t="s">
        <v>528</v>
      </c>
      <c r="AO3" s="55" t="s">
        <v>17</v>
      </c>
      <c r="AP3" s="55" t="s">
        <v>18</v>
      </c>
      <c r="AQ3" s="55" t="s">
        <v>523</v>
      </c>
      <c r="AR3" s="55" t="s">
        <v>72</v>
      </c>
      <c r="AS3" s="55" t="s">
        <v>73</v>
      </c>
      <c r="AT3" s="55" t="s">
        <v>70</v>
      </c>
      <c r="AU3" s="56" t="s">
        <v>528</v>
      </c>
      <c r="AV3" s="55" t="s">
        <v>17</v>
      </c>
      <c r="AW3" s="55" t="s">
        <v>18</v>
      </c>
      <c r="AX3" s="55" t="s">
        <v>523</v>
      </c>
      <c r="AY3" s="55" t="s">
        <v>72</v>
      </c>
      <c r="AZ3" s="55" t="s">
        <v>73</v>
      </c>
      <c r="BA3" s="55" t="s">
        <v>70</v>
      </c>
      <c r="BB3" s="56" t="s">
        <v>528</v>
      </c>
      <c r="BC3" s="55" t="s">
        <v>17</v>
      </c>
      <c r="BD3" s="55" t="s">
        <v>18</v>
      </c>
    </row>
    <row r="4" spans="2:56">
      <c r="B4" s="1433">
        <f>입력!$H$22</f>
        <v>0</v>
      </c>
      <c r="C4" s="2" t="str">
        <f>IF(입력!$J$6="","",입력!$J$6)</f>
        <v/>
      </c>
      <c r="D4" s="183" t="str">
        <f>IF($C4="","",사업결과보고서_입력!AI8)</f>
        <v/>
      </c>
      <c r="E4" s="192" t="str">
        <f>IF($C4="","",사업결과보고서_입력!AL8)</f>
        <v/>
      </c>
      <c r="F4" s="183" t="str">
        <f>IF($C4="","",사업결과보고서_입력!AI9)</f>
        <v/>
      </c>
      <c r="G4" s="183" t="str">
        <f>IF(C4="","",사업결과보고서_입력!AL9)</f>
        <v/>
      </c>
      <c r="H4" s="50" t="str">
        <f>IF(C4="","",사업결과보고서_입력!AT8)</f>
        <v/>
      </c>
      <c r="I4" s="191" t="str">
        <f>IF(C4="","",사업결과보고서_입력!AV8)</f>
        <v/>
      </c>
      <c r="J4" s="191" t="str">
        <f>IF(C4="","",사업결과보고서_입력!AX8)</f>
        <v/>
      </c>
      <c r="K4" s="3" t="str">
        <f>IF(입력!$J$8="","",입력!$J$8)</f>
        <v/>
      </c>
      <c r="L4" s="192" t="str">
        <f>IF($K$4="","",사업결과보고서_입력!$AI$18)</f>
        <v/>
      </c>
      <c r="M4" s="192" t="str">
        <f>IF($K$4="","",사업결과보고서_입력!$AL$18)</f>
        <v/>
      </c>
      <c r="N4" s="192" t="str">
        <f>IF($K$4="","",사업결과보고서_입력!$AI$19)</f>
        <v/>
      </c>
      <c r="O4" s="192" t="str">
        <f>IF($K$4="","",사업결과보고서_입력!$AL$19)</f>
        <v/>
      </c>
      <c r="P4" s="57" t="str">
        <f>IF($K$4="","",사업결과보고서_입력!$AT$18)</f>
        <v/>
      </c>
      <c r="Q4" s="191" t="str">
        <f>IF($K$4="","",사업결과보고서_입력!$AV$18)</f>
        <v/>
      </c>
      <c r="R4" s="191" t="str">
        <f>IF($K$4="","",사업결과보고서_입력!$AX$18)</f>
        <v/>
      </c>
      <c r="S4" s="3" t="str">
        <f>IF(입력!$J$10="","",입력!$J$10)</f>
        <v/>
      </c>
      <c r="T4" s="192" t="str">
        <f>IF($S$4="","",사업결과보고서_입력!$AI$29)</f>
        <v/>
      </c>
      <c r="U4" s="192" t="str">
        <f>IF($S$4="","",사업결과보고서_입력!$AL$29)</f>
        <v/>
      </c>
      <c r="V4" s="193" t="str">
        <f>IF($S$4="","",사업결과보고서_입력!$AT$29)</f>
        <v/>
      </c>
      <c r="W4" s="192" t="str">
        <f>IF($S$4="","",사업결과보고서_입력!$AV$29)</f>
        <v/>
      </c>
      <c r="X4" s="192" t="str">
        <f>IF($S$4="","",사업결과보고서_입력!$AX$29)</f>
        <v/>
      </c>
      <c r="Y4" s="3" t="str">
        <f>IF(입력!$J$12="","",입력!$J$12)</f>
        <v/>
      </c>
      <c r="Z4" s="192" t="str">
        <f>IF($Y$4="","",사업결과보고서_입력!$AI$40)</f>
        <v/>
      </c>
      <c r="AA4" s="192" t="str">
        <f>IF($Y$4="","",사업결과보고서_입력!$AL$40)</f>
        <v/>
      </c>
      <c r="AB4" s="193" t="str">
        <f>IF($Y$4="","",사업결과보고서_입력!$AT$40)</f>
        <v/>
      </c>
      <c r="AC4" s="192" t="str">
        <f>IF($Y$4="","",사업결과보고서_입력!$AV$40)</f>
        <v/>
      </c>
      <c r="AD4" s="192" t="str">
        <f>IF($Y$4="","",사업결과보고서_입력!$AX$40)</f>
        <v/>
      </c>
      <c r="AE4" s="3" t="str">
        <f>IF(입력!$J$14="","",입력!$J$14)</f>
        <v/>
      </c>
      <c r="AF4" s="192" t="str">
        <f>IF($AE$4="","",사업결과보고서_입력!$AI$51)</f>
        <v/>
      </c>
      <c r="AG4" s="192" t="str">
        <f>IF($AE$4="","",사업결과보고서_입력!$AL$51)</f>
        <v/>
      </c>
      <c r="AH4" s="193" t="str">
        <f>IF($AE$4="","",사업결과보고서_입력!$AT$51)</f>
        <v/>
      </c>
      <c r="AI4" s="192" t="str">
        <f>IF($AE$4="","",사업결과보고서_입력!$AV$51)</f>
        <v/>
      </c>
      <c r="AJ4" s="192" t="str">
        <f>IF($AE$4="","",사업결과보고서_입력!$AX$51)</f>
        <v/>
      </c>
      <c r="AK4" s="3" t="str">
        <f>IF(입력!$J$16="","",입력!$J$16)</f>
        <v/>
      </c>
      <c r="AL4" s="192" t="str">
        <f>IF($AK$4="","",사업결과보고서_입력!$AI$62)</f>
        <v/>
      </c>
      <c r="AM4" s="192" t="str">
        <f>IF($AK$4="","",사업결과보고서_입력!$AL$62)</f>
        <v/>
      </c>
      <c r="AN4" s="57" t="str">
        <f>IF($AK$4="","",사업결과보고서_입력!$AT$62)</f>
        <v/>
      </c>
      <c r="AO4" s="192" t="str">
        <f>IF($AK$4="","",사업결과보고서_입력!$AV$62)</f>
        <v/>
      </c>
      <c r="AP4" s="192" t="str">
        <f>IF($AK$4="","",사업결과보고서_입력!$AX$62)</f>
        <v/>
      </c>
      <c r="AQ4" s="3" t="str">
        <f>IF(입력!$J$18="","",입력!$J$18)</f>
        <v/>
      </c>
      <c r="AR4" s="192" t="str">
        <f>IF($AQ$4="","",사업결과보고서_입력!$AI$73)</f>
        <v/>
      </c>
      <c r="AS4" s="192" t="str">
        <f>IF($AQ$4="","",사업결과보고서_입력!$AL$73)</f>
        <v/>
      </c>
      <c r="AT4" s="3" t="str">
        <f>IF($AQ$4="","",사업결과보고서_입력!$AR$73)</f>
        <v/>
      </c>
      <c r="AU4" s="57" t="str">
        <f>IF($AQ$4="","",사업결과보고서_입력!$AT$73)</f>
        <v/>
      </c>
      <c r="AV4" s="192" t="str">
        <f>IF($AQ$4="","",사업결과보고서_입력!$AV$73)</f>
        <v/>
      </c>
      <c r="AW4" s="192" t="str">
        <f>IF($AQ$4="","",사업결과보고서_입력!$AX$73)</f>
        <v/>
      </c>
      <c r="AX4" s="3" t="str">
        <f>IF(입력!$J$20="","",입력!$J$20)</f>
        <v/>
      </c>
      <c r="AY4" s="192" t="str">
        <f>IF($AX$4="","",사업결과보고서_입력!$AI$86)</f>
        <v/>
      </c>
      <c r="AZ4" s="192" t="str">
        <f>IF($AX$4="","",사업결과보고서_입력!$AL$86)</f>
        <v/>
      </c>
      <c r="BA4" s="3" t="str">
        <f>IF($AX$4="","",사업결과보고서_입력!$AR$86)</f>
        <v/>
      </c>
      <c r="BB4" s="57" t="str">
        <f>IF($AX$4="","",사업결과보고서_입력!$AT$86)</f>
        <v/>
      </c>
      <c r="BC4" s="192" t="str">
        <f>IF($AX$4="","",사업결과보고서_입력!$AV$86)</f>
        <v/>
      </c>
      <c r="BD4" s="192" t="str">
        <f>IF($AX$4="","",사업결과보고서_입력!$AX$86)</f>
        <v/>
      </c>
    </row>
    <row r="5" spans="2:56">
      <c r="B5" s="1792"/>
      <c r="C5" s="2" t="str">
        <f>IF(입력!$P$6="","",입력!$P$6)</f>
        <v/>
      </c>
      <c r="D5" s="183" t="str">
        <f>IF(C5="","",사업결과보고서_입력!AI10)</f>
        <v/>
      </c>
      <c r="E5" s="192" t="str">
        <f>IF($C5="","",사업결과보고서_입력!AL10)</f>
        <v/>
      </c>
      <c r="F5" s="183" t="str">
        <f>IF($C5="","",사업결과보고서_입력!AI11)</f>
        <v/>
      </c>
      <c r="G5" s="183" t="str">
        <f>IF(C5="","",사업결과보고서_입력!AL11)</f>
        <v/>
      </c>
      <c r="H5" s="50" t="str">
        <f>IF(C5="","",사업결과보고서_입력!AT10)</f>
        <v/>
      </c>
      <c r="I5" s="191" t="str">
        <f>IF(C5="","",사업결과보고서_입력!AV10)</f>
        <v/>
      </c>
      <c r="J5" s="191" t="str">
        <f>IF(C5="","",사업결과보고서_입력!AX10)</f>
        <v/>
      </c>
      <c r="K5" s="3" t="str">
        <f>IF(입력!$P$8="","",입력!$P$8)</f>
        <v/>
      </c>
      <c r="L5" s="192" t="str">
        <f>IF($K$5="","",사업결과보고서_입력!$AI$20)</f>
        <v/>
      </c>
      <c r="M5" s="192" t="str">
        <f>IF($K$5="","",사업결과보고서_입력!$AL$20)</f>
        <v/>
      </c>
      <c r="N5" s="192" t="str">
        <f>IF($K$5="","",사업결과보고서_입력!$AI$21)</f>
        <v/>
      </c>
      <c r="O5" s="192" t="str">
        <f>IF($K$5="","",사업결과보고서_입력!$AL$21)</f>
        <v/>
      </c>
      <c r="P5" s="57" t="str">
        <f>IF($K$5="","",사업결과보고서_입력!$AT$20)</f>
        <v/>
      </c>
      <c r="Q5" s="191" t="str">
        <f>IF($K$5="","",사업결과보고서_입력!$AV$20)</f>
        <v/>
      </c>
      <c r="R5" s="191" t="str">
        <f>IF($K$5="","",사업결과보고서_입력!$AX$20)</f>
        <v/>
      </c>
      <c r="S5" s="3" t="str">
        <f>IF(입력!$P$10="","",입력!$P$10)</f>
        <v/>
      </c>
      <c r="T5" s="192" t="str">
        <f>IF($S$5="","",사업결과보고서_입력!$AI$31)</f>
        <v/>
      </c>
      <c r="U5" s="192" t="str">
        <f>IF($S$5="","",사업결과보고서_입력!$AL$31)</f>
        <v/>
      </c>
      <c r="V5" s="193" t="str">
        <f>IF($S$5="","",사업결과보고서_입력!$AT$31)</f>
        <v/>
      </c>
      <c r="W5" s="192" t="str">
        <f>IF($S$5="","",사업결과보고서_입력!$AV$31)</f>
        <v/>
      </c>
      <c r="X5" s="192" t="str">
        <f>IF($S$5="","",사업결과보고서_입력!$AX$31)</f>
        <v/>
      </c>
      <c r="Y5" s="3" t="str">
        <f>IF(입력!$P$12="","",입력!$P$12)</f>
        <v/>
      </c>
      <c r="Z5" s="192" t="str">
        <f>IF($Y$5="","",사업결과보고서_입력!$AI$42)</f>
        <v/>
      </c>
      <c r="AA5" s="192" t="str">
        <f>IF($Y$5="","",사업결과보고서_입력!$AL$42)</f>
        <v/>
      </c>
      <c r="AB5" s="193" t="str">
        <f>IF($Y$5="","",사업결과보고서_입력!$AT$42)</f>
        <v/>
      </c>
      <c r="AC5" s="192" t="str">
        <f>IF($Y$5="","",사업결과보고서_입력!$AV$42)</f>
        <v/>
      </c>
      <c r="AD5" s="192" t="str">
        <f>IF($Y$5="","",사업결과보고서_입력!$AX$42)</f>
        <v/>
      </c>
      <c r="AE5" s="3" t="str">
        <f>IF(입력!$P$14="","",입력!$P$14)</f>
        <v/>
      </c>
      <c r="AF5" s="192" t="str">
        <f>IF($AE$5="","",사업결과보고서_입력!$AI$53)</f>
        <v/>
      </c>
      <c r="AG5" s="192" t="str">
        <f>IF($AE$5="","",사업결과보고서_입력!$AL$53)</f>
        <v/>
      </c>
      <c r="AH5" s="193" t="str">
        <f>IF($AE$5="","",사업결과보고서_입력!$AT$53)</f>
        <v/>
      </c>
      <c r="AI5" s="192" t="str">
        <f>IF($AE$5="","",사업결과보고서_입력!$AV$53)</f>
        <v/>
      </c>
      <c r="AJ5" s="192" t="str">
        <f>IF($AE$5="","",사업결과보고서_입력!$AX$53)</f>
        <v/>
      </c>
      <c r="AK5" s="3" t="str">
        <f>IF(입력!$P$16="","",입력!$P$16)</f>
        <v/>
      </c>
      <c r="AL5" s="192" t="str">
        <f>IF($AK$5="","",사업결과보고서_입력!$AI$64)</f>
        <v/>
      </c>
      <c r="AM5" s="192" t="str">
        <f>IF($AK$5="","",사업결과보고서_입력!$AL$64)</f>
        <v/>
      </c>
      <c r="AN5" s="57" t="str">
        <f>IF($AK$5="","",사업결과보고서_입력!$AT$64)</f>
        <v/>
      </c>
      <c r="AO5" s="192" t="str">
        <f>IF($AK$5="","",사업결과보고서_입력!$AV$64)</f>
        <v/>
      </c>
      <c r="AP5" s="192" t="str">
        <f>IF($AK$5="","",사업결과보고서_입력!$AX$64)</f>
        <v/>
      </c>
      <c r="AQ5" s="3" t="str">
        <f>IF(입력!$P$18="","",입력!$P$18)</f>
        <v/>
      </c>
      <c r="AR5" s="192" t="str">
        <f>IF($AQ$5="","",사업결과보고서_입력!$AI$75)</f>
        <v/>
      </c>
      <c r="AS5" s="192" t="str">
        <f>IF($AQ$5="","",사업결과보고서_입력!$AL$75)</f>
        <v/>
      </c>
      <c r="AT5" s="3" t="str">
        <f>IF($AQ$5="","",사업결과보고서_입력!$AR$75)</f>
        <v/>
      </c>
      <c r="AU5" s="57" t="str">
        <f>IF($AQ$5="","",사업결과보고서_입력!$AT$75)</f>
        <v/>
      </c>
      <c r="AV5" s="192" t="str">
        <f>IF($AQ$5="","",사업결과보고서_입력!$AV$75)</f>
        <v/>
      </c>
      <c r="AW5" s="192" t="str">
        <f>IF($AQ$5="","",사업결과보고서_입력!$AX$75)</f>
        <v/>
      </c>
      <c r="AX5" s="3" t="str">
        <f>IF(입력!$P$20="","",입력!$P$20)</f>
        <v/>
      </c>
      <c r="AY5" s="192" t="str">
        <f>IF($AX$5="","",사업결과보고서_입력!$AI$88)</f>
        <v/>
      </c>
      <c r="AZ5" s="192" t="str">
        <f>IF($AX$5="","",사업결과보고서_입력!$AL$88)</f>
        <v/>
      </c>
      <c r="BA5" s="3" t="str">
        <f>IF($AX$5="","",사업결과보고서_입력!$AR$88)</f>
        <v/>
      </c>
      <c r="BB5" s="57" t="str">
        <f>IF($AX$5="","",사업결과보고서_입력!$AT$88)</f>
        <v/>
      </c>
      <c r="BC5" s="192" t="str">
        <f>IF($AX$5="","",사업결과보고서_입력!$AV$88)</f>
        <v/>
      </c>
      <c r="BD5" s="192" t="str">
        <f>IF($AX$5="","",사업결과보고서_입력!$AX$88)</f>
        <v/>
      </c>
    </row>
    <row r="6" spans="2:56">
      <c r="B6" s="1792"/>
      <c r="C6" s="2" t="str">
        <f>IF(입력!$V$6="","",입력!$V6)</f>
        <v/>
      </c>
      <c r="D6" s="183" t="str">
        <f>IF(C6="","",사업결과보고서_입력!AI12)</f>
        <v/>
      </c>
      <c r="E6" s="192" t="str">
        <f>IF($C6="","",사업결과보고서_입력!AL12)</f>
        <v/>
      </c>
      <c r="F6" s="183" t="str">
        <f>IF($C6="","",사업결과보고서_입력!AI13)</f>
        <v/>
      </c>
      <c r="G6" s="183" t="str">
        <f>IF(C6="","",사업결과보고서_입력!AL13)</f>
        <v/>
      </c>
      <c r="H6" s="50" t="str">
        <f>IF(C6="","",사업결과보고서_입력!AT12)</f>
        <v/>
      </c>
      <c r="I6" s="191" t="str">
        <f>IF(C6="","",사업결과보고서_입력!AV12)</f>
        <v/>
      </c>
      <c r="J6" s="191" t="str">
        <f>IF(C6="","",사업결과보고서_입력!AX12)</f>
        <v/>
      </c>
      <c r="K6" s="3" t="str">
        <f>IF(입력!$V$8="","",입력!$V$8)</f>
        <v/>
      </c>
      <c r="L6" s="192" t="str">
        <f>IF($K$6="","",사업결과보고서_입력!$AI$22)</f>
        <v/>
      </c>
      <c r="M6" s="192" t="str">
        <f>IF($K$6="","",사업결과보고서_입력!$AL$22)</f>
        <v/>
      </c>
      <c r="N6" s="192" t="str">
        <f>IF($K$6="","",사업결과보고서_입력!$AI$23)</f>
        <v/>
      </c>
      <c r="O6" s="192" t="str">
        <f>IF($K$6="","",사업결과보고서_입력!$AL$23)</f>
        <v/>
      </c>
      <c r="P6" s="57" t="str">
        <f>IF($K$6="","",사업결과보고서_입력!$AT$22)</f>
        <v/>
      </c>
      <c r="Q6" s="191" t="str">
        <f>IF($K$6="","",사업결과보고서_입력!$AV$22)</f>
        <v/>
      </c>
      <c r="R6" s="191" t="str">
        <f>IF($K$6="","",사업결과보고서_입력!$AX$22)</f>
        <v/>
      </c>
      <c r="S6" s="3" t="str">
        <f>IF(입력!$V$10="","",입력!$V$10)</f>
        <v/>
      </c>
      <c r="T6" s="192" t="str">
        <f>IF($S$6="","",사업결과보고서_입력!$AI$33)</f>
        <v/>
      </c>
      <c r="U6" s="192" t="str">
        <f>IF($S$6="","",사업결과보고서_입력!$AL$33)</f>
        <v/>
      </c>
      <c r="V6" s="193" t="str">
        <f>IF($S$6="","",사업결과보고서_입력!$AT$33)</f>
        <v/>
      </c>
      <c r="W6" s="192" t="str">
        <f>IF($S$6="","",사업결과보고서_입력!$AV$33)</f>
        <v/>
      </c>
      <c r="X6" s="192" t="str">
        <f>IF($S$6="","",사업결과보고서_입력!$AX$33)</f>
        <v/>
      </c>
      <c r="Y6" s="3" t="str">
        <f>IF(입력!$V$12="","",입력!$V$12)</f>
        <v/>
      </c>
      <c r="Z6" s="192" t="str">
        <f>IF($Y$6="","",사업결과보고서_입력!$AI$44)</f>
        <v/>
      </c>
      <c r="AA6" s="192" t="str">
        <f>IF($Y$6="","",사업결과보고서_입력!$AL$44)</f>
        <v/>
      </c>
      <c r="AB6" s="193" t="str">
        <f>IF($Y$6="","",사업결과보고서_입력!$AT$44)</f>
        <v/>
      </c>
      <c r="AC6" s="192" t="str">
        <f>IF($Y$6="","",사업결과보고서_입력!$AV$44)</f>
        <v/>
      </c>
      <c r="AD6" s="192" t="str">
        <f>IF($Y$6="","",사업결과보고서_입력!$AX$44)</f>
        <v/>
      </c>
      <c r="AE6" s="3" t="str">
        <f>IF(입력!$V$14="","",입력!$V$14)</f>
        <v/>
      </c>
      <c r="AF6" s="192" t="str">
        <f>IF($AE$6="","",사업결과보고서_입력!$AI$55)</f>
        <v/>
      </c>
      <c r="AG6" s="192" t="str">
        <f>IF($AE$6="","",사업결과보고서_입력!$AL$55)</f>
        <v/>
      </c>
      <c r="AH6" s="193" t="str">
        <f>IF($AE$6="","",사업결과보고서_입력!$AT$55)</f>
        <v/>
      </c>
      <c r="AI6" s="192" t="str">
        <f>IF($AE$6="","",사업결과보고서_입력!$AV$55)</f>
        <v/>
      </c>
      <c r="AJ6" s="192" t="str">
        <f>IF($AE$6="","",사업결과보고서_입력!$AX$55)</f>
        <v/>
      </c>
      <c r="AK6" s="3" t="str">
        <f>IF(입력!$V$16="","",입력!$V$16)</f>
        <v/>
      </c>
      <c r="AL6" s="192" t="str">
        <f>IF($AK$6="","",사업결과보고서_입력!$AI$66)</f>
        <v/>
      </c>
      <c r="AM6" s="192" t="str">
        <f>IF($AK$6="","",사업결과보고서_입력!$AL$66)</f>
        <v/>
      </c>
      <c r="AN6" s="57" t="str">
        <f>IF($AK$6="","",사업결과보고서_입력!$AT$66)</f>
        <v/>
      </c>
      <c r="AO6" s="192" t="str">
        <f>IF($AK$6="","",사업결과보고서_입력!$AV$66)</f>
        <v/>
      </c>
      <c r="AP6" s="192" t="str">
        <f>IF($AK$6="","",사업결과보고서_입력!$AX$66)</f>
        <v/>
      </c>
      <c r="AQ6" s="3" t="str">
        <f>IF(입력!$V$18="","",입력!$V$18)</f>
        <v/>
      </c>
      <c r="AR6" s="192" t="str">
        <f>IF($AQ$6="","",사업결과보고서_입력!$AI$77)</f>
        <v/>
      </c>
      <c r="AS6" s="192" t="str">
        <f>IF($AQ$6="","",사업결과보고서_입력!$AL$77)</f>
        <v/>
      </c>
      <c r="AT6" s="3" t="str">
        <f>IF($AQ$6="","",사업결과보고서_입력!$AR$77)</f>
        <v/>
      </c>
      <c r="AU6" s="57" t="str">
        <f>IF($AQ$6="","",사업결과보고서_입력!$AT$77)</f>
        <v/>
      </c>
      <c r="AV6" s="192" t="str">
        <f>IF($AQ$6="","",사업결과보고서_입력!$AV$77)</f>
        <v/>
      </c>
      <c r="AW6" s="192" t="str">
        <f>IF($AQ$6="","",사업결과보고서_입력!$AX$77)</f>
        <v/>
      </c>
      <c r="AX6" s="3" t="str">
        <f>IF(입력!$V$20="","",입력!$V$20)</f>
        <v/>
      </c>
      <c r="AY6" s="192" t="str">
        <f>IF($AX$6="","",사업결과보고서_입력!$AI$90)</f>
        <v/>
      </c>
      <c r="AZ6" s="192" t="str">
        <f>IF($AX$6="","",사업결과보고서_입력!$AL$90)</f>
        <v/>
      </c>
      <c r="BA6" s="3" t="str">
        <f>IF($AX$6="","",사업결과보고서_입력!$AR$90)</f>
        <v/>
      </c>
      <c r="BB6" s="57" t="str">
        <f>IF($AX$6="","",사업결과보고서_입력!$AT$90)</f>
        <v/>
      </c>
      <c r="BC6" s="192" t="str">
        <f>IF($AX$6="","",사업결과보고서_입력!$AV$90)</f>
        <v/>
      </c>
      <c r="BD6" s="192" t="str">
        <f>IF($AX$6="","",사업결과보고서_입력!$AX$90)</f>
        <v/>
      </c>
    </row>
    <row r="7" spans="2:56">
      <c r="B7" s="1792"/>
      <c r="C7" s="2" t="str">
        <f>IF(입력!$AB$6="","",입력!$AB$6)</f>
        <v/>
      </c>
      <c r="D7" s="183" t="str">
        <f>IF(C7="","",사업결과보고서_입력!AI14)</f>
        <v/>
      </c>
      <c r="E7" s="192" t="str">
        <f>IF($C7="","",사업결과보고서_입력!AL14)</f>
        <v/>
      </c>
      <c r="F7" s="183" t="str">
        <f>IF($C7="","",사업결과보고서_입력!AI15)</f>
        <v/>
      </c>
      <c r="G7" s="183" t="str">
        <f>IF(C7="","",사업결과보고서_입력!AL15)</f>
        <v/>
      </c>
      <c r="H7" s="50" t="str">
        <f>IF(C7="","",사업결과보고서_입력!AT14)</f>
        <v/>
      </c>
      <c r="I7" s="191" t="str">
        <f>IF(C7="","",사업결과보고서_입력!AV14)</f>
        <v/>
      </c>
      <c r="J7" s="191" t="str">
        <f>IF(C7="","",사업결과보고서_입력!AX14)</f>
        <v/>
      </c>
      <c r="K7" s="3" t="str">
        <f>IF(입력!$AB$8="","",입력!$AB$8)</f>
        <v/>
      </c>
      <c r="L7" s="192" t="str">
        <f>IF($K$7="","",사업결과보고서_입력!$AI$24)</f>
        <v/>
      </c>
      <c r="M7" s="192" t="str">
        <f>IF($K$7="","",사업결과보고서_입력!$AL$24)</f>
        <v/>
      </c>
      <c r="N7" s="192" t="str">
        <f>IF($K$7="","",사업결과보고서_입력!$AI$25)</f>
        <v/>
      </c>
      <c r="O7" s="192" t="str">
        <f>IF($K$7="","",사업결과보고서_입력!$AL$25)</f>
        <v/>
      </c>
      <c r="P7" s="57" t="str">
        <f>IF($K$7="","",사업결과보고서_입력!$AT$24)</f>
        <v/>
      </c>
      <c r="Q7" s="191" t="str">
        <f>IF($K$7="","",사업결과보고서_입력!$AV$24)</f>
        <v/>
      </c>
      <c r="R7" s="191" t="str">
        <f>IF($K$7="","",사업결과보고서_입력!$AX$24)</f>
        <v/>
      </c>
      <c r="S7" s="3" t="str">
        <f>IF(입력!$AB$10="","",입력!$AB$10)</f>
        <v/>
      </c>
      <c r="T7" s="192" t="str">
        <f>IF($S$7="","",사업결과보고서_입력!$AI$35)</f>
        <v/>
      </c>
      <c r="U7" s="192" t="str">
        <f>IF($S$7="","",사업결과보고서_입력!$AL$35)</f>
        <v/>
      </c>
      <c r="V7" s="193" t="str">
        <f>IF($S$7="","",사업결과보고서_입력!$AT$35)</f>
        <v/>
      </c>
      <c r="W7" s="192" t="str">
        <f>IF($S$7="","",사업결과보고서_입력!$AV$35)</f>
        <v/>
      </c>
      <c r="X7" s="192" t="str">
        <f>IF($S$7="","",사업결과보고서_입력!$AX$35)</f>
        <v/>
      </c>
      <c r="Y7" s="3" t="str">
        <f>IF(입력!$AB$12="","",입력!$AB$12)</f>
        <v/>
      </c>
      <c r="Z7" s="192" t="str">
        <f>IF($Y$7="","",사업결과보고서_입력!$AI$46)</f>
        <v/>
      </c>
      <c r="AA7" s="192" t="str">
        <f>IF($Y$7="","",사업결과보고서_입력!$AL$46)</f>
        <v/>
      </c>
      <c r="AB7" s="193" t="str">
        <f>IF($Y$7="","",사업결과보고서_입력!$AT$46)</f>
        <v/>
      </c>
      <c r="AC7" s="192" t="str">
        <f>IF($Y$7="","",사업결과보고서_입력!$AV$46)</f>
        <v/>
      </c>
      <c r="AD7" s="192" t="str">
        <f>IF($Y$7="","",사업결과보고서_입력!$AX$46)</f>
        <v/>
      </c>
      <c r="AE7" s="3" t="str">
        <f>IF(입력!$AB$14="","",입력!$AB$14)</f>
        <v/>
      </c>
      <c r="AF7" s="192" t="str">
        <f>IF($AE$7="","",사업결과보고서_입력!$AI$57)</f>
        <v/>
      </c>
      <c r="AG7" s="192" t="str">
        <f>IF($AE$7="","",사업결과보고서_입력!$AL$57)</f>
        <v/>
      </c>
      <c r="AH7" s="193" t="str">
        <f>IF($AE$7="","",사업결과보고서_입력!$AT$57)</f>
        <v/>
      </c>
      <c r="AI7" s="192" t="str">
        <f>IF($AE$7="","",사업결과보고서_입력!$AV$57)</f>
        <v/>
      </c>
      <c r="AJ7" s="192" t="str">
        <f>IF($AE$7="","",사업결과보고서_입력!$AX$57)</f>
        <v/>
      </c>
      <c r="AK7" s="3" t="str">
        <f>IF(입력!$AB$16="","",입력!$AB$16)</f>
        <v/>
      </c>
      <c r="AL7" s="192" t="str">
        <f>IF($AK$7="","",사업결과보고서_입력!$AI$68)</f>
        <v/>
      </c>
      <c r="AM7" s="192" t="str">
        <f>IF($AK$7="","",사업결과보고서_입력!$AL$68)</f>
        <v/>
      </c>
      <c r="AN7" s="57" t="str">
        <f>IF($AK$7="","",사업결과보고서_입력!$AT$68)</f>
        <v/>
      </c>
      <c r="AO7" s="192" t="str">
        <f>IF($AK$7="","",사업결과보고서_입력!$AV$68)</f>
        <v/>
      </c>
      <c r="AP7" s="192" t="str">
        <f>IF($AK$7="","",사업결과보고서_입력!$AX$68)</f>
        <v/>
      </c>
      <c r="AQ7" s="3" t="str">
        <f>IF(입력!$AB$18="","",입력!$AB$18)</f>
        <v/>
      </c>
      <c r="AR7" s="192" t="str">
        <f>IF($AQ$7="","",사업결과보고서_입력!$AI$79)</f>
        <v/>
      </c>
      <c r="AS7" s="192" t="str">
        <f>IF($AQ$7="","",사업결과보고서_입력!$AL$79)</f>
        <v/>
      </c>
      <c r="AT7" s="3" t="str">
        <f>IF($AQ$7="","",사업결과보고서_입력!$AR$79)</f>
        <v/>
      </c>
      <c r="AU7" s="57" t="str">
        <f>IF($AQ$7="","",사업결과보고서_입력!$AT$79)</f>
        <v/>
      </c>
      <c r="AV7" s="192" t="str">
        <f>IF($AQ$7="","",사업결과보고서_입력!$AV$79)</f>
        <v/>
      </c>
      <c r="AW7" s="192" t="str">
        <f>IF($AQ$7="","",사업결과보고서_입력!$AX$79)</f>
        <v/>
      </c>
      <c r="AX7" s="3" t="str">
        <f>IF(입력!$AB$20="","",입력!$AB$20)</f>
        <v/>
      </c>
      <c r="AY7" s="192" t="str">
        <f>IF($AX$7="","",사업결과보고서_입력!$AI$92)</f>
        <v/>
      </c>
      <c r="AZ7" s="192" t="str">
        <f>IF($AX$7="","",사업결과보고서_입력!$AL$92)</f>
        <v/>
      </c>
      <c r="BA7" s="3" t="str">
        <f>IF($AX$7="","",사업결과보고서_입력!$AR$92)</f>
        <v/>
      </c>
      <c r="BB7" s="57" t="str">
        <f>IF($AX$7="","",사업결과보고서_입력!$AT$92)</f>
        <v/>
      </c>
      <c r="BC7" s="192" t="str">
        <f>IF($AX$7="","",사업결과보고서_입력!$AV$92)</f>
        <v/>
      </c>
      <c r="BD7" s="192" t="str">
        <f>IF($AX$7="","",사업결과보고서_입력!$AX$92)</f>
        <v/>
      </c>
    </row>
    <row r="8" spans="2:56">
      <c r="B8" s="486"/>
      <c r="C8" s="2" t="str">
        <f>IF(입력!$AH$6="","",입력!$AH$6)</f>
        <v/>
      </c>
      <c r="D8" s="183" t="str">
        <f>IF(C8="","",사업결과보고서_입력!AI16)</f>
        <v/>
      </c>
      <c r="E8" s="192" t="str">
        <f>IF($C8="","",사업결과보고서_입력!AL16)</f>
        <v/>
      </c>
      <c r="F8" s="183" t="str">
        <f>IF($C8="","",사업결과보고서_입력!AI17)</f>
        <v/>
      </c>
      <c r="G8" s="183" t="str">
        <f>IF(C8="","",사업결과보고서_입력!AL17)</f>
        <v/>
      </c>
      <c r="H8" s="50" t="str">
        <f>IF(C8="","",사업결과보고서_입력!AT16)</f>
        <v/>
      </c>
      <c r="I8" s="191" t="str">
        <f>IF(C8="","",사업결과보고서_입력!AV16)</f>
        <v/>
      </c>
      <c r="J8" s="191" t="str">
        <f>IF(C8="","",사업결과보고서_입력!AX16)</f>
        <v/>
      </c>
      <c r="K8" s="3" t="str">
        <f>IF(입력!$AH$8="","",입력!$AH$8)</f>
        <v/>
      </c>
      <c r="L8" s="192" t="str">
        <f>IF($K$8="","",사업결과보고서_입력!$AI$26)</f>
        <v/>
      </c>
      <c r="M8" s="192" t="str">
        <f>IF($K$8="","",사업결과보고서_입력!$AL$26)</f>
        <v/>
      </c>
      <c r="N8" s="192" t="str">
        <f>IF($K$8="","",사업결과보고서_입력!$AI$27)</f>
        <v/>
      </c>
      <c r="O8" s="192" t="str">
        <f>IF($K$8="","",사업결과보고서_입력!$AL$27)</f>
        <v/>
      </c>
      <c r="P8" s="57" t="str">
        <f>IF($K$8="","",사업결과보고서_입력!$AT$26)</f>
        <v/>
      </c>
      <c r="Q8" s="191" t="str">
        <f>IF($K$8="","",사업결과보고서_입력!$AV$26)</f>
        <v/>
      </c>
      <c r="R8" s="191" t="str">
        <f>IF($K$8="","",사업결과보고서_입력!$AX$26)</f>
        <v/>
      </c>
      <c r="S8" s="3" t="str">
        <f>IF(입력!$AH$10="","",입력!$AH$10)</f>
        <v/>
      </c>
      <c r="T8" s="192" t="str">
        <f>IF($S$8="","",사업결과보고서_입력!$AI$37)</f>
        <v/>
      </c>
      <c r="U8" s="192" t="str">
        <f>IF($S$8="","",사업결과보고서_입력!$AL$37)</f>
        <v/>
      </c>
      <c r="V8" s="193" t="str">
        <f>IF($S$8="","",사업결과보고서_입력!$AT$37)</f>
        <v/>
      </c>
      <c r="W8" s="192" t="str">
        <f>IF($S$8="","",사업결과보고서_입력!$AV$37)</f>
        <v/>
      </c>
      <c r="X8" s="192" t="str">
        <f>IF($S$8="","",사업결과보고서_입력!$AX$37)</f>
        <v/>
      </c>
      <c r="Y8" s="3" t="str">
        <f>IF(입력!$AH$12="","",입력!$AH$12)</f>
        <v/>
      </c>
      <c r="Z8" s="192" t="str">
        <f>IF($Y$8="","",사업결과보고서_입력!$AI$48)</f>
        <v/>
      </c>
      <c r="AA8" s="192" t="str">
        <f>IF($Y$8="","",사업결과보고서_입력!$AL$48)</f>
        <v/>
      </c>
      <c r="AB8" s="193" t="str">
        <f>IF($Y$8="","",사업결과보고서_입력!$AT$48)</f>
        <v/>
      </c>
      <c r="AC8" s="192" t="str">
        <f>IF($Y$8="","",사업결과보고서_입력!$AV$48)</f>
        <v/>
      </c>
      <c r="AD8" s="192" t="str">
        <f>IF($Y$8="","",사업결과보고서_입력!$AX$48)</f>
        <v/>
      </c>
      <c r="AE8" s="3" t="str">
        <f>IF(입력!$AH$14="","",입력!$AH$14)</f>
        <v/>
      </c>
      <c r="AF8" s="192" t="str">
        <f>IF($AE$8="","",사업결과보고서_입력!$AI$59)</f>
        <v/>
      </c>
      <c r="AG8" s="192" t="str">
        <f>IF($AE$8="","",사업결과보고서_입력!$AL$59)</f>
        <v/>
      </c>
      <c r="AH8" s="193" t="str">
        <f>IF($AE$8="","",사업결과보고서_입력!$AT$59)</f>
        <v/>
      </c>
      <c r="AI8" s="192" t="str">
        <f>IF($AE$8="","",사업결과보고서_입력!$AV$59)</f>
        <v/>
      </c>
      <c r="AJ8" s="192" t="str">
        <f>IF($AE$8="","",사업결과보고서_입력!$AX$59)</f>
        <v/>
      </c>
      <c r="AK8" s="3" t="str">
        <f>IF(입력!$AH$16="","",입력!$AH$16)</f>
        <v/>
      </c>
      <c r="AL8" s="192" t="str">
        <f>IF($AK$8="","",사업결과보고서_입력!$AI$70)</f>
        <v/>
      </c>
      <c r="AM8" s="192" t="str">
        <f>IF($AK$8="","",사업결과보고서_입력!$AL$70)</f>
        <v/>
      </c>
      <c r="AN8" s="57" t="str">
        <f>IF($AK$8="","",사업결과보고서_입력!$AT$70)</f>
        <v/>
      </c>
      <c r="AO8" s="192" t="str">
        <f>IF($AK$8="","",사업결과보고서_입력!$AV$70)</f>
        <v/>
      </c>
      <c r="AP8" s="192" t="str">
        <f>IF($AK$8="","",사업결과보고서_입력!$AX$70)</f>
        <v/>
      </c>
      <c r="AQ8" s="3" t="str">
        <f>IF(입력!$AH$18="","",입력!$AH$18)</f>
        <v/>
      </c>
      <c r="AR8" s="192" t="str">
        <f>IF($AQ$8="","",사업결과보고서_입력!$AI$81)</f>
        <v/>
      </c>
      <c r="AS8" s="192" t="str">
        <f>IF($AQ$8="","",사업결과보고서_입력!$AL$81)</f>
        <v/>
      </c>
      <c r="AT8" s="3" t="str">
        <f>IF($AQ$8="","",사업결과보고서_입력!$AR$81)</f>
        <v/>
      </c>
      <c r="AU8" s="57" t="str">
        <f>IF($AQ$8="","",사업결과보고서_입력!$AT$81)</f>
        <v/>
      </c>
      <c r="AV8" s="192" t="str">
        <f>IF($AQ$8="","",사업결과보고서_입력!$AV$81)</f>
        <v/>
      </c>
      <c r="AW8" s="192" t="str">
        <f>IF($AQ$8="","",사업결과보고서_입력!$AX$81)</f>
        <v/>
      </c>
      <c r="AX8" s="3" t="str">
        <f>IF(입력!$AH$20="","",입력!$AH$20)</f>
        <v/>
      </c>
      <c r="AY8" s="192" t="str">
        <f>IF($AX$8="","",사업결과보고서_입력!$AI$94)</f>
        <v/>
      </c>
      <c r="AZ8" s="192" t="str">
        <f>IF($AX$8="","",사업결과보고서_입력!$AL$94)</f>
        <v/>
      </c>
      <c r="BA8" s="3" t="str">
        <f>IF($AX$8="","",사업결과보고서_입력!$AR$94)</f>
        <v/>
      </c>
      <c r="BB8" s="57" t="str">
        <f>IF($AX$8="","",사업결과보고서_입력!$AT$94)</f>
        <v/>
      </c>
      <c r="BC8" s="192" t="str">
        <f>IF($AX$8="","",사업결과보고서_입력!$AV$94)</f>
        <v/>
      </c>
      <c r="BD8" s="192" t="str">
        <f>IF($AX$8="","",사업결과보고서_입력!$AX$94)</f>
        <v/>
      </c>
    </row>
  </sheetData>
  <sheetProtection algorithmName="SHA-512" hashValue="N00gupJX5OlSfWzo7mojtR3i1I5hCwB5ybEN6YtTnEc0lmuf5X4sBHGn1xMGp8ErjCSczcq8jvTEYxENXinrXw==" saltValue="x87io7ywCTbv9UdpEOcS1g==" spinCount="100000" sheet="1" objects="1" scenarios="1"/>
  <mergeCells count="10">
    <mergeCell ref="B4:B8"/>
    <mergeCell ref="AE2:AJ2"/>
    <mergeCell ref="AK2:AP2"/>
    <mergeCell ref="AQ2:AW2"/>
    <mergeCell ref="AX2:BD2"/>
    <mergeCell ref="B2:B3"/>
    <mergeCell ref="C2:J2"/>
    <mergeCell ref="K2:R2"/>
    <mergeCell ref="S2:X2"/>
    <mergeCell ref="Y2:AD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4"/>
  <sheetViews>
    <sheetView workbookViewId="0">
      <selection activeCell="B4" sqref="B4:Y13"/>
    </sheetView>
  </sheetViews>
  <sheetFormatPr defaultRowHeight="16.5"/>
  <cols>
    <col min="2" max="2" width="1.625" customWidth="1"/>
    <col min="3" max="3" width="16.25" style="1" customWidth="1"/>
    <col min="4" max="4" width="1.625" customWidth="1"/>
    <col min="5" max="5" width="23.375" customWidth="1"/>
    <col min="6" max="6" width="1.625" customWidth="1"/>
    <col min="7" max="13" width="11" bestFit="1" customWidth="1"/>
    <col min="14" max="14" width="15.125" bestFit="1" customWidth="1"/>
    <col min="22" max="23" width="15.125" bestFit="1" customWidth="1"/>
  </cols>
  <sheetData>
    <row r="2" spans="1:23" s="8" customFormat="1">
      <c r="A2" s="25" t="s">
        <v>394</v>
      </c>
      <c r="C2" s="12" t="s">
        <v>86</v>
      </c>
      <c r="E2" s="13" t="s">
        <v>93</v>
      </c>
      <c r="G2" s="1794" t="s">
        <v>327</v>
      </c>
      <c r="H2" s="1794"/>
      <c r="I2" s="1794"/>
      <c r="J2" s="1794"/>
      <c r="K2" s="1794"/>
      <c r="L2" s="1794"/>
      <c r="M2" s="1794"/>
      <c r="N2" s="1794"/>
      <c r="O2" s="1794"/>
      <c r="P2" s="1794"/>
      <c r="Q2" s="1794"/>
      <c r="R2" s="1794"/>
      <c r="S2" s="1794"/>
      <c r="T2" s="1794"/>
      <c r="U2" s="1794"/>
      <c r="V2" s="1794"/>
      <c r="W2" s="1794"/>
    </row>
    <row r="3" spans="1:23">
      <c r="A3" s="2" t="s">
        <v>395</v>
      </c>
      <c r="C3" s="2" t="s">
        <v>87</v>
      </c>
      <c r="E3" s="2" t="s">
        <v>94</v>
      </c>
      <c r="G3" s="14" t="s">
        <v>120</v>
      </c>
      <c r="H3" s="14" t="s">
        <v>104</v>
      </c>
      <c r="I3" s="14" t="s">
        <v>105</v>
      </c>
      <c r="J3" s="14" t="s">
        <v>106</v>
      </c>
      <c r="K3" s="14" t="s">
        <v>107</v>
      </c>
      <c r="L3" s="14" t="s">
        <v>108</v>
      </c>
      <c r="M3" s="14" t="s">
        <v>109</v>
      </c>
      <c r="N3" s="14" t="s">
        <v>110</v>
      </c>
      <c r="O3" s="14" t="s">
        <v>111</v>
      </c>
      <c r="P3" s="14" t="s">
        <v>112</v>
      </c>
      <c r="Q3" s="14" t="s">
        <v>113</v>
      </c>
      <c r="R3" s="14" t="s">
        <v>114</v>
      </c>
      <c r="S3" s="14" t="s">
        <v>115</v>
      </c>
      <c r="T3" s="14" t="s">
        <v>116</v>
      </c>
      <c r="U3" s="14" t="s">
        <v>117</v>
      </c>
      <c r="V3" s="14" t="s">
        <v>118</v>
      </c>
      <c r="W3" s="14" t="s">
        <v>119</v>
      </c>
    </row>
    <row r="4" spans="1:23">
      <c r="A4" s="2" t="s">
        <v>396</v>
      </c>
      <c r="C4" s="2" t="s">
        <v>88</v>
      </c>
      <c r="E4" s="2" t="s">
        <v>95</v>
      </c>
      <c r="G4" s="2" t="s">
        <v>121</v>
      </c>
      <c r="H4" s="2" t="s">
        <v>122</v>
      </c>
      <c r="I4" s="2" t="s">
        <v>122</v>
      </c>
      <c r="J4" s="2" t="s">
        <v>122</v>
      </c>
      <c r="K4" s="2" t="s">
        <v>234</v>
      </c>
      <c r="L4" s="2" t="s">
        <v>234</v>
      </c>
      <c r="M4" s="2" t="s">
        <v>122</v>
      </c>
      <c r="N4" s="2"/>
      <c r="O4" s="2" t="s">
        <v>164</v>
      </c>
      <c r="P4" s="2" t="s">
        <v>316</v>
      </c>
      <c r="Q4" s="2" t="s">
        <v>301</v>
      </c>
      <c r="R4" s="2" t="s">
        <v>285</v>
      </c>
      <c r="S4" s="2" t="s">
        <v>263</v>
      </c>
      <c r="T4" s="2" t="s">
        <v>212</v>
      </c>
      <c r="U4" s="2" t="s">
        <v>195</v>
      </c>
      <c r="V4" s="2" t="s">
        <v>299</v>
      </c>
      <c r="W4" s="2" t="s">
        <v>146</v>
      </c>
    </row>
    <row r="5" spans="1:23">
      <c r="C5" s="2" t="s">
        <v>89</v>
      </c>
      <c r="E5" s="2" t="s">
        <v>96</v>
      </c>
      <c r="G5" s="2" t="s">
        <v>122</v>
      </c>
      <c r="H5" s="2" t="s">
        <v>235</v>
      </c>
      <c r="I5" s="2" t="s">
        <v>234</v>
      </c>
      <c r="J5" s="2" t="s">
        <v>234</v>
      </c>
      <c r="K5" s="2" t="s">
        <v>235</v>
      </c>
      <c r="L5" s="2" t="s">
        <v>122</v>
      </c>
      <c r="M5" s="2" t="s">
        <v>236</v>
      </c>
      <c r="N5" s="2"/>
      <c r="O5" s="2" t="s">
        <v>165</v>
      </c>
      <c r="P5" s="2" t="s">
        <v>317</v>
      </c>
      <c r="Q5" s="2" t="s">
        <v>302</v>
      </c>
      <c r="R5" s="2" t="s">
        <v>286</v>
      </c>
      <c r="S5" s="2" t="s">
        <v>264</v>
      </c>
      <c r="T5" s="2" t="s">
        <v>213</v>
      </c>
      <c r="U5" s="2" t="s">
        <v>196</v>
      </c>
      <c r="V5" s="2" t="s">
        <v>300</v>
      </c>
      <c r="W5" s="2" t="s">
        <v>147</v>
      </c>
    </row>
    <row r="6" spans="1:23">
      <c r="A6" s="39" t="s">
        <v>447</v>
      </c>
      <c r="C6" s="2" t="s">
        <v>90</v>
      </c>
      <c r="G6" s="2" t="s">
        <v>123</v>
      </c>
      <c r="H6" s="2" t="s">
        <v>234</v>
      </c>
      <c r="I6" s="2" t="s">
        <v>235</v>
      </c>
      <c r="J6" s="2" t="s">
        <v>256</v>
      </c>
      <c r="K6" s="2" t="s">
        <v>236</v>
      </c>
      <c r="L6" s="2" t="s">
        <v>235</v>
      </c>
      <c r="M6" s="2" t="s">
        <v>234</v>
      </c>
      <c r="N6" s="2"/>
      <c r="O6" s="2" t="s">
        <v>166</v>
      </c>
      <c r="P6" s="2" t="s">
        <v>318</v>
      </c>
      <c r="Q6" s="2" t="s">
        <v>303</v>
      </c>
      <c r="R6" s="2" t="s">
        <v>287</v>
      </c>
      <c r="S6" s="2" t="s">
        <v>265</v>
      </c>
      <c r="T6" s="2" t="s">
        <v>214</v>
      </c>
      <c r="U6" s="2" t="s">
        <v>197</v>
      </c>
      <c r="V6" s="2"/>
      <c r="W6" s="2" t="s">
        <v>148</v>
      </c>
    </row>
    <row r="7" spans="1:23">
      <c r="A7" s="40" t="s">
        <v>448</v>
      </c>
      <c r="C7" s="2" t="s">
        <v>102</v>
      </c>
      <c r="E7" s="13" t="s">
        <v>494</v>
      </c>
      <c r="G7" s="2" t="s">
        <v>124</v>
      </c>
      <c r="H7" s="2" t="s">
        <v>245</v>
      </c>
      <c r="I7" s="2" t="s">
        <v>236</v>
      </c>
      <c r="J7" s="2" t="s">
        <v>257</v>
      </c>
      <c r="K7" s="2" t="s">
        <v>237</v>
      </c>
      <c r="L7" s="2" t="s">
        <v>243</v>
      </c>
      <c r="M7" s="2" t="s">
        <v>237</v>
      </c>
      <c r="N7" s="2"/>
      <c r="O7" s="2" t="s">
        <v>167</v>
      </c>
      <c r="P7" s="2" t="s">
        <v>319</v>
      </c>
      <c r="Q7" s="2" t="s">
        <v>304</v>
      </c>
      <c r="R7" s="2" t="s">
        <v>288</v>
      </c>
      <c r="S7" s="2" t="s">
        <v>266</v>
      </c>
      <c r="T7" s="2" t="s">
        <v>215</v>
      </c>
      <c r="U7" s="2" t="s">
        <v>198</v>
      </c>
      <c r="V7" s="2"/>
      <c r="W7" s="2" t="s">
        <v>149</v>
      </c>
    </row>
    <row r="8" spans="1:23">
      <c r="A8" s="2"/>
      <c r="C8" s="2" t="s">
        <v>91</v>
      </c>
      <c r="E8" s="52" t="s">
        <v>495</v>
      </c>
      <c r="G8" s="2" t="s">
        <v>125</v>
      </c>
      <c r="H8" s="2" t="s">
        <v>246</v>
      </c>
      <c r="I8" s="2" t="s">
        <v>237</v>
      </c>
      <c r="J8" s="2" t="s">
        <v>258</v>
      </c>
      <c r="K8" s="2" t="s">
        <v>238</v>
      </c>
      <c r="L8" s="2" t="s">
        <v>244</v>
      </c>
      <c r="M8" s="2" t="s">
        <v>255</v>
      </c>
      <c r="N8" s="2"/>
      <c r="O8" s="2" t="s">
        <v>168</v>
      </c>
      <c r="P8" s="2" t="s">
        <v>320</v>
      </c>
      <c r="Q8" s="2" t="s">
        <v>305</v>
      </c>
      <c r="R8" s="2" t="s">
        <v>289</v>
      </c>
      <c r="S8" s="2" t="s">
        <v>267</v>
      </c>
      <c r="T8" s="2" t="s">
        <v>216</v>
      </c>
      <c r="U8" s="2" t="s">
        <v>199</v>
      </c>
      <c r="V8" s="2"/>
      <c r="W8" s="2" t="s">
        <v>150</v>
      </c>
    </row>
    <row r="9" spans="1:23">
      <c r="C9" s="3" t="s">
        <v>64</v>
      </c>
      <c r="E9" s="52" t="s">
        <v>496</v>
      </c>
      <c r="G9" s="2" t="s">
        <v>126</v>
      </c>
      <c r="H9" s="2" t="s">
        <v>247</v>
      </c>
      <c r="I9" s="2" t="s">
        <v>239</v>
      </c>
      <c r="J9" s="2" t="s">
        <v>259</v>
      </c>
      <c r="K9" s="2"/>
      <c r="L9" s="2"/>
      <c r="M9" s="2"/>
      <c r="N9" s="2"/>
      <c r="O9" s="2" t="s">
        <v>169</v>
      </c>
      <c r="P9" s="2" t="s">
        <v>321</v>
      </c>
      <c r="Q9" s="2" t="s">
        <v>306</v>
      </c>
      <c r="R9" s="2" t="s">
        <v>290</v>
      </c>
      <c r="S9" s="2" t="s">
        <v>268</v>
      </c>
      <c r="T9" s="2" t="s">
        <v>217</v>
      </c>
      <c r="U9" s="2" t="s">
        <v>200</v>
      </c>
      <c r="V9" s="2"/>
      <c r="W9" s="2" t="s">
        <v>151</v>
      </c>
    </row>
    <row r="10" spans="1:23">
      <c r="E10" s="52" t="s">
        <v>497</v>
      </c>
      <c r="G10" s="2" t="s">
        <v>127</v>
      </c>
      <c r="H10" s="2" t="s">
        <v>236</v>
      </c>
      <c r="I10" s="2" t="s">
        <v>240</v>
      </c>
      <c r="J10" s="2" t="s">
        <v>260</v>
      </c>
      <c r="K10" s="2"/>
      <c r="L10" s="2"/>
      <c r="M10" s="2"/>
      <c r="N10" s="2"/>
      <c r="O10" s="2" t="s">
        <v>170</v>
      </c>
      <c r="P10" s="2" t="s">
        <v>322</v>
      </c>
      <c r="Q10" s="2" t="s">
        <v>307</v>
      </c>
      <c r="R10" s="2" t="s">
        <v>291</v>
      </c>
      <c r="S10" s="2" t="s">
        <v>269</v>
      </c>
      <c r="T10" s="2" t="s">
        <v>218</v>
      </c>
      <c r="U10" s="2" t="s">
        <v>201</v>
      </c>
      <c r="V10" s="2"/>
      <c r="W10" s="2" t="s">
        <v>152</v>
      </c>
    </row>
    <row r="11" spans="1:23">
      <c r="C11" s="12" t="s">
        <v>805</v>
      </c>
      <c r="E11" s="52" t="s">
        <v>498</v>
      </c>
      <c r="G11" s="2" t="s">
        <v>128</v>
      </c>
      <c r="H11" s="2" t="s">
        <v>237</v>
      </c>
      <c r="I11" s="2" t="s">
        <v>241</v>
      </c>
      <c r="J11" s="2" t="s">
        <v>235</v>
      </c>
      <c r="K11" s="2"/>
      <c r="L11" s="2"/>
      <c r="M11" s="2"/>
      <c r="N11" s="2"/>
      <c r="O11" s="2" t="s">
        <v>171</v>
      </c>
      <c r="P11" s="2" t="s">
        <v>323</v>
      </c>
      <c r="Q11" s="2" t="s">
        <v>308</v>
      </c>
      <c r="R11" s="2" t="s">
        <v>292</v>
      </c>
      <c r="S11" s="2" t="s">
        <v>270</v>
      </c>
      <c r="T11" s="2" t="s">
        <v>219</v>
      </c>
      <c r="U11" s="2" t="s">
        <v>202</v>
      </c>
      <c r="V11" s="2"/>
      <c r="W11" s="2" t="s">
        <v>153</v>
      </c>
    </row>
    <row r="12" spans="1:23">
      <c r="C12" s="221" t="s">
        <v>91</v>
      </c>
      <c r="E12" s="52" t="s">
        <v>499</v>
      </c>
      <c r="G12" s="2" t="s">
        <v>129</v>
      </c>
      <c r="H12" s="2" t="s">
        <v>248</v>
      </c>
      <c r="I12" s="2" t="s">
        <v>242</v>
      </c>
      <c r="J12" s="2" t="s">
        <v>261</v>
      </c>
      <c r="K12" s="2"/>
      <c r="L12" s="2"/>
      <c r="M12" s="2"/>
      <c r="N12" s="2"/>
      <c r="O12" s="2" t="s">
        <v>172</v>
      </c>
      <c r="P12" s="2" t="s">
        <v>324</v>
      </c>
      <c r="Q12" s="2" t="s">
        <v>309</v>
      </c>
      <c r="R12" s="2" t="s">
        <v>293</v>
      </c>
      <c r="S12" s="2" t="s">
        <v>271</v>
      </c>
      <c r="T12" s="2" t="s">
        <v>220</v>
      </c>
      <c r="U12" s="2" t="s">
        <v>203</v>
      </c>
      <c r="V12" s="2"/>
      <c r="W12" s="2" t="s">
        <v>154</v>
      </c>
    </row>
    <row r="13" spans="1:23">
      <c r="C13" s="3" t="s">
        <v>64</v>
      </c>
      <c r="E13" s="52" t="s">
        <v>837</v>
      </c>
      <c r="G13" s="2" t="s">
        <v>130</v>
      </c>
      <c r="H13" s="2" t="s">
        <v>249</v>
      </c>
      <c r="I13" s="2"/>
      <c r="J13" s="2" t="s">
        <v>262</v>
      </c>
      <c r="K13" s="2"/>
      <c r="L13" s="2"/>
      <c r="M13" s="2"/>
      <c r="N13" s="2"/>
      <c r="O13" s="2" t="s">
        <v>173</v>
      </c>
      <c r="P13" s="2" t="s">
        <v>325</v>
      </c>
      <c r="Q13" s="2" t="s">
        <v>310</v>
      </c>
      <c r="R13" s="2" t="s">
        <v>294</v>
      </c>
      <c r="S13" s="2" t="s">
        <v>272</v>
      </c>
      <c r="T13" s="2" t="s">
        <v>221</v>
      </c>
      <c r="U13" s="2" t="s">
        <v>204</v>
      </c>
      <c r="V13" s="2"/>
      <c r="W13" s="2" t="s">
        <v>155</v>
      </c>
    </row>
    <row r="14" spans="1:23">
      <c r="C14" s="221" t="s">
        <v>90</v>
      </c>
      <c r="E14" s="52" t="s">
        <v>500</v>
      </c>
      <c r="G14" s="2" t="s">
        <v>131</v>
      </c>
      <c r="H14" s="2" t="s">
        <v>250</v>
      </c>
      <c r="I14" s="2"/>
      <c r="J14" s="2"/>
      <c r="K14" s="2"/>
      <c r="L14" s="2"/>
      <c r="M14" s="2"/>
      <c r="N14" s="2"/>
      <c r="O14" s="2" t="s">
        <v>174</v>
      </c>
      <c r="P14" s="2" t="s">
        <v>326</v>
      </c>
      <c r="Q14" s="2" t="s">
        <v>311</v>
      </c>
      <c r="R14" s="2" t="s">
        <v>295</v>
      </c>
      <c r="S14" s="2" t="s">
        <v>273</v>
      </c>
      <c r="T14" s="2" t="s">
        <v>222</v>
      </c>
      <c r="U14" s="2" t="s">
        <v>205</v>
      </c>
      <c r="V14" s="2"/>
      <c r="W14" s="2" t="s">
        <v>156</v>
      </c>
    </row>
    <row r="15" spans="1:23">
      <c r="E15" s="53" t="s">
        <v>501</v>
      </c>
      <c r="G15" s="2" t="s">
        <v>132</v>
      </c>
      <c r="H15" s="2" t="s">
        <v>136</v>
      </c>
      <c r="I15" s="2"/>
      <c r="J15" s="2"/>
      <c r="K15" s="2"/>
      <c r="L15" s="2"/>
      <c r="M15" s="2"/>
      <c r="N15" s="2"/>
      <c r="O15" s="2" t="s">
        <v>175</v>
      </c>
      <c r="P15" s="2"/>
      <c r="Q15" s="2" t="s">
        <v>312</v>
      </c>
      <c r="R15" s="2" t="s">
        <v>296</v>
      </c>
      <c r="S15" s="2" t="s">
        <v>274</v>
      </c>
      <c r="T15" s="2" t="s">
        <v>223</v>
      </c>
      <c r="U15" s="2" t="s">
        <v>162</v>
      </c>
      <c r="V15" s="2"/>
      <c r="W15" s="2" t="s">
        <v>157</v>
      </c>
    </row>
    <row r="16" spans="1:23">
      <c r="E16" s="53" t="s">
        <v>502</v>
      </c>
      <c r="G16" s="2" t="s">
        <v>133</v>
      </c>
      <c r="H16" s="2" t="s">
        <v>251</v>
      </c>
      <c r="I16" s="2"/>
      <c r="J16" s="2"/>
      <c r="K16" s="2"/>
      <c r="L16" s="2"/>
      <c r="M16" s="2"/>
      <c r="N16" s="2"/>
      <c r="O16" s="2" t="s">
        <v>176</v>
      </c>
      <c r="P16" s="2"/>
      <c r="Q16" s="2" t="s">
        <v>313</v>
      </c>
      <c r="R16" s="2" t="s">
        <v>297</v>
      </c>
      <c r="S16" s="2" t="s">
        <v>275</v>
      </c>
      <c r="T16" s="2" t="s">
        <v>224</v>
      </c>
      <c r="U16" s="2" t="s">
        <v>206</v>
      </c>
      <c r="V16" s="2"/>
      <c r="W16" s="2" t="s">
        <v>158</v>
      </c>
    </row>
    <row r="17" spans="3:23">
      <c r="E17" s="52" t="s">
        <v>503</v>
      </c>
      <c r="G17" s="2" t="s">
        <v>134</v>
      </c>
      <c r="H17" s="2" t="s">
        <v>252</v>
      </c>
      <c r="I17" s="2"/>
      <c r="J17" s="2"/>
      <c r="K17" s="2"/>
      <c r="L17" s="2"/>
      <c r="M17" s="2"/>
      <c r="N17" s="2"/>
      <c r="O17" s="2" t="s">
        <v>177</v>
      </c>
      <c r="P17" s="2"/>
      <c r="Q17" s="2" t="s">
        <v>314</v>
      </c>
      <c r="R17" s="2" t="s">
        <v>298</v>
      </c>
      <c r="S17" s="2" t="s">
        <v>276</v>
      </c>
      <c r="T17" s="2" t="s">
        <v>225</v>
      </c>
      <c r="U17" s="2" t="s">
        <v>207</v>
      </c>
      <c r="V17" s="2"/>
      <c r="W17" s="2" t="s">
        <v>159</v>
      </c>
    </row>
    <row r="18" spans="3:23">
      <c r="C18" s="133"/>
      <c r="E18" s="52" t="s">
        <v>504</v>
      </c>
      <c r="G18" s="2" t="s">
        <v>135</v>
      </c>
      <c r="H18" s="2" t="s">
        <v>253</v>
      </c>
      <c r="I18" s="2"/>
      <c r="J18" s="2"/>
      <c r="K18" s="2"/>
      <c r="L18" s="2"/>
      <c r="M18" s="2"/>
      <c r="N18" s="2"/>
      <c r="O18" s="2" t="s">
        <v>178</v>
      </c>
      <c r="P18" s="2"/>
      <c r="Q18" s="2" t="s">
        <v>315</v>
      </c>
      <c r="R18" s="2"/>
      <c r="S18" s="2" t="s">
        <v>277</v>
      </c>
      <c r="T18" s="2" t="s">
        <v>226</v>
      </c>
      <c r="U18" s="2" t="s">
        <v>208</v>
      </c>
      <c r="V18" s="2"/>
      <c r="W18" s="2" t="s">
        <v>160</v>
      </c>
    </row>
    <row r="19" spans="3:23">
      <c r="E19" s="52" t="s">
        <v>505</v>
      </c>
      <c r="G19" s="2" t="s">
        <v>136</v>
      </c>
      <c r="H19" s="2" t="s">
        <v>254</v>
      </c>
      <c r="I19" s="2"/>
      <c r="J19" s="2"/>
      <c r="K19" s="2"/>
      <c r="L19" s="2"/>
      <c r="M19" s="2"/>
      <c r="N19" s="2"/>
      <c r="O19" s="2" t="s">
        <v>179</v>
      </c>
      <c r="P19" s="2"/>
      <c r="Q19" s="2"/>
      <c r="R19" s="2"/>
      <c r="S19" s="2" t="s">
        <v>278</v>
      </c>
      <c r="T19" s="2" t="s">
        <v>227</v>
      </c>
      <c r="U19" s="2" t="s">
        <v>209</v>
      </c>
      <c r="V19" s="2"/>
      <c r="W19" s="2" t="s">
        <v>161</v>
      </c>
    </row>
    <row r="20" spans="3:23">
      <c r="E20" s="52" t="s">
        <v>506</v>
      </c>
      <c r="G20" s="2" t="s">
        <v>137</v>
      </c>
      <c r="H20" s="2"/>
      <c r="I20" s="2"/>
      <c r="J20" s="2"/>
      <c r="K20" s="2"/>
      <c r="L20" s="2"/>
      <c r="M20" s="2"/>
      <c r="N20" s="2"/>
      <c r="O20" s="2" t="s">
        <v>180</v>
      </c>
      <c r="P20" s="2"/>
      <c r="Q20" s="2"/>
      <c r="R20" s="2"/>
      <c r="S20" s="2" t="s">
        <v>279</v>
      </c>
      <c r="T20" s="2" t="s">
        <v>228</v>
      </c>
      <c r="U20" s="2" t="s">
        <v>210</v>
      </c>
      <c r="V20" s="2"/>
      <c r="W20" s="2" t="s">
        <v>162</v>
      </c>
    </row>
    <row r="21" spans="3:23">
      <c r="E21" s="52" t="s">
        <v>507</v>
      </c>
      <c r="G21" s="2" t="s">
        <v>138</v>
      </c>
      <c r="H21" s="2"/>
      <c r="I21" s="2"/>
      <c r="J21" s="2"/>
      <c r="K21" s="2"/>
      <c r="L21" s="2"/>
      <c r="M21" s="2"/>
      <c r="N21" s="2"/>
      <c r="O21" s="2" t="s">
        <v>181</v>
      </c>
      <c r="P21" s="2"/>
      <c r="Q21" s="2"/>
      <c r="R21" s="2"/>
      <c r="S21" s="2" t="s">
        <v>280</v>
      </c>
      <c r="T21" s="2" t="s">
        <v>229</v>
      </c>
      <c r="U21" s="2" t="s">
        <v>211</v>
      </c>
      <c r="V21" s="2"/>
      <c r="W21" s="2" t="s">
        <v>163</v>
      </c>
    </row>
    <row r="22" spans="3:23">
      <c r="E22" s="52" t="s">
        <v>509</v>
      </c>
      <c r="G22" s="2" t="s">
        <v>139</v>
      </c>
      <c r="H22" s="2"/>
      <c r="I22" s="2"/>
      <c r="J22" s="2"/>
      <c r="K22" s="2"/>
      <c r="L22" s="2"/>
      <c r="M22" s="2"/>
      <c r="N22" s="2"/>
      <c r="O22" s="2" t="s">
        <v>182</v>
      </c>
      <c r="P22" s="2"/>
      <c r="Q22" s="2"/>
      <c r="R22" s="2"/>
      <c r="S22" s="2" t="s">
        <v>281</v>
      </c>
      <c r="T22" s="2" t="s">
        <v>230</v>
      </c>
      <c r="U22" s="2"/>
      <c r="V22" s="2"/>
      <c r="W22" s="2"/>
    </row>
    <row r="23" spans="3:23">
      <c r="E23" s="52" t="s">
        <v>508</v>
      </c>
      <c r="G23" s="2" t="s">
        <v>140</v>
      </c>
      <c r="H23" s="2"/>
      <c r="I23" s="2"/>
      <c r="J23" s="2"/>
      <c r="K23" s="2"/>
      <c r="L23" s="2"/>
      <c r="M23" s="2"/>
      <c r="N23" s="2"/>
      <c r="O23" s="2" t="s">
        <v>183</v>
      </c>
      <c r="P23" s="2"/>
      <c r="Q23" s="2"/>
      <c r="R23" s="2"/>
      <c r="S23" s="2" t="s">
        <v>282</v>
      </c>
      <c r="T23" s="2" t="s">
        <v>231</v>
      </c>
      <c r="U23" s="2"/>
      <c r="V23" s="2"/>
      <c r="W23" s="2"/>
    </row>
    <row r="24" spans="3:23">
      <c r="E24" s="52" t="s">
        <v>510</v>
      </c>
      <c r="G24" s="2" t="s">
        <v>141</v>
      </c>
      <c r="H24" s="2"/>
      <c r="I24" s="2"/>
      <c r="J24" s="2"/>
      <c r="K24" s="2"/>
      <c r="L24" s="2"/>
      <c r="M24" s="2"/>
      <c r="N24" s="2"/>
      <c r="O24" s="2" t="s">
        <v>184</v>
      </c>
      <c r="P24" s="2"/>
      <c r="Q24" s="2"/>
      <c r="R24" s="2"/>
      <c r="S24" s="2" t="s">
        <v>283</v>
      </c>
      <c r="T24" s="2" t="s">
        <v>232</v>
      </c>
      <c r="U24" s="2"/>
      <c r="V24" s="2"/>
      <c r="W24" s="2"/>
    </row>
    <row r="25" spans="3:23">
      <c r="E25" s="52" t="s">
        <v>511</v>
      </c>
      <c r="G25" s="2" t="s">
        <v>142</v>
      </c>
      <c r="H25" s="2"/>
      <c r="I25" s="2"/>
      <c r="J25" s="2"/>
      <c r="K25" s="2"/>
      <c r="L25" s="2"/>
      <c r="M25" s="2"/>
      <c r="N25" s="2"/>
      <c r="O25" s="2" t="s">
        <v>185</v>
      </c>
      <c r="P25" s="2"/>
      <c r="Q25" s="2"/>
      <c r="R25" s="2"/>
      <c r="S25" s="2" t="s">
        <v>284</v>
      </c>
      <c r="T25" s="2" t="s">
        <v>233</v>
      </c>
      <c r="U25" s="2"/>
      <c r="V25" s="2"/>
      <c r="W25" s="2"/>
    </row>
    <row r="26" spans="3:23">
      <c r="G26" s="2" t="s">
        <v>143</v>
      </c>
      <c r="H26" s="2"/>
      <c r="I26" s="2"/>
      <c r="J26" s="2"/>
      <c r="K26" s="2"/>
      <c r="L26" s="2"/>
      <c r="M26" s="2"/>
      <c r="N26" s="2"/>
      <c r="O26" s="2" t="s">
        <v>186</v>
      </c>
      <c r="P26" s="2"/>
      <c r="Q26" s="2"/>
      <c r="R26" s="2"/>
      <c r="S26" s="2"/>
      <c r="T26" s="2"/>
      <c r="U26" s="2"/>
      <c r="V26" s="2"/>
      <c r="W26" s="2"/>
    </row>
    <row r="27" spans="3:23">
      <c r="G27" s="2" t="s">
        <v>144</v>
      </c>
      <c r="H27" s="2"/>
      <c r="I27" s="2"/>
      <c r="J27" s="2"/>
      <c r="K27" s="2"/>
      <c r="L27" s="2"/>
      <c r="M27" s="2"/>
      <c r="N27" s="2"/>
      <c r="O27" s="2" t="s">
        <v>187</v>
      </c>
      <c r="P27" s="2"/>
      <c r="Q27" s="2"/>
      <c r="R27" s="2"/>
      <c r="S27" s="2"/>
      <c r="T27" s="2"/>
      <c r="U27" s="2"/>
      <c r="V27" s="2"/>
      <c r="W27" s="2"/>
    </row>
    <row r="28" spans="3:23">
      <c r="G28" s="2" t="s">
        <v>145</v>
      </c>
      <c r="H28" s="2"/>
      <c r="I28" s="2"/>
      <c r="J28" s="2"/>
      <c r="K28" s="2"/>
      <c r="L28" s="2"/>
      <c r="M28" s="2"/>
      <c r="N28" s="2"/>
      <c r="O28" s="2" t="s">
        <v>188</v>
      </c>
      <c r="P28" s="2"/>
      <c r="Q28" s="2"/>
      <c r="R28" s="2"/>
      <c r="S28" s="2"/>
      <c r="T28" s="2"/>
      <c r="U28" s="2"/>
      <c r="V28" s="2"/>
      <c r="W28" s="2"/>
    </row>
    <row r="29" spans="3:23">
      <c r="G29" s="2"/>
      <c r="H29" s="2"/>
      <c r="I29" s="2"/>
      <c r="J29" s="2"/>
      <c r="K29" s="2"/>
      <c r="L29" s="2"/>
      <c r="M29" s="2"/>
      <c r="N29" s="2"/>
      <c r="O29" s="2" t="s">
        <v>189</v>
      </c>
      <c r="P29" s="2"/>
      <c r="Q29" s="2"/>
      <c r="R29" s="2"/>
      <c r="S29" s="2"/>
      <c r="T29" s="2"/>
      <c r="U29" s="2"/>
      <c r="V29" s="2"/>
      <c r="W29" s="2"/>
    </row>
    <row r="30" spans="3:23">
      <c r="G30" s="2"/>
      <c r="H30" s="2"/>
      <c r="I30" s="2"/>
      <c r="J30" s="2"/>
      <c r="K30" s="2"/>
      <c r="L30" s="2"/>
      <c r="M30" s="2"/>
      <c r="N30" s="2"/>
      <c r="O30" s="2" t="s">
        <v>190</v>
      </c>
      <c r="P30" s="2"/>
      <c r="Q30" s="2"/>
      <c r="R30" s="2"/>
      <c r="S30" s="2"/>
      <c r="T30" s="2"/>
      <c r="U30" s="2"/>
      <c r="V30" s="2"/>
      <c r="W30" s="2"/>
    </row>
    <row r="31" spans="3:23">
      <c r="G31" s="2"/>
      <c r="H31" s="2"/>
      <c r="I31" s="2"/>
      <c r="J31" s="2"/>
      <c r="K31" s="2"/>
      <c r="L31" s="2"/>
      <c r="M31" s="2"/>
      <c r="N31" s="2"/>
      <c r="O31" s="2" t="s">
        <v>191</v>
      </c>
      <c r="P31" s="2"/>
      <c r="Q31" s="2"/>
      <c r="R31" s="2"/>
      <c r="S31" s="2"/>
      <c r="T31" s="2"/>
      <c r="U31" s="2"/>
      <c r="V31" s="2"/>
      <c r="W31" s="2"/>
    </row>
    <row r="32" spans="3:23">
      <c r="G32" s="2"/>
      <c r="H32" s="2"/>
      <c r="I32" s="2"/>
      <c r="J32" s="2"/>
      <c r="K32" s="2"/>
      <c r="L32" s="2"/>
      <c r="M32" s="2"/>
      <c r="N32" s="2"/>
      <c r="O32" s="2" t="s">
        <v>192</v>
      </c>
      <c r="P32" s="2"/>
      <c r="Q32" s="2"/>
      <c r="R32" s="2"/>
      <c r="S32" s="2"/>
      <c r="T32" s="2"/>
      <c r="U32" s="2"/>
      <c r="V32" s="2"/>
      <c r="W32" s="2"/>
    </row>
    <row r="33" spans="7:23">
      <c r="G33" s="2"/>
      <c r="H33" s="2"/>
      <c r="I33" s="2"/>
      <c r="J33" s="2"/>
      <c r="K33" s="2"/>
      <c r="L33" s="2"/>
      <c r="M33" s="2"/>
      <c r="N33" s="2"/>
      <c r="O33" s="2" t="s">
        <v>193</v>
      </c>
      <c r="P33" s="2"/>
      <c r="Q33" s="2"/>
      <c r="R33" s="2"/>
      <c r="S33" s="2"/>
      <c r="T33" s="2"/>
      <c r="U33" s="2"/>
      <c r="V33" s="2"/>
      <c r="W33" s="2"/>
    </row>
    <row r="34" spans="7:23">
      <c r="G34" s="2"/>
      <c r="H34" s="2"/>
      <c r="I34" s="2"/>
      <c r="J34" s="2"/>
      <c r="K34" s="2"/>
      <c r="L34" s="2"/>
      <c r="M34" s="2"/>
      <c r="N34" s="2"/>
      <c r="O34" s="2" t="s">
        <v>194</v>
      </c>
      <c r="P34" s="2"/>
      <c r="Q34" s="2"/>
      <c r="R34" s="2"/>
      <c r="S34" s="2"/>
      <c r="T34" s="2"/>
      <c r="U34" s="2"/>
      <c r="V34" s="2"/>
      <c r="W34" s="2"/>
    </row>
  </sheetData>
  <sheetProtection algorithmName="SHA-512" hashValue="SRZJ/eezfp8ivMJrSk8tHJnWknSDOXX9xyjg7Xclt5jM6aZHCqp8mpskV5oyovTXl0Vh8xrkIH4Tg49hM2LPRg==" saltValue="siN7AYjVMWNZ9dcWZc9wSw==" spinCount="100000" sheet="1" objects="1" scenarios="1"/>
  <mergeCells count="1">
    <mergeCell ref="G2:W2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55E68F-6AAD-445F-933D-3BF89B2546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21</vt:i4>
      </vt:variant>
    </vt:vector>
  </HeadingPairs>
  <TitlesOfParts>
    <vt:vector size="29" baseType="lpstr">
      <vt:lpstr>입력</vt:lpstr>
      <vt:lpstr>사업신청서 등_출력</vt:lpstr>
      <vt:lpstr>사업계획서</vt:lpstr>
      <vt:lpstr>경제적 성과 산정표(예시)</vt:lpstr>
      <vt:lpstr>사업결과보고서_입력</vt:lpstr>
      <vt:lpstr>사업결과보고서_출력</vt:lpstr>
      <vt:lpstr>사업결과보고서_통계</vt:lpstr>
      <vt:lpstr>목록시트</vt:lpstr>
      <vt:lpstr>사업결과보고서_출력!Print_Area</vt:lpstr>
      <vt:lpstr>사업계획서!Print_Area</vt:lpstr>
      <vt:lpstr>'사업신청서 등_출력'!Print_Area</vt:lpstr>
      <vt:lpstr>강원특별자치도</vt:lpstr>
      <vt:lpstr>경기도</vt:lpstr>
      <vt:lpstr>경상남도</vt:lpstr>
      <vt:lpstr>경상북도</vt:lpstr>
      <vt:lpstr>광주광역시</vt:lpstr>
      <vt:lpstr>대구광역시</vt:lpstr>
      <vt:lpstr>대전광역시</vt:lpstr>
      <vt:lpstr>부산광역시</vt:lpstr>
      <vt:lpstr>서울특별시</vt:lpstr>
      <vt:lpstr>세종특별자치시</vt:lpstr>
      <vt:lpstr>시도</vt:lpstr>
      <vt:lpstr>울산광역시</vt:lpstr>
      <vt:lpstr>인천광역시</vt:lpstr>
      <vt:lpstr>전라남도</vt:lpstr>
      <vt:lpstr>전라북도</vt:lpstr>
      <vt:lpstr>제주특별자치도</vt:lpstr>
      <vt:lpstr>충청남도</vt:lpstr>
      <vt:lpstr>충청북도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사용자</cp:lastModifiedBy>
  <cp:lastPrinted>2025-12-08T08:47:51Z</cp:lastPrinted>
  <dcterms:created xsi:type="dcterms:W3CDTF">2023-11-27T02:56:12Z</dcterms:created>
  <dcterms:modified xsi:type="dcterms:W3CDTF">2025-12-23T06:32:22Z</dcterms:modified>
</cp:coreProperties>
</file>